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2024\7. Raport Indicatori Perf\1. DATE\Quality\Analiza calitate ee Statii\"/>
    </mc:Choice>
  </mc:AlternateContent>
  <xr:revisionPtr revIDLastSave="0" documentId="13_ncr:1_{026F8AAC-1B36-4574-9FF7-6A0E920AE27C}" xr6:coauthVersionLast="47" xr6:coauthVersionMax="47" xr10:uidLastSave="{00000000-0000-0000-0000-000000000000}"/>
  <bookViews>
    <workbookView xWindow="-86" yWindow="0" windowWidth="11143" windowHeight="11709" tabRatio="820" firstSheet="18" activeTab="21" xr2:uid="{00000000-000D-0000-FFFF-FFFF00000000}"/>
  </bookViews>
  <sheets>
    <sheet name="EDM-T4" sheetId="2" r:id="rId1"/>
    <sheet name="EDM-T5" sheetId="3" r:id="rId2"/>
    <sheet name="EDM-T6" sheetId="4" r:id="rId3"/>
    <sheet name="EDB-T4" sheetId="5" r:id="rId4"/>
    <sheet name="EDB-T5" sheetId="6" r:id="rId5"/>
    <sheet name="EDB-T6" sheetId="7" r:id="rId6"/>
    <sheet name="EDD-T4 " sheetId="8" r:id="rId7"/>
    <sheet name="EDD-T5" sheetId="9" r:id="rId8"/>
    <sheet name="EDD-T6" sheetId="10" r:id="rId9"/>
    <sheet name="DEO-T4" sheetId="11" r:id="rId10"/>
    <sheet name="DEO-T5" sheetId="12" r:id="rId11"/>
    <sheet name="DEO-T6" sheetId="13" r:id="rId12"/>
    <sheet name="DGG-T4" sheetId="14" r:id="rId13"/>
    <sheet name="DGG-T5" sheetId="15" r:id="rId14"/>
    <sheet name="DGG-T6" sheetId="16" r:id="rId15"/>
    <sheet name="MN-T4" sheetId="17" r:id="rId16"/>
    <sheet name="MN-T5" sheetId="18" r:id="rId17"/>
    <sheet name="MN-T6" sheetId="19" r:id="rId18"/>
    <sheet name="TN-T4" sheetId="20" r:id="rId19"/>
    <sheet name="TN-T5" sheetId="21" r:id="rId20"/>
    <sheet name="TN-T6" sheetId="22" r:id="rId21"/>
    <sheet name="TS-T4" sheetId="23" r:id="rId22"/>
    <sheet name="TS-T5" sheetId="24" r:id="rId23"/>
    <sheet name="TS-T6" sheetId="25" r:id="rId24"/>
  </sheets>
  <externalReferences>
    <externalReference r:id="rId25"/>
    <externalReference r:id="rId26"/>
  </externalReferences>
  <definedNames>
    <definedName name="_xlnm._FilterDatabase" localSheetId="0" hidden="1">'EDM-T4'!$A$2:$A$39</definedName>
    <definedName name="_xlnm._FilterDatabase" localSheetId="1" hidden="1">'EDM-T5'!$A$4:$G$4</definedName>
    <definedName name="_xlnm._FilterDatabase" localSheetId="2" hidden="1">'EDM-T6'!$A$4:$E$4</definedName>
    <definedName name="maxV1H10" localSheetId="15">'MN-T4'!#REF!</definedName>
    <definedName name="maxV1H10" localSheetId="18">#REF!</definedName>
    <definedName name="maxV1H10" localSheetId="19">#REF!</definedName>
    <definedName name="maxV1H10" localSheetId="20">#REF!</definedName>
    <definedName name="maxV1H10" localSheetId="21">#REF!</definedName>
    <definedName name="maxV1H10" localSheetId="22">#REF!</definedName>
    <definedName name="maxV1H10" localSheetId="23">#REF!</definedName>
    <definedName name="maxV1H10">#REF!</definedName>
    <definedName name="maxV1H11" localSheetId="15">'MN-T4'!#REF!</definedName>
    <definedName name="maxV1H11" localSheetId="18">#REF!</definedName>
    <definedName name="maxV1H11" localSheetId="19">#REF!</definedName>
    <definedName name="maxV1H11" localSheetId="20">#REF!</definedName>
    <definedName name="maxV1H11" localSheetId="21">#REF!</definedName>
    <definedName name="maxV1H11" localSheetId="22">#REF!</definedName>
    <definedName name="maxV1H11" localSheetId="23">#REF!</definedName>
    <definedName name="maxV1H11">#REF!</definedName>
    <definedName name="maxV1H12" localSheetId="15">'MN-T4'!#REF!</definedName>
    <definedName name="maxV1H12" localSheetId="18">#REF!</definedName>
    <definedName name="maxV1H12" localSheetId="19">#REF!</definedName>
    <definedName name="maxV1H12" localSheetId="20">#REF!</definedName>
    <definedName name="maxV1H12" localSheetId="21">#REF!</definedName>
    <definedName name="maxV1H12" localSheetId="22">#REF!</definedName>
    <definedName name="maxV1H12" localSheetId="23">#REF!</definedName>
    <definedName name="maxV1H12">#REF!</definedName>
    <definedName name="maxV1H13" localSheetId="15">'MN-T4'!#REF!</definedName>
    <definedName name="maxV1H13" localSheetId="18">#REF!</definedName>
    <definedName name="maxV1H13" localSheetId="19">#REF!</definedName>
    <definedName name="maxV1H13" localSheetId="20">#REF!</definedName>
    <definedName name="maxV1H13" localSheetId="21">#REF!</definedName>
    <definedName name="maxV1H13" localSheetId="22">#REF!</definedName>
    <definedName name="maxV1H13" localSheetId="23">#REF!</definedName>
    <definedName name="maxV1H13">#REF!</definedName>
    <definedName name="maxV1H14" localSheetId="15">'MN-T4'!#REF!</definedName>
    <definedName name="maxV1H14" localSheetId="18">#REF!</definedName>
    <definedName name="maxV1H14" localSheetId="19">#REF!</definedName>
    <definedName name="maxV1H14" localSheetId="20">#REF!</definedName>
    <definedName name="maxV1H14" localSheetId="21">#REF!</definedName>
    <definedName name="maxV1H14" localSheetId="22">#REF!</definedName>
    <definedName name="maxV1H14" localSheetId="23">#REF!</definedName>
    <definedName name="maxV1H14">#REF!</definedName>
    <definedName name="maxV1H15" localSheetId="15">'MN-T4'!#REF!</definedName>
    <definedName name="maxV1H15" localSheetId="18">#REF!</definedName>
    <definedName name="maxV1H15" localSheetId="19">#REF!</definedName>
    <definedName name="maxV1H15" localSheetId="20">#REF!</definedName>
    <definedName name="maxV1H15" localSheetId="21">#REF!</definedName>
    <definedName name="maxV1H15" localSheetId="22">#REF!</definedName>
    <definedName name="maxV1H15" localSheetId="23">#REF!</definedName>
    <definedName name="maxV1H15">#REF!</definedName>
    <definedName name="maxV1H16" localSheetId="15">'MN-T4'!#REF!</definedName>
    <definedName name="maxV1H16" localSheetId="18">#REF!</definedName>
    <definedName name="maxV1H16" localSheetId="19">#REF!</definedName>
    <definedName name="maxV1H16" localSheetId="20">#REF!</definedName>
    <definedName name="maxV1H16" localSheetId="21">#REF!</definedName>
    <definedName name="maxV1H16" localSheetId="22">#REF!</definedName>
    <definedName name="maxV1H16" localSheetId="23">#REF!</definedName>
    <definedName name="maxV1H16">#REF!</definedName>
    <definedName name="maxV1H17" localSheetId="15">'MN-T4'!#REF!</definedName>
    <definedName name="maxV1H17" localSheetId="18">#REF!</definedName>
    <definedName name="maxV1H17" localSheetId="19">#REF!</definedName>
    <definedName name="maxV1H17" localSheetId="20">#REF!</definedName>
    <definedName name="maxV1H17" localSheetId="21">#REF!</definedName>
    <definedName name="maxV1H17" localSheetId="22">#REF!</definedName>
    <definedName name="maxV1H17" localSheetId="23">#REF!</definedName>
    <definedName name="maxV1H17">#REF!</definedName>
    <definedName name="maxV1H18" localSheetId="15">'MN-T4'!#REF!</definedName>
    <definedName name="maxV1H18" localSheetId="18">#REF!</definedName>
    <definedName name="maxV1H18" localSheetId="19">#REF!</definedName>
    <definedName name="maxV1H18" localSheetId="20">#REF!</definedName>
    <definedName name="maxV1H18" localSheetId="21">#REF!</definedName>
    <definedName name="maxV1H18" localSheetId="22">#REF!</definedName>
    <definedName name="maxV1H18" localSheetId="23">#REF!</definedName>
    <definedName name="maxV1H18">#REF!</definedName>
    <definedName name="maxV1H19" localSheetId="15">'MN-T4'!#REF!</definedName>
    <definedName name="maxV1H19" localSheetId="18">#REF!</definedName>
    <definedName name="maxV1H19" localSheetId="19">#REF!</definedName>
    <definedName name="maxV1H19" localSheetId="20">#REF!</definedName>
    <definedName name="maxV1H19" localSheetId="21">#REF!</definedName>
    <definedName name="maxV1H19" localSheetId="22">#REF!</definedName>
    <definedName name="maxV1H19" localSheetId="23">#REF!</definedName>
    <definedName name="maxV1H19">#REF!</definedName>
    <definedName name="maxV1H2" localSheetId="15">'MN-T4'!#REF!</definedName>
    <definedName name="maxV1H2" localSheetId="18">#REF!</definedName>
    <definedName name="maxV1H2" localSheetId="19">#REF!</definedName>
    <definedName name="maxV1H2" localSheetId="20">#REF!</definedName>
    <definedName name="maxV1H2" localSheetId="21">#REF!</definedName>
    <definedName name="maxV1H2" localSheetId="22">#REF!</definedName>
    <definedName name="maxV1H2" localSheetId="23">#REF!</definedName>
    <definedName name="maxV1H2">#REF!</definedName>
    <definedName name="maxV1H20" localSheetId="15">'MN-T4'!#REF!</definedName>
    <definedName name="maxV1H20" localSheetId="18">#REF!</definedName>
    <definedName name="maxV1H20" localSheetId="19">#REF!</definedName>
    <definedName name="maxV1H20" localSheetId="20">#REF!</definedName>
    <definedName name="maxV1H20" localSheetId="21">#REF!</definedName>
    <definedName name="maxV1H20" localSheetId="22">#REF!</definedName>
    <definedName name="maxV1H20" localSheetId="23">#REF!</definedName>
    <definedName name="maxV1H20">#REF!</definedName>
    <definedName name="maxV1H21" localSheetId="15">'MN-T4'!#REF!</definedName>
    <definedName name="maxV1H21" localSheetId="18">#REF!</definedName>
    <definedName name="maxV1H21" localSheetId="19">#REF!</definedName>
    <definedName name="maxV1H21" localSheetId="20">#REF!</definedName>
    <definedName name="maxV1H21" localSheetId="21">#REF!</definedName>
    <definedName name="maxV1H21" localSheetId="22">#REF!</definedName>
    <definedName name="maxV1H21" localSheetId="23">#REF!</definedName>
    <definedName name="maxV1H21">#REF!</definedName>
    <definedName name="maxV1H22" localSheetId="15">'MN-T4'!#REF!</definedName>
    <definedName name="maxV1H22" localSheetId="18">#REF!</definedName>
    <definedName name="maxV1H22" localSheetId="19">#REF!</definedName>
    <definedName name="maxV1H22" localSheetId="20">#REF!</definedName>
    <definedName name="maxV1H22" localSheetId="21">#REF!</definedName>
    <definedName name="maxV1H22" localSheetId="22">#REF!</definedName>
    <definedName name="maxV1H22" localSheetId="23">#REF!</definedName>
    <definedName name="maxV1H22">#REF!</definedName>
    <definedName name="maxV1H23" localSheetId="15">'MN-T4'!#REF!</definedName>
    <definedName name="maxV1H23" localSheetId="18">#REF!</definedName>
    <definedName name="maxV1H23" localSheetId="19">#REF!</definedName>
    <definedName name="maxV1H23" localSheetId="20">#REF!</definedName>
    <definedName name="maxV1H23" localSheetId="21">#REF!</definedName>
    <definedName name="maxV1H23" localSheetId="22">#REF!</definedName>
    <definedName name="maxV1H23" localSheetId="23">#REF!</definedName>
    <definedName name="maxV1H23">#REF!</definedName>
    <definedName name="maxV1H24" localSheetId="15">'MN-T4'!#REF!</definedName>
    <definedName name="maxV1H24" localSheetId="18">#REF!</definedName>
    <definedName name="maxV1H24" localSheetId="19">#REF!</definedName>
    <definedName name="maxV1H24" localSheetId="20">#REF!</definedName>
    <definedName name="maxV1H24" localSheetId="21">#REF!</definedName>
    <definedName name="maxV1H24" localSheetId="22">#REF!</definedName>
    <definedName name="maxV1H24" localSheetId="23">#REF!</definedName>
    <definedName name="maxV1H24">#REF!</definedName>
    <definedName name="maxV1H25" localSheetId="15">'MN-T4'!#REF!</definedName>
    <definedName name="maxV1H25" localSheetId="18">#REF!</definedName>
    <definedName name="maxV1H25" localSheetId="19">#REF!</definedName>
    <definedName name="maxV1H25" localSheetId="20">#REF!</definedName>
    <definedName name="maxV1H25" localSheetId="21">#REF!</definedName>
    <definedName name="maxV1H25" localSheetId="22">#REF!</definedName>
    <definedName name="maxV1H25" localSheetId="23">#REF!</definedName>
    <definedName name="maxV1H25">#REF!</definedName>
    <definedName name="maxV1H3" localSheetId="15">'MN-T4'!#REF!</definedName>
    <definedName name="maxV1H3" localSheetId="18">#REF!</definedName>
    <definedName name="maxV1H3" localSheetId="19">#REF!</definedName>
    <definedName name="maxV1H3" localSheetId="20">#REF!</definedName>
    <definedName name="maxV1H3" localSheetId="21">#REF!</definedName>
    <definedName name="maxV1H3" localSheetId="22">#REF!</definedName>
    <definedName name="maxV1H3" localSheetId="23">#REF!</definedName>
    <definedName name="maxV1H3">#REF!</definedName>
    <definedName name="maxV1H4" localSheetId="15">'MN-T4'!#REF!</definedName>
    <definedName name="maxV1H4" localSheetId="18">#REF!</definedName>
    <definedName name="maxV1H4" localSheetId="19">#REF!</definedName>
    <definedName name="maxV1H4" localSheetId="20">#REF!</definedName>
    <definedName name="maxV1H4" localSheetId="21">#REF!</definedName>
    <definedName name="maxV1H4" localSheetId="22">#REF!</definedName>
    <definedName name="maxV1H4" localSheetId="23">#REF!</definedName>
    <definedName name="maxV1H4">#REF!</definedName>
    <definedName name="maxV1H5" localSheetId="15">'MN-T4'!#REF!</definedName>
    <definedName name="maxV1H5" localSheetId="18">#REF!</definedName>
    <definedName name="maxV1H5" localSheetId="19">#REF!</definedName>
    <definedName name="maxV1H5" localSheetId="20">#REF!</definedName>
    <definedName name="maxV1H5" localSheetId="21">#REF!</definedName>
    <definedName name="maxV1H5" localSheetId="22">#REF!</definedName>
    <definedName name="maxV1H5" localSheetId="23">#REF!</definedName>
    <definedName name="maxV1H5">#REF!</definedName>
    <definedName name="maxV1H6" localSheetId="15">'MN-T4'!#REF!</definedName>
    <definedName name="maxV1H6" localSheetId="18">#REF!</definedName>
    <definedName name="maxV1H6" localSheetId="19">#REF!</definedName>
    <definedName name="maxV1H6" localSheetId="20">#REF!</definedName>
    <definedName name="maxV1H6" localSheetId="21">#REF!</definedName>
    <definedName name="maxV1H6" localSheetId="22">#REF!</definedName>
    <definedName name="maxV1H6" localSheetId="23">#REF!</definedName>
    <definedName name="maxV1H6">#REF!</definedName>
    <definedName name="maxV1H7" localSheetId="15">'MN-T4'!#REF!</definedName>
    <definedName name="maxV1H7" localSheetId="18">#REF!</definedName>
    <definedName name="maxV1H7" localSheetId="19">#REF!</definedName>
    <definedName name="maxV1H7" localSheetId="20">#REF!</definedName>
    <definedName name="maxV1H7" localSheetId="21">#REF!</definedName>
    <definedName name="maxV1H7" localSheetId="22">#REF!</definedName>
    <definedName name="maxV1H7" localSheetId="23">#REF!</definedName>
    <definedName name="maxV1H7">#REF!</definedName>
    <definedName name="maxV1H8" localSheetId="15">'MN-T4'!#REF!</definedName>
    <definedName name="maxV1H8" localSheetId="18">#REF!</definedName>
    <definedName name="maxV1H8" localSheetId="19">#REF!</definedName>
    <definedName name="maxV1H8" localSheetId="20">#REF!</definedName>
    <definedName name="maxV1H8" localSheetId="21">#REF!</definedName>
    <definedName name="maxV1H8" localSheetId="22">#REF!</definedName>
    <definedName name="maxV1H8" localSheetId="23">#REF!</definedName>
    <definedName name="maxV1H8">#REF!</definedName>
    <definedName name="maxV1H9" localSheetId="15">'MN-T4'!#REF!</definedName>
    <definedName name="maxV1H9" localSheetId="18">#REF!</definedName>
    <definedName name="maxV1H9" localSheetId="19">#REF!</definedName>
    <definedName name="maxV1H9" localSheetId="20">#REF!</definedName>
    <definedName name="maxV1H9" localSheetId="21">#REF!</definedName>
    <definedName name="maxV1H9" localSheetId="22">#REF!</definedName>
    <definedName name="maxV1H9" localSheetId="23">#REF!</definedName>
    <definedName name="maxV1H9">#REF!</definedName>
    <definedName name="maxV1HrmN2perN" localSheetId="15">'MN-T4'!#REF!</definedName>
    <definedName name="maxV1HrmN2perN" localSheetId="18">#REF!</definedName>
    <definedName name="maxV1HrmN2perN" localSheetId="19">#REF!</definedName>
    <definedName name="maxV1HrmN2perN" localSheetId="20">#REF!</definedName>
    <definedName name="maxV1HrmN2perN" localSheetId="21">#REF!</definedName>
    <definedName name="maxV1HrmN2perN" localSheetId="22">#REF!</definedName>
    <definedName name="maxV1HrmN2perN" localSheetId="23">#REF!</definedName>
    <definedName name="maxV1HrmN2perN">#REF!</definedName>
    <definedName name="maxV1Mag" localSheetId="15">'MN-T4'!#REF!</definedName>
    <definedName name="maxV1Mag" localSheetId="18">#REF!</definedName>
    <definedName name="maxV1Mag" localSheetId="19">#REF!</definedName>
    <definedName name="maxV1Mag" localSheetId="20">#REF!</definedName>
    <definedName name="maxV1Mag" localSheetId="21">#REF!</definedName>
    <definedName name="maxV1Mag" localSheetId="22">#REF!</definedName>
    <definedName name="maxV1Mag" localSheetId="23">#REF!</definedName>
    <definedName name="maxV1Mag">#REF!</definedName>
    <definedName name="maxV2H10" localSheetId="15">'MN-T4'!#REF!</definedName>
    <definedName name="maxV2H10" localSheetId="18">#REF!</definedName>
    <definedName name="maxV2H10" localSheetId="19">#REF!</definedName>
    <definedName name="maxV2H10" localSheetId="20">#REF!</definedName>
    <definedName name="maxV2H10" localSheetId="21">#REF!</definedName>
    <definedName name="maxV2H10" localSheetId="22">#REF!</definedName>
    <definedName name="maxV2H10" localSheetId="23">#REF!</definedName>
    <definedName name="maxV2H10">#REF!</definedName>
    <definedName name="maxV2H11" localSheetId="15">'MN-T4'!#REF!</definedName>
    <definedName name="maxV2H11" localSheetId="18">#REF!</definedName>
    <definedName name="maxV2H11" localSheetId="19">#REF!</definedName>
    <definedName name="maxV2H11" localSheetId="20">#REF!</definedName>
    <definedName name="maxV2H11" localSheetId="21">#REF!</definedName>
    <definedName name="maxV2H11" localSheetId="22">#REF!</definedName>
    <definedName name="maxV2H11" localSheetId="23">#REF!</definedName>
    <definedName name="maxV2H11">#REF!</definedName>
    <definedName name="maxV2H12" localSheetId="15">'MN-T4'!#REF!</definedName>
    <definedName name="maxV2H12" localSheetId="18">#REF!</definedName>
    <definedName name="maxV2H12" localSheetId="19">#REF!</definedName>
    <definedName name="maxV2H12" localSheetId="20">#REF!</definedName>
    <definedName name="maxV2H12" localSheetId="21">#REF!</definedName>
    <definedName name="maxV2H12" localSheetId="22">#REF!</definedName>
    <definedName name="maxV2H12" localSheetId="23">#REF!</definedName>
    <definedName name="maxV2H12">#REF!</definedName>
    <definedName name="maxV2H13" localSheetId="15">'MN-T4'!#REF!</definedName>
    <definedName name="maxV2H13" localSheetId="18">#REF!</definedName>
    <definedName name="maxV2H13" localSheetId="19">#REF!</definedName>
    <definedName name="maxV2H13" localSheetId="20">#REF!</definedName>
    <definedName name="maxV2H13" localSheetId="21">#REF!</definedName>
    <definedName name="maxV2H13" localSheetId="22">#REF!</definedName>
    <definedName name="maxV2H13" localSheetId="23">#REF!</definedName>
    <definedName name="maxV2H13">#REF!</definedName>
    <definedName name="maxV2H14" localSheetId="15">'MN-T4'!#REF!</definedName>
    <definedName name="maxV2H14" localSheetId="18">#REF!</definedName>
    <definedName name="maxV2H14" localSheetId="19">#REF!</definedName>
    <definedName name="maxV2H14" localSheetId="20">#REF!</definedName>
    <definedName name="maxV2H14" localSheetId="21">#REF!</definedName>
    <definedName name="maxV2H14" localSheetId="22">#REF!</definedName>
    <definedName name="maxV2H14" localSheetId="23">#REF!</definedName>
    <definedName name="maxV2H14">#REF!</definedName>
    <definedName name="maxV2H15" localSheetId="15">'MN-T4'!#REF!</definedName>
    <definedName name="maxV2H15" localSheetId="18">#REF!</definedName>
    <definedName name="maxV2H15" localSheetId="19">#REF!</definedName>
    <definedName name="maxV2H15" localSheetId="20">#REF!</definedName>
    <definedName name="maxV2H15" localSheetId="21">#REF!</definedName>
    <definedName name="maxV2H15" localSheetId="22">#REF!</definedName>
    <definedName name="maxV2H15" localSheetId="23">#REF!</definedName>
    <definedName name="maxV2H15">#REF!</definedName>
    <definedName name="maxV2H16" localSheetId="15">'MN-T4'!#REF!</definedName>
    <definedName name="maxV2H16" localSheetId="18">#REF!</definedName>
    <definedName name="maxV2H16" localSheetId="19">#REF!</definedName>
    <definedName name="maxV2H16" localSheetId="20">#REF!</definedName>
    <definedName name="maxV2H16" localSheetId="21">#REF!</definedName>
    <definedName name="maxV2H16" localSheetId="22">#REF!</definedName>
    <definedName name="maxV2H16" localSheetId="23">#REF!</definedName>
    <definedName name="maxV2H16">#REF!</definedName>
    <definedName name="maxV2H17" localSheetId="15">'MN-T4'!#REF!</definedName>
    <definedName name="maxV2H17" localSheetId="18">#REF!</definedName>
    <definedName name="maxV2H17" localSheetId="19">#REF!</definedName>
    <definedName name="maxV2H17" localSheetId="20">#REF!</definedName>
    <definedName name="maxV2H17" localSheetId="21">#REF!</definedName>
    <definedName name="maxV2H17" localSheetId="22">#REF!</definedName>
    <definedName name="maxV2H17" localSheetId="23">#REF!</definedName>
    <definedName name="maxV2H17">#REF!</definedName>
    <definedName name="maxV2H18" localSheetId="15">'MN-T4'!#REF!</definedName>
    <definedName name="maxV2H18" localSheetId="18">#REF!</definedName>
    <definedName name="maxV2H18" localSheetId="19">#REF!</definedName>
    <definedName name="maxV2H18" localSheetId="20">#REF!</definedName>
    <definedName name="maxV2H18" localSheetId="21">#REF!</definedName>
    <definedName name="maxV2H18" localSheetId="22">#REF!</definedName>
    <definedName name="maxV2H18" localSheetId="23">#REF!</definedName>
    <definedName name="maxV2H18">#REF!</definedName>
    <definedName name="maxV2H19" localSheetId="15">'MN-T4'!#REF!</definedName>
    <definedName name="maxV2H19" localSheetId="18">#REF!</definedName>
    <definedName name="maxV2H19" localSheetId="19">#REF!</definedName>
    <definedName name="maxV2H19" localSheetId="20">#REF!</definedName>
    <definedName name="maxV2H19" localSheetId="21">#REF!</definedName>
    <definedName name="maxV2H19" localSheetId="22">#REF!</definedName>
    <definedName name="maxV2H19" localSheetId="23">#REF!</definedName>
    <definedName name="maxV2H19">#REF!</definedName>
    <definedName name="maxV2H2" localSheetId="15">'MN-T4'!#REF!</definedName>
    <definedName name="maxV2H2" localSheetId="18">#REF!</definedName>
    <definedName name="maxV2H2" localSheetId="19">#REF!</definedName>
    <definedName name="maxV2H2" localSheetId="20">#REF!</definedName>
    <definedName name="maxV2H2" localSheetId="21">#REF!</definedName>
    <definedName name="maxV2H2" localSheetId="22">#REF!</definedName>
    <definedName name="maxV2H2" localSheetId="23">#REF!</definedName>
    <definedName name="maxV2H2">#REF!</definedName>
    <definedName name="maxV2H20" localSheetId="15">'MN-T4'!#REF!</definedName>
    <definedName name="maxV2H20" localSheetId="18">#REF!</definedName>
    <definedName name="maxV2H20" localSheetId="19">#REF!</definedName>
    <definedName name="maxV2H20" localSheetId="20">#REF!</definedName>
    <definedName name="maxV2H20" localSheetId="21">#REF!</definedName>
    <definedName name="maxV2H20" localSheetId="22">#REF!</definedName>
    <definedName name="maxV2H20" localSheetId="23">#REF!</definedName>
    <definedName name="maxV2H20">#REF!</definedName>
    <definedName name="maxV2H21" localSheetId="15">'MN-T4'!#REF!</definedName>
    <definedName name="maxV2H21" localSheetId="18">#REF!</definedName>
    <definedName name="maxV2H21" localSheetId="19">#REF!</definedName>
    <definedName name="maxV2H21" localSheetId="20">#REF!</definedName>
    <definedName name="maxV2H21" localSheetId="21">#REF!</definedName>
    <definedName name="maxV2H21" localSheetId="22">#REF!</definedName>
    <definedName name="maxV2H21" localSheetId="23">#REF!</definedName>
    <definedName name="maxV2H21">#REF!</definedName>
    <definedName name="maxV2H22" localSheetId="15">'MN-T4'!#REF!</definedName>
    <definedName name="maxV2H22" localSheetId="18">#REF!</definedName>
    <definedName name="maxV2H22" localSheetId="19">#REF!</definedName>
    <definedName name="maxV2H22" localSheetId="20">#REF!</definedName>
    <definedName name="maxV2H22" localSheetId="21">#REF!</definedName>
    <definedName name="maxV2H22" localSheetId="22">#REF!</definedName>
    <definedName name="maxV2H22" localSheetId="23">#REF!</definedName>
    <definedName name="maxV2H22">#REF!</definedName>
    <definedName name="maxV2H23" localSheetId="15">'MN-T4'!#REF!</definedName>
    <definedName name="maxV2H23" localSheetId="18">#REF!</definedName>
    <definedName name="maxV2H23" localSheetId="19">#REF!</definedName>
    <definedName name="maxV2H23" localSheetId="20">#REF!</definedName>
    <definedName name="maxV2H23" localSheetId="21">#REF!</definedName>
    <definedName name="maxV2H23" localSheetId="22">#REF!</definedName>
    <definedName name="maxV2H23" localSheetId="23">#REF!</definedName>
    <definedName name="maxV2H23">#REF!</definedName>
    <definedName name="maxV2H24" localSheetId="15">'MN-T4'!#REF!</definedName>
    <definedName name="maxV2H24" localSheetId="18">#REF!</definedName>
    <definedName name="maxV2H24" localSheetId="19">#REF!</definedName>
    <definedName name="maxV2H24" localSheetId="20">#REF!</definedName>
    <definedName name="maxV2H24" localSheetId="21">#REF!</definedName>
    <definedName name="maxV2H24" localSheetId="22">#REF!</definedName>
    <definedName name="maxV2H24" localSheetId="23">#REF!</definedName>
    <definedName name="maxV2H24">#REF!</definedName>
    <definedName name="maxV2H25" localSheetId="15">'MN-T4'!#REF!</definedName>
    <definedName name="maxV2H25" localSheetId="18">#REF!</definedName>
    <definedName name="maxV2H25" localSheetId="19">#REF!</definedName>
    <definedName name="maxV2H25" localSheetId="20">#REF!</definedName>
    <definedName name="maxV2H25" localSheetId="21">#REF!</definedName>
    <definedName name="maxV2H25" localSheetId="22">#REF!</definedName>
    <definedName name="maxV2H25" localSheetId="23">#REF!</definedName>
    <definedName name="maxV2H25">#REF!</definedName>
    <definedName name="maxV2H3" localSheetId="15">'MN-T4'!#REF!</definedName>
    <definedName name="maxV2H3" localSheetId="18">#REF!</definedName>
    <definedName name="maxV2H3" localSheetId="19">#REF!</definedName>
    <definedName name="maxV2H3" localSheetId="20">#REF!</definedName>
    <definedName name="maxV2H3" localSheetId="21">#REF!</definedName>
    <definedName name="maxV2H3" localSheetId="22">#REF!</definedName>
    <definedName name="maxV2H3" localSheetId="23">#REF!</definedName>
    <definedName name="maxV2H3">#REF!</definedName>
    <definedName name="maxV2H4" localSheetId="15">'MN-T4'!#REF!</definedName>
    <definedName name="maxV2H4" localSheetId="18">#REF!</definedName>
    <definedName name="maxV2H4" localSheetId="19">#REF!</definedName>
    <definedName name="maxV2H4" localSheetId="20">#REF!</definedName>
    <definedName name="maxV2H4" localSheetId="21">#REF!</definedName>
    <definedName name="maxV2H4" localSheetId="22">#REF!</definedName>
    <definedName name="maxV2H4" localSheetId="23">#REF!</definedName>
    <definedName name="maxV2H4">#REF!</definedName>
    <definedName name="maxV2H5" localSheetId="15">'MN-T4'!#REF!</definedName>
    <definedName name="maxV2H5" localSheetId="18">#REF!</definedName>
    <definedName name="maxV2H5" localSheetId="19">#REF!</definedName>
    <definedName name="maxV2H5" localSheetId="20">#REF!</definedName>
    <definedName name="maxV2H5" localSheetId="21">#REF!</definedName>
    <definedName name="maxV2H5" localSheetId="22">#REF!</definedName>
    <definedName name="maxV2H5" localSheetId="23">#REF!</definedName>
    <definedName name="maxV2H5">#REF!</definedName>
    <definedName name="maxV2H6" localSheetId="15">'MN-T4'!#REF!</definedName>
    <definedName name="maxV2H6" localSheetId="18">#REF!</definedName>
    <definedName name="maxV2H6" localSheetId="19">#REF!</definedName>
    <definedName name="maxV2H6" localSheetId="20">#REF!</definedName>
    <definedName name="maxV2H6" localSheetId="21">#REF!</definedName>
    <definedName name="maxV2H6" localSheetId="22">#REF!</definedName>
    <definedName name="maxV2H6" localSheetId="23">#REF!</definedName>
    <definedName name="maxV2H6">#REF!</definedName>
    <definedName name="maxV2H7" localSheetId="15">'MN-T4'!#REF!</definedName>
    <definedName name="maxV2H7" localSheetId="18">#REF!</definedName>
    <definedName name="maxV2H7" localSheetId="19">#REF!</definedName>
    <definedName name="maxV2H7" localSheetId="20">#REF!</definedName>
    <definedName name="maxV2H7" localSheetId="21">#REF!</definedName>
    <definedName name="maxV2H7" localSheetId="22">#REF!</definedName>
    <definedName name="maxV2H7" localSheetId="23">#REF!</definedName>
    <definedName name="maxV2H7">#REF!</definedName>
    <definedName name="maxV2H8" localSheetId="15">'MN-T4'!#REF!</definedName>
    <definedName name="maxV2H8" localSheetId="18">#REF!</definedName>
    <definedName name="maxV2H8" localSheetId="19">#REF!</definedName>
    <definedName name="maxV2H8" localSheetId="20">#REF!</definedName>
    <definedName name="maxV2H8" localSheetId="21">#REF!</definedName>
    <definedName name="maxV2H8" localSheetId="22">#REF!</definedName>
    <definedName name="maxV2H8" localSheetId="23">#REF!</definedName>
    <definedName name="maxV2H8">#REF!</definedName>
    <definedName name="maxV2H9" localSheetId="15">'MN-T4'!#REF!</definedName>
    <definedName name="maxV2H9" localSheetId="18">#REF!</definedName>
    <definedName name="maxV2H9" localSheetId="19">#REF!</definedName>
    <definedName name="maxV2H9" localSheetId="20">#REF!</definedName>
    <definedName name="maxV2H9" localSheetId="21">#REF!</definedName>
    <definedName name="maxV2H9" localSheetId="22">#REF!</definedName>
    <definedName name="maxV2H9" localSheetId="23">#REF!</definedName>
    <definedName name="maxV2H9">#REF!</definedName>
    <definedName name="maxV2HrmN2perN" localSheetId="15">'MN-T4'!#REF!</definedName>
    <definedName name="maxV2HrmN2perN" localSheetId="18">#REF!</definedName>
    <definedName name="maxV2HrmN2perN" localSheetId="19">#REF!</definedName>
    <definedName name="maxV2HrmN2perN" localSheetId="20">#REF!</definedName>
    <definedName name="maxV2HrmN2perN" localSheetId="21">#REF!</definedName>
    <definedName name="maxV2HrmN2perN" localSheetId="22">#REF!</definedName>
    <definedName name="maxV2HrmN2perN" localSheetId="23">#REF!</definedName>
    <definedName name="maxV2HrmN2perN">#REF!</definedName>
    <definedName name="maxV2Mag" localSheetId="15">'MN-T4'!#REF!</definedName>
    <definedName name="maxV2Mag" localSheetId="18">#REF!</definedName>
    <definedName name="maxV2Mag" localSheetId="19">#REF!</definedName>
    <definedName name="maxV2Mag" localSheetId="20">#REF!</definedName>
    <definedName name="maxV2Mag" localSheetId="21">#REF!</definedName>
    <definedName name="maxV2Mag" localSheetId="22">#REF!</definedName>
    <definedName name="maxV2Mag" localSheetId="23">#REF!</definedName>
    <definedName name="maxV2Mag">#REF!</definedName>
    <definedName name="maxV3H10" localSheetId="15">'MN-T4'!#REF!</definedName>
    <definedName name="maxV3H10" localSheetId="18">#REF!</definedName>
    <definedName name="maxV3H10" localSheetId="19">#REF!</definedName>
    <definedName name="maxV3H10" localSheetId="20">#REF!</definedName>
    <definedName name="maxV3H10" localSheetId="21">#REF!</definedName>
    <definedName name="maxV3H10" localSheetId="22">#REF!</definedName>
    <definedName name="maxV3H10" localSheetId="23">#REF!</definedName>
    <definedName name="maxV3H10">#REF!</definedName>
    <definedName name="maxV3H11" localSheetId="15">'MN-T4'!#REF!</definedName>
    <definedName name="maxV3H11" localSheetId="18">#REF!</definedName>
    <definedName name="maxV3H11" localSheetId="19">#REF!</definedName>
    <definedName name="maxV3H11" localSheetId="20">#REF!</definedName>
    <definedName name="maxV3H11" localSheetId="21">#REF!</definedName>
    <definedName name="maxV3H11" localSheetId="22">#REF!</definedName>
    <definedName name="maxV3H11" localSheetId="23">#REF!</definedName>
    <definedName name="maxV3H11">#REF!</definedName>
    <definedName name="maxV3H12" localSheetId="15">'MN-T4'!#REF!</definedName>
    <definedName name="maxV3H12" localSheetId="18">#REF!</definedName>
    <definedName name="maxV3H12" localSheetId="19">#REF!</definedName>
    <definedName name="maxV3H12" localSheetId="20">#REF!</definedName>
    <definedName name="maxV3H12" localSheetId="21">#REF!</definedName>
    <definedName name="maxV3H12" localSheetId="22">#REF!</definedName>
    <definedName name="maxV3H12" localSheetId="23">#REF!</definedName>
    <definedName name="maxV3H12">#REF!</definedName>
    <definedName name="maxV3H13" localSheetId="15">'MN-T4'!#REF!</definedName>
    <definedName name="maxV3H13" localSheetId="18">#REF!</definedName>
    <definedName name="maxV3H13" localSheetId="19">#REF!</definedName>
    <definedName name="maxV3H13" localSheetId="20">#REF!</definedName>
    <definedName name="maxV3H13" localSheetId="21">#REF!</definedName>
    <definedName name="maxV3H13" localSheetId="22">#REF!</definedName>
    <definedName name="maxV3H13" localSheetId="23">#REF!</definedName>
    <definedName name="maxV3H13">#REF!</definedName>
    <definedName name="maxV3H14" localSheetId="15">'MN-T4'!#REF!</definedName>
    <definedName name="maxV3H14" localSheetId="18">#REF!</definedName>
    <definedName name="maxV3H14" localSheetId="19">#REF!</definedName>
    <definedName name="maxV3H14" localSheetId="20">#REF!</definedName>
    <definedName name="maxV3H14" localSheetId="21">#REF!</definedName>
    <definedName name="maxV3H14" localSheetId="22">#REF!</definedName>
    <definedName name="maxV3H14" localSheetId="23">#REF!</definedName>
    <definedName name="maxV3H14">#REF!</definedName>
    <definedName name="maxV3H15" localSheetId="15">'MN-T4'!#REF!</definedName>
    <definedName name="maxV3H15" localSheetId="18">#REF!</definedName>
    <definedName name="maxV3H15" localSheetId="19">#REF!</definedName>
    <definedName name="maxV3H15" localSheetId="20">#REF!</definedName>
    <definedName name="maxV3H15" localSheetId="21">#REF!</definedName>
    <definedName name="maxV3H15" localSheetId="22">#REF!</definedName>
    <definedName name="maxV3H15" localSheetId="23">#REF!</definedName>
    <definedName name="maxV3H15">#REF!</definedName>
    <definedName name="maxV3H16" localSheetId="15">'MN-T4'!#REF!</definedName>
    <definedName name="maxV3H16" localSheetId="18">#REF!</definedName>
    <definedName name="maxV3H16" localSheetId="19">#REF!</definedName>
    <definedName name="maxV3H16" localSheetId="20">#REF!</definedName>
    <definedName name="maxV3H16" localSheetId="21">#REF!</definedName>
    <definedName name="maxV3H16" localSheetId="22">#REF!</definedName>
    <definedName name="maxV3H16" localSheetId="23">#REF!</definedName>
    <definedName name="maxV3H16">#REF!</definedName>
    <definedName name="maxV3H17" localSheetId="15">'MN-T4'!#REF!</definedName>
    <definedName name="maxV3H17" localSheetId="18">#REF!</definedName>
    <definedName name="maxV3H17" localSheetId="19">#REF!</definedName>
    <definedName name="maxV3H17" localSheetId="20">#REF!</definedName>
    <definedName name="maxV3H17" localSheetId="21">#REF!</definedName>
    <definedName name="maxV3H17" localSheetId="22">#REF!</definedName>
    <definedName name="maxV3H17" localSheetId="23">#REF!</definedName>
    <definedName name="maxV3H17">#REF!</definedName>
    <definedName name="maxV3H18" localSheetId="15">'MN-T4'!#REF!</definedName>
    <definedName name="maxV3H18" localSheetId="18">#REF!</definedName>
    <definedName name="maxV3H18" localSheetId="19">#REF!</definedName>
    <definedName name="maxV3H18" localSheetId="20">#REF!</definedName>
    <definedName name="maxV3H18" localSheetId="21">#REF!</definedName>
    <definedName name="maxV3H18" localSheetId="22">#REF!</definedName>
    <definedName name="maxV3H18" localSheetId="23">#REF!</definedName>
    <definedName name="maxV3H18">#REF!</definedName>
    <definedName name="maxV3H19" localSheetId="15">'MN-T4'!#REF!</definedName>
    <definedName name="maxV3H19" localSheetId="18">#REF!</definedName>
    <definedName name="maxV3H19" localSheetId="19">#REF!</definedName>
    <definedName name="maxV3H19" localSheetId="20">#REF!</definedName>
    <definedName name="maxV3H19" localSheetId="21">#REF!</definedName>
    <definedName name="maxV3H19" localSheetId="22">#REF!</definedName>
    <definedName name="maxV3H19" localSheetId="23">#REF!</definedName>
    <definedName name="maxV3H19">#REF!</definedName>
    <definedName name="maxV3H2" localSheetId="15">'MN-T4'!#REF!</definedName>
    <definedName name="maxV3H2" localSheetId="18">#REF!</definedName>
    <definedName name="maxV3H2" localSheetId="19">#REF!</definedName>
    <definedName name="maxV3H2" localSheetId="20">#REF!</definedName>
    <definedName name="maxV3H2" localSheetId="21">#REF!</definedName>
    <definedName name="maxV3H2" localSheetId="22">#REF!</definedName>
    <definedName name="maxV3H2" localSheetId="23">#REF!</definedName>
    <definedName name="maxV3H2">#REF!</definedName>
    <definedName name="maxV3H20" localSheetId="15">'MN-T4'!#REF!</definedName>
    <definedName name="maxV3H20" localSheetId="18">#REF!</definedName>
    <definedName name="maxV3H20" localSheetId="19">#REF!</definedName>
    <definedName name="maxV3H20" localSheetId="20">#REF!</definedName>
    <definedName name="maxV3H20" localSheetId="21">#REF!</definedName>
    <definedName name="maxV3H20" localSheetId="22">#REF!</definedName>
    <definedName name="maxV3H20" localSheetId="23">#REF!</definedName>
    <definedName name="maxV3H20">#REF!</definedName>
    <definedName name="maxV3H21" localSheetId="15">'MN-T4'!#REF!</definedName>
    <definedName name="maxV3H21" localSheetId="18">#REF!</definedName>
    <definedName name="maxV3H21" localSheetId="19">#REF!</definedName>
    <definedName name="maxV3H21" localSheetId="20">#REF!</definedName>
    <definedName name="maxV3H21" localSheetId="21">#REF!</definedName>
    <definedName name="maxV3H21" localSheetId="22">#REF!</definedName>
    <definedName name="maxV3H21" localSheetId="23">#REF!</definedName>
    <definedName name="maxV3H21">#REF!</definedName>
    <definedName name="maxV3H22" localSheetId="15">'MN-T4'!#REF!</definedName>
    <definedName name="maxV3H22" localSheetId="18">#REF!</definedName>
    <definedName name="maxV3H22" localSheetId="19">#REF!</definedName>
    <definedName name="maxV3H22" localSheetId="20">#REF!</definedName>
    <definedName name="maxV3H22" localSheetId="21">#REF!</definedName>
    <definedName name="maxV3H22" localSheetId="22">#REF!</definedName>
    <definedName name="maxV3H22" localSheetId="23">#REF!</definedName>
    <definedName name="maxV3H22">#REF!</definedName>
    <definedName name="maxV3H23" localSheetId="15">'MN-T4'!#REF!</definedName>
    <definedName name="maxV3H23" localSheetId="18">#REF!</definedName>
    <definedName name="maxV3H23" localSheetId="19">#REF!</definedName>
    <definedName name="maxV3H23" localSheetId="20">#REF!</definedName>
    <definedName name="maxV3H23" localSheetId="21">#REF!</definedName>
    <definedName name="maxV3H23" localSheetId="22">#REF!</definedName>
    <definedName name="maxV3H23" localSheetId="23">#REF!</definedName>
    <definedName name="maxV3H23">#REF!</definedName>
    <definedName name="maxV3H24" localSheetId="15">'MN-T4'!#REF!</definedName>
    <definedName name="maxV3H24" localSheetId="18">#REF!</definedName>
    <definedName name="maxV3H24" localSheetId="19">#REF!</definedName>
    <definedName name="maxV3H24" localSheetId="20">#REF!</definedName>
    <definedName name="maxV3H24" localSheetId="21">#REF!</definedName>
    <definedName name="maxV3H24" localSheetId="22">#REF!</definedName>
    <definedName name="maxV3H24" localSheetId="23">#REF!</definedName>
    <definedName name="maxV3H24">#REF!</definedName>
    <definedName name="maxV3H25" localSheetId="15">'MN-T4'!#REF!</definedName>
    <definedName name="maxV3H25" localSheetId="18">#REF!</definedName>
    <definedName name="maxV3H25" localSheetId="19">#REF!</definedName>
    <definedName name="maxV3H25" localSheetId="20">#REF!</definedName>
    <definedName name="maxV3H25" localSheetId="21">#REF!</definedName>
    <definedName name="maxV3H25" localSheetId="22">#REF!</definedName>
    <definedName name="maxV3H25" localSheetId="23">#REF!</definedName>
    <definedName name="maxV3H25">#REF!</definedName>
    <definedName name="maxV3H3" localSheetId="15">'MN-T4'!#REF!</definedName>
    <definedName name="maxV3H3" localSheetId="18">#REF!</definedName>
    <definedName name="maxV3H3" localSheetId="19">#REF!</definedName>
    <definedName name="maxV3H3" localSheetId="20">#REF!</definedName>
    <definedName name="maxV3H3" localSheetId="21">#REF!</definedName>
    <definedName name="maxV3H3" localSheetId="22">#REF!</definedName>
    <definedName name="maxV3H3" localSheetId="23">#REF!</definedName>
    <definedName name="maxV3H3">#REF!</definedName>
    <definedName name="maxV3H4" localSheetId="15">'MN-T4'!#REF!</definedName>
    <definedName name="maxV3H4" localSheetId="18">#REF!</definedName>
    <definedName name="maxV3H4" localSheetId="19">#REF!</definedName>
    <definedName name="maxV3H4" localSheetId="20">#REF!</definedName>
    <definedName name="maxV3H4" localSheetId="21">#REF!</definedName>
    <definedName name="maxV3H4" localSheetId="22">#REF!</definedName>
    <definedName name="maxV3H4" localSheetId="23">#REF!</definedName>
    <definedName name="maxV3H4">#REF!</definedName>
    <definedName name="maxV3H5" localSheetId="15">'MN-T4'!#REF!</definedName>
    <definedName name="maxV3H5" localSheetId="18">#REF!</definedName>
    <definedName name="maxV3H5" localSheetId="19">#REF!</definedName>
    <definedName name="maxV3H5" localSheetId="20">#REF!</definedName>
    <definedName name="maxV3H5" localSheetId="21">#REF!</definedName>
    <definedName name="maxV3H5" localSheetId="22">#REF!</definedName>
    <definedName name="maxV3H5" localSheetId="23">#REF!</definedName>
    <definedName name="maxV3H5">#REF!</definedName>
    <definedName name="maxV3H6" localSheetId="15">'MN-T4'!#REF!</definedName>
    <definedName name="maxV3H6" localSheetId="18">#REF!</definedName>
    <definedName name="maxV3H6" localSheetId="19">#REF!</definedName>
    <definedName name="maxV3H6" localSheetId="20">#REF!</definedName>
    <definedName name="maxV3H6" localSheetId="21">#REF!</definedName>
    <definedName name="maxV3H6" localSheetId="22">#REF!</definedName>
    <definedName name="maxV3H6" localSheetId="23">#REF!</definedName>
    <definedName name="maxV3H6">#REF!</definedName>
    <definedName name="maxV3H7" localSheetId="15">'MN-T4'!#REF!</definedName>
    <definedName name="maxV3H7" localSheetId="18">#REF!</definedName>
    <definedName name="maxV3H7" localSheetId="19">#REF!</definedName>
    <definedName name="maxV3H7" localSheetId="20">#REF!</definedName>
    <definedName name="maxV3H7" localSheetId="21">#REF!</definedName>
    <definedName name="maxV3H7" localSheetId="22">#REF!</definedName>
    <definedName name="maxV3H7" localSheetId="23">#REF!</definedName>
    <definedName name="maxV3H7">#REF!</definedName>
    <definedName name="maxV3H8" localSheetId="15">'MN-T4'!#REF!</definedName>
    <definedName name="maxV3H8" localSheetId="18">#REF!</definedName>
    <definedName name="maxV3H8" localSheetId="19">#REF!</definedName>
    <definedName name="maxV3H8" localSheetId="20">#REF!</definedName>
    <definedName name="maxV3H8" localSheetId="21">#REF!</definedName>
    <definedName name="maxV3H8" localSheetId="22">#REF!</definedName>
    <definedName name="maxV3H8" localSheetId="23">#REF!</definedName>
    <definedName name="maxV3H8">#REF!</definedName>
    <definedName name="maxV3H9" localSheetId="15">'MN-T4'!#REF!</definedName>
    <definedName name="maxV3H9" localSheetId="18">#REF!</definedName>
    <definedName name="maxV3H9" localSheetId="19">#REF!</definedName>
    <definedName name="maxV3H9" localSheetId="20">#REF!</definedName>
    <definedName name="maxV3H9" localSheetId="21">#REF!</definedName>
    <definedName name="maxV3H9" localSheetId="22">#REF!</definedName>
    <definedName name="maxV3H9" localSheetId="23">#REF!</definedName>
    <definedName name="maxV3H9">#REF!</definedName>
    <definedName name="maxV3HrmN2perN" localSheetId="15">'MN-T4'!#REF!</definedName>
    <definedName name="maxV3HrmN2perN" localSheetId="18">#REF!</definedName>
    <definedName name="maxV3HrmN2perN" localSheetId="19">#REF!</definedName>
    <definedName name="maxV3HrmN2perN" localSheetId="20">#REF!</definedName>
    <definedName name="maxV3HrmN2perN" localSheetId="21">#REF!</definedName>
    <definedName name="maxV3HrmN2perN" localSheetId="22">#REF!</definedName>
    <definedName name="maxV3HrmN2perN" localSheetId="23">#REF!</definedName>
    <definedName name="maxV3HrmN2perN">#REF!</definedName>
    <definedName name="maxV3Mag" localSheetId="15">'MN-T4'!#REF!</definedName>
    <definedName name="maxV3Mag" localSheetId="18">#REF!</definedName>
    <definedName name="maxV3Mag" localSheetId="19">#REF!</definedName>
    <definedName name="maxV3Mag" localSheetId="20">#REF!</definedName>
    <definedName name="maxV3Mag" localSheetId="21">#REF!</definedName>
    <definedName name="maxV3Mag" localSheetId="22">#REF!</definedName>
    <definedName name="maxV3Mag" localSheetId="23">#REF!</definedName>
    <definedName name="maxV3Mag">#REF!</definedName>
    <definedName name="maxVunbalN1perN" localSheetId="15">'MN-T4'!#REF!</definedName>
    <definedName name="maxVunbalN1perN" localSheetId="18">#REF!</definedName>
    <definedName name="maxVunbalN1perN" localSheetId="19">#REF!</definedName>
    <definedName name="maxVunbalN1perN" localSheetId="20">#REF!</definedName>
    <definedName name="maxVunbalN1perN" localSheetId="21">#REF!</definedName>
    <definedName name="maxVunbalN1perN" localSheetId="22">#REF!</definedName>
    <definedName name="maxVunbalN1perN" localSheetId="23">#REF!</definedName>
    <definedName name="maxVunbalN1perN">#REF!</definedName>
    <definedName name="MediaV10m" localSheetId="15">'MN-T4'!#REF!</definedName>
    <definedName name="MediaV10m" localSheetId="18">#REF!</definedName>
    <definedName name="MediaV10m" localSheetId="19">#REF!</definedName>
    <definedName name="MediaV10m" localSheetId="20">#REF!</definedName>
    <definedName name="MediaV10m" localSheetId="21">#REF!</definedName>
    <definedName name="MediaV10m" localSheetId="22">#REF!</definedName>
    <definedName name="MediaV10m" localSheetId="23">#REF!</definedName>
    <definedName name="MediaV10m">#REF!</definedName>
    <definedName name="Perioada" localSheetId="15">'MN-T4'!#REF!</definedName>
    <definedName name="Perioada" localSheetId="16">'[1]Tabel 4 Braila'!#REF!</definedName>
    <definedName name="Perioada" localSheetId="17">'[1]Tabel 4 Braila'!#REF!</definedName>
    <definedName name="Perioada" localSheetId="18">#REF!</definedName>
    <definedName name="Perioada" localSheetId="19">#REF!</definedName>
    <definedName name="Perioada" localSheetId="20">#REF!</definedName>
    <definedName name="Perioada" localSheetId="21">#REF!</definedName>
    <definedName name="Perioada" localSheetId="22">#REF!</definedName>
    <definedName name="Perioada" localSheetId="23">#REF!</definedName>
    <definedName name="Perioada">#REF!</definedName>
    <definedName name="PQFreqmean" localSheetId="15">'MN-T4'!#REF!</definedName>
    <definedName name="PQFreqmean" localSheetId="18">#REF!</definedName>
    <definedName name="PQFreqmean" localSheetId="19">#REF!</definedName>
    <definedName name="PQFreqmean" localSheetId="20">#REF!</definedName>
    <definedName name="PQFreqmean" localSheetId="21">#REF!</definedName>
    <definedName name="PQFreqmean" localSheetId="22">#REF!</definedName>
    <definedName name="PQFreqmean" localSheetId="23">#REF!</definedName>
    <definedName name="PQFreqmean">#REF!</definedName>
    <definedName name="_xlnm.Print_Area" localSheetId="12">'DGG-T4'!$A$4:$Q$177</definedName>
    <definedName name="_xlnm.Print_Area" localSheetId="4">'EDB-T5'!$A$3:$H$174</definedName>
    <definedName name="_xlnm.Print_Area" localSheetId="15">'MN-T4'!$A$4:$BI$43</definedName>
    <definedName name="_xlnm.Print_Area" localSheetId="16">'MN-T5'!$A$1:$I$335</definedName>
    <definedName name="_xlnm.Print_Area" localSheetId="17">'MN-T6'!$A$1:$F$137</definedName>
    <definedName name="_xlnm.Print_Area" localSheetId="18">'TN-T4'!$A$1:$FD$40</definedName>
    <definedName name="_xlnm.Print_Area" localSheetId="19">'TN-T5'!$A$1:$H$273</definedName>
    <definedName name="_xlnm.Print_Area" localSheetId="20">'TN-T6'!$A$2:$E$114</definedName>
    <definedName name="_xlnm.Print_Area" localSheetId="21">'TS-T4'!$A$1:$DG$33</definedName>
    <definedName name="_xlnm.Print_Area" localSheetId="23">'TS-T6'!$A$1:$F$122</definedName>
    <definedName name="_xlnm.Print_Titles" localSheetId="12">'DGG-T4'!#REF!</definedName>
    <definedName name="_xlnm.Print_Titles" localSheetId="13">'DGG-T5'!#REF!</definedName>
    <definedName name="_xlnm.Print_Titles" localSheetId="14">'DGG-T6'!#REF!</definedName>
    <definedName name="_xlnm.Print_Titles" localSheetId="16">'MN-T5'!$4:$5</definedName>
    <definedName name="_xlnm.Print_Titles" localSheetId="17">'MN-T6'!$4:$5</definedName>
    <definedName name="_xlnm.Print_Titles" localSheetId="19">'TN-T5'!$4:$6</definedName>
    <definedName name="_xlnm.Print_Titles" localSheetId="20">'TN-T6'!$4:$6</definedName>
    <definedName name="_xlnm.Print_Titles" localSheetId="22">'TS-T5'!$4:$6</definedName>
    <definedName name="procentV1H10" localSheetId="15">'MN-T4'!#REF!</definedName>
    <definedName name="procentV1H10" localSheetId="18">#REF!</definedName>
    <definedName name="procentV1H10" localSheetId="19">#REF!</definedName>
    <definedName name="procentV1H10" localSheetId="20">#REF!</definedName>
    <definedName name="procentV1H10" localSheetId="21">#REF!</definedName>
    <definedName name="procentV1H10" localSheetId="22">#REF!</definedName>
    <definedName name="procentV1H10" localSheetId="23">#REF!</definedName>
    <definedName name="procentV1H10">#REF!</definedName>
    <definedName name="procentV1H11" localSheetId="15">'MN-T4'!#REF!</definedName>
    <definedName name="procentV1H11" localSheetId="18">#REF!</definedName>
    <definedName name="procentV1H11" localSheetId="19">#REF!</definedName>
    <definedName name="procentV1H11" localSheetId="20">#REF!</definedName>
    <definedName name="procentV1H11" localSheetId="21">#REF!</definedName>
    <definedName name="procentV1H11" localSheetId="22">#REF!</definedName>
    <definedName name="procentV1H11" localSheetId="23">#REF!</definedName>
    <definedName name="procentV1H11">#REF!</definedName>
    <definedName name="procentV1H12" localSheetId="15">'MN-T4'!#REF!</definedName>
    <definedName name="procentV1H12" localSheetId="18">#REF!</definedName>
    <definedName name="procentV1H12" localSheetId="19">#REF!</definedName>
    <definedName name="procentV1H12" localSheetId="20">#REF!</definedName>
    <definedName name="procentV1H12" localSheetId="21">#REF!</definedName>
    <definedName name="procentV1H12" localSheetId="22">#REF!</definedName>
    <definedName name="procentV1H12" localSheetId="23">#REF!</definedName>
    <definedName name="procentV1H12">#REF!</definedName>
    <definedName name="procentV1H13" localSheetId="15">'MN-T4'!#REF!</definedName>
    <definedName name="procentV1H13" localSheetId="18">#REF!</definedName>
    <definedName name="procentV1H13" localSheetId="19">#REF!</definedName>
    <definedName name="procentV1H13" localSheetId="20">#REF!</definedName>
    <definedName name="procentV1H13" localSheetId="21">#REF!</definedName>
    <definedName name="procentV1H13" localSheetId="22">#REF!</definedName>
    <definedName name="procentV1H13" localSheetId="23">#REF!</definedName>
    <definedName name="procentV1H13">#REF!</definedName>
    <definedName name="procentV1H14" localSheetId="15">'MN-T4'!#REF!</definedName>
    <definedName name="procentV1H14" localSheetId="18">#REF!</definedName>
    <definedName name="procentV1H14" localSheetId="19">#REF!</definedName>
    <definedName name="procentV1H14" localSheetId="20">#REF!</definedName>
    <definedName name="procentV1H14" localSheetId="21">#REF!</definedName>
    <definedName name="procentV1H14" localSheetId="22">#REF!</definedName>
    <definedName name="procentV1H14" localSheetId="23">#REF!</definedName>
    <definedName name="procentV1H14">#REF!</definedName>
    <definedName name="procentV1H15" localSheetId="15">'MN-T4'!#REF!</definedName>
    <definedName name="procentV1H15" localSheetId="18">#REF!</definedName>
    <definedName name="procentV1H15" localSheetId="19">#REF!</definedName>
    <definedName name="procentV1H15" localSheetId="20">#REF!</definedName>
    <definedName name="procentV1H15" localSheetId="21">#REF!</definedName>
    <definedName name="procentV1H15" localSheetId="22">#REF!</definedName>
    <definedName name="procentV1H15" localSheetId="23">#REF!</definedName>
    <definedName name="procentV1H15">#REF!</definedName>
    <definedName name="procentV1H16" localSheetId="15">'MN-T4'!#REF!</definedName>
    <definedName name="procentV1H16" localSheetId="18">#REF!</definedName>
    <definedName name="procentV1H16" localSheetId="19">#REF!</definedName>
    <definedName name="procentV1H16" localSheetId="20">#REF!</definedName>
    <definedName name="procentV1H16" localSheetId="21">#REF!</definedName>
    <definedName name="procentV1H16" localSheetId="22">#REF!</definedName>
    <definedName name="procentV1H16" localSheetId="23">#REF!</definedName>
    <definedName name="procentV1H16">#REF!</definedName>
    <definedName name="procentV1H17" localSheetId="15">'MN-T4'!#REF!</definedName>
    <definedName name="procentV1H17" localSheetId="18">#REF!</definedName>
    <definedName name="procentV1H17" localSheetId="19">#REF!</definedName>
    <definedName name="procentV1H17" localSheetId="20">#REF!</definedName>
    <definedName name="procentV1H17" localSheetId="21">#REF!</definedName>
    <definedName name="procentV1H17" localSheetId="22">#REF!</definedName>
    <definedName name="procentV1H17" localSheetId="23">#REF!</definedName>
    <definedName name="procentV1H17">#REF!</definedName>
    <definedName name="procentV1H18" localSheetId="15">'MN-T4'!#REF!</definedName>
    <definedName name="procentV1H18" localSheetId="18">#REF!</definedName>
    <definedName name="procentV1H18" localSheetId="19">#REF!</definedName>
    <definedName name="procentV1H18" localSheetId="20">#REF!</definedName>
    <definedName name="procentV1H18" localSheetId="21">#REF!</definedName>
    <definedName name="procentV1H18" localSheetId="22">#REF!</definedName>
    <definedName name="procentV1H18" localSheetId="23">#REF!</definedName>
    <definedName name="procentV1H18">#REF!</definedName>
    <definedName name="procentV1H19" localSheetId="15">'MN-T4'!#REF!</definedName>
    <definedName name="procentV1H19" localSheetId="18">#REF!</definedName>
    <definedName name="procentV1H19" localSheetId="19">#REF!</definedName>
    <definedName name="procentV1H19" localSheetId="20">#REF!</definedName>
    <definedName name="procentV1H19" localSheetId="21">#REF!</definedName>
    <definedName name="procentV1H19" localSheetId="22">#REF!</definedName>
    <definedName name="procentV1H19" localSheetId="23">#REF!</definedName>
    <definedName name="procentV1H19">#REF!</definedName>
    <definedName name="procentV1H2" localSheetId="15">'MN-T4'!#REF!</definedName>
    <definedName name="procentV1H2" localSheetId="18">#REF!</definedName>
    <definedName name="procentV1H2" localSheetId="19">#REF!</definedName>
    <definedName name="procentV1H2" localSheetId="20">#REF!</definedName>
    <definedName name="procentV1H2" localSheetId="21">#REF!</definedName>
    <definedName name="procentV1H2" localSheetId="22">#REF!</definedName>
    <definedName name="procentV1H2" localSheetId="23">#REF!</definedName>
    <definedName name="procentV1H2">#REF!</definedName>
    <definedName name="procentV1H20" localSheetId="15">'MN-T4'!#REF!</definedName>
    <definedName name="procentV1H20" localSheetId="18">#REF!</definedName>
    <definedName name="procentV1H20" localSheetId="19">#REF!</definedName>
    <definedName name="procentV1H20" localSheetId="20">#REF!</definedName>
    <definedName name="procentV1H20" localSheetId="21">#REF!</definedName>
    <definedName name="procentV1H20" localSheetId="22">#REF!</definedName>
    <definedName name="procentV1H20" localSheetId="23">#REF!</definedName>
    <definedName name="procentV1H20">#REF!</definedName>
    <definedName name="procentV1H21" localSheetId="15">'MN-T4'!#REF!</definedName>
    <definedName name="procentV1H21" localSheetId="18">#REF!</definedName>
    <definedName name="procentV1H21" localSheetId="19">#REF!</definedName>
    <definedName name="procentV1H21" localSheetId="20">#REF!</definedName>
    <definedName name="procentV1H21" localSheetId="21">#REF!</definedName>
    <definedName name="procentV1H21" localSheetId="22">#REF!</definedName>
    <definedName name="procentV1H21" localSheetId="23">#REF!</definedName>
    <definedName name="procentV1H21">#REF!</definedName>
    <definedName name="procentV1H22" localSheetId="15">'MN-T4'!#REF!</definedName>
    <definedName name="procentV1H22" localSheetId="18">#REF!</definedName>
    <definedName name="procentV1H22" localSheetId="19">#REF!</definedName>
    <definedName name="procentV1H22" localSheetId="20">#REF!</definedName>
    <definedName name="procentV1H22" localSheetId="21">#REF!</definedName>
    <definedName name="procentV1H22" localSheetId="22">#REF!</definedName>
    <definedName name="procentV1H22" localSheetId="23">#REF!</definedName>
    <definedName name="procentV1H22">#REF!</definedName>
    <definedName name="procentV1H23" localSheetId="15">'MN-T4'!#REF!</definedName>
    <definedName name="procentV1H23" localSheetId="18">#REF!</definedName>
    <definedName name="procentV1H23" localSheetId="19">#REF!</definedName>
    <definedName name="procentV1H23" localSheetId="20">#REF!</definedName>
    <definedName name="procentV1H23" localSheetId="21">#REF!</definedName>
    <definedName name="procentV1H23" localSheetId="22">#REF!</definedName>
    <definedName name="procentV1H23" localSheetId="23">#REF!</definedName>
    <definedName name="procentV1H23">#REF!</definedName>
    <definedName name="procentV1H24" localSheetId="15">'MN-T4'!#REF!</definedName>
    <definedName name="procentV1H24" localSheetId="18">#REF!</definedName>
    <definedName name="procentV1H24" localSheetId="19">#REF!</definedName>
    <definedName name="procentV1H24" localSheetId="20">#REF!</definedName>
    <definedName name="procentV1H24" localSheetId="21">#REF!</definedName>
    <definedName name="procentV1H24" localSheetId="22">#REF!</definedName>
    <definedName name="procentV1H24" localSheetId="23">#REF!</definedName>
    <definedName name="procentV1H24">#REF!</definedName>
    <definedName name="procentV1H25" localSheetId="15">'MN-T4'!#REF!</definedName>
    <definedName name="procentV1H25" localSheetId="18">#REF!</definedName>
    <definedName name="procentV1H25" localSheetId="19">#REF!</definedName>
    <definedName name="procentV1H25" localSheetId="20">#REF!</definedName>
    <definedName name="procentV1H25" localSheetId="21">#REF!</definedName>
    <definedName name="procentV1H25" localSheetId="22">#REF!</definedName>
    <definedName name="procentV1H25" localSheetId="23">#REF!</definedName>
    <definedName name="procentV1H25">#REF!</definedName>
    <definedName name="procentV1H3" localSheetId="15">'MN-T4'!#REF!</definedName>
    <definedName name="procentV1H3" localSheetId="18">#REF!</definedName>
    <definedName name="procentV1H3" localSheetId="19">#REF!</definedName>
    <definedName name="procentV1H3" localSheetId="20">#REF!</definedName>
    <definedName name="procentV1H3" localSheetId="21">#REF!</definedName>
    <definedName name="procentV1H3" localSheetId="22">#REF!</definedName>
    <definedName name="procentV1H3" localSheetId="23">#REF!</definedName>
    <definedName name="procentV1H3">#REF!</definedName>
    <definedName name="procentV1H4" localSheetId="15">'MN-T4'!#REF!</definedName>
    <definedName name="procentV1H4" localSheetId="18">#REF!</definedName>
    <definedName name="procentV1H4" localSheetId="19">#REF!</definedName>
    <definedName name="procentV1H4" localSheetId="20">#REF!</definedName>
    <definedName name="procentV1H4" localSheetId="21">#REF!</definedName>
    <definedName name="procentV1H4" localSheetId="22">#REF!</definedName>
    <definedName name="procentV1H4" localSheetId="23">#REF!</definedName>
    <definedName name="procentV1H4">#REF!</definedName>
    <definedName name="procentV1H5" localSheetId="15">'MN-T4'!#REF!</definedName>
    <definedName name="procentV1H5" localSheetId="18">#REF!</definedName>
    <definedName name="procentV1H5" localSheetId="19">#REF!</definedName>
    <definedName name="procentV1H5" localSheetId="20">#REF!</definedName>
    <definedName name="procentV1H5" localSheetId="21">#REF!</definedName>
    <definedName name="procentV1H5" localSheetId="22">#REF!</definedName>
    <definedName name="procentV1H5" localSheetId="23">#REF!</definedName>
    <definedName name="procentV1H5">#REF!</definedName>
    <definedName name="procentV1H6" localSheetId="15">'MN-T4'!#REF!</definedName>
    <definedName name="procentV1H6" localSheetId="18">#REF!</definedName>
    <definedName name="procentV1H6" localSheetId="19">#REF!</definedName>
    <definedName name="procentV1H6" localSheetId="20">#REF!</definedName>
    <definedName name="procentV1H6" localSheetId="21">#REF!</definedName>
    <definedName name="procentV1H6" localSheetId="22">#REF!</definedName>
    <definedName name="procentV1H6" localSheetId="23">#REF!</definedName>
    <definedName name="procentV1H6">#REF!</definedName>
    <definedName name="procentV1H7" localSheetId="15">'MN-T4'!#REF!</definedName>
    <definedName name="procentV1H7" localSheetId="18">#REF!</definedName>
    <definedName name="procentV1H7" localSheetId="19">#REF!</definedName>
    <definedName name="procentV1H7" localSheetId="20">#REF!</definedName>
    <definedName name="procentV1H7" localSheetId="21">#REF!</definedName>
    <definedName name="procentV1H7" localSheetId="22">#REF!</definedName>
    <definedName name="procentV1H7" localSheetId="23">#REF!</definedName>
    <definedName name="procentV1H7">#REF!</definedName>
    <definedName name="procentV1H8" localSheetId="15">'MN-T4'!#REF!</definedName>
    <definedName name="procentV1H8" localSheetId="18">#REF!</definedName>
    <definedName name="procentV1H8" localSheetId="19">#REF!</definedName>
    <definedName name="procentV1H8" localSheetId="20">#REF!</definedName>
    <definedName name="procentV1H8" localSheetId="21">#REF!</definedName>
    <definedName name="procentV1H8" localSheetId="22">#REF!</definedName>
    <definedName name="procentV1H8" localSheetId="23">#REF!</definedName>
    <definedName name="procentV1H8">#REF!</definedName>
    <definedName name="procentV1H9" localSheetId="15">'MN-T4'!#REF!</definedName>
    <definedName name="procentV1H9" localSheetId="18">#REF!</definedName>
    <definedName name="procentV1H9" localSheetId="19">#REF!</definedName>
    <definedName name="procentV1H9" localSheetId="20">#REF!</definedName>
    <definedName name="procentV1H9" localSheetId="21">#REF!</definedName>
    <definedName name="procentV1H9" localSheetId="22">#REF!</definedName>
    <definedName name="procentV1H9" localSheetId="23">#REF!</definedName>
    <definedName name="procentV1H9">#REF!</definedName>
    <definedName name="procentV2H10" localSheetId="15">'MN-T4'!#REF!</definedName>
    <definedName name="procentV2H10" localSheetId="18">#REF!</definedName>
    <definedName name="procentV2H10" localSheetId="19">#REF!</definedName>
    <definedName name="procentV2H10" localSheetId="20">#REF!</definedName>
    <definedName name="procentV2H10" localSheetId="21">#REF!</definedName>
    <definedName name="procentV2H10" localSheetId="22">#REF!</definedName>
    <definedName name="procentV2H10" localSheetId="23">#REF!</definedName>
    <definedName name="procentV2H10">#REF!</definedName>
    <definedName name="procentV2H11" localSheetId="15">'MN-T4'!#REF!</definedName>
    <definedName name="procentV2H11" localSheetId="18">#REF!</definedName>
    <definedName name="procentV2H11" localSheetId="19">#REF!</definedName>
    <definedName name="procentV2H11" localSheetId="20">#REF!</definedName>
    <definedName name="procentV2H11" localSheetId="21">#REF!</definedName>
    <definedName name="procentV2H11" localSheetId="22">#REF!</definedName>
    <definedName name="procentV2H11" localSheetId="23">#REF!</definedName>
    <definedName name="procentV2H11">#REF!</definedName>
    <definedName name="procentV2H12" localSheetId="15">'MN-T4'!#REF!</definedName>
    <definedName name="procentV2H12" localSheetId="18">#REF!</definedName>
    <definedName name="procentV2H12" localSheetId="19">#REF!</definedName>
    <definedName name="procentV2H12" localSheetId="20">#REF!</definedName>
    <definedName name="procentV2H12" localSheetId="21">#REF!</definedName>
    <definedName name="procentV2H12" localSheetId="22">#REF!</definedName>
    <definedName name="procentV2H12" localSheetId="23">#REF!</definedName>
    <definedName name="procentV2H12">#REF!</definedName>
    <definedName name="procentV2H13" localSheetId="15">'MN-T4'!#REF!</definedName>
    <definedName name="procentV2H13" localSheetId="18">#REF!</definedName>
    <definedName name="procentV2H13" localSheetId="19">#REF!</definedName>
    <definedName name="procentV2H13" localSheetId="20">#REF!</definedName>
    <definedName name="procentV2H13" localSheetId="21">#REF!</definedName>
    <definedName name="procentV2H13" localSheetId="22">#REF!</definedName>
    <definedName name="procentV2H13" localSheetId="23">#REF!</definedName>
    <definedName name="procentV2H13">#REF!</definedName>
    <definedName name="procentV2H14" localSheetId="15">'MN-T4'!#REF!</definedName>
    <definedName name="procentV2H14" localSheetId="18">#REF!</definedName>
    <definedName name="procentV2H14" localSheetId="19">#REF!</definedName>
    <definedName name="procentV2H14" localSheetId="20">#REF!</definedName>
    <definedName name="procentV2H14" localSheetId="21">#REF!</definedName>
    <definedName name="procentV2H14" localSheetId="22">#REF!</definedName>
    <definedName name="procentV2H14" localSheetId="23">#REF!</definedName>
    <definedName name="procentV2H14">#REF!</definedName>
    <definedName name="procentV2H15" localSheetId="15">'MN-T4'!#REF!</definedName>
    <definedName name="procentV2H15" localSheetId="18">#REF!</definedName>
    <definedName name="procentV2H15" localSheetId="19">#REF!</definedName>
    <definedName name="procentV2H15" localSheetId="20">#REF!</definedName>
    <definedName name="procentV2H15" localSheetId="21">#REF!</definedName>
    <definedName name="procentV2H15" localSheetId="22">#REF!</definedName>
    <definedName name="procentV2H15" localSheetId="23">#REF!</definedName>
    <definedName name="procentV2H15">#REF!</definedName>
    <definedName name="procentV2H16" localSheetId="15">'MN-T4'!#REF!</definedName>
    <definedName name="procentV2H16" localSheetId="18">#REF!</definedName>
    <definedName name="procentV2H16" localSheetId="19">#REF!</definedName>
    <definedName name="procentV2H16" localSheetId="20">#REF!</definedName>
    <definedName name="procentV2H16" localSheetId="21">#REF!</definedName>
    <definedName name="procentV2H16" localSheetId="22">#REF!</definedName>
    <definedName name="procentV2H16" localSheetId="23">#REF!</definedName>
    <definedName name="procentV2H16">#REF!</definedName>
    <definedName name="procentV2H17" localSheetId="15">'MN-T4'!#REF!</definedName>
    <definedName name="procentV2H17" localSheetId="18">#REF!</definedName>
    <definedName name="procentV2H17" localSheetId="19">#REF!</definedName>
    <definedName name="procentV2H17" localSheetId="20">#REF!</definedName>
    <definedName name="procentV2H17" localSheetId="21">#REF!</definedName>
    <definedName name="procentV2H17" localSheetId="22">#REF!</definedName>
    <definedName name="procentV2H17" localSheetId="23">#REF!</definedName>
    <definedName name="procentV2H17">#REF!</definedName>
    <definedName name="procentV2H18" localSheetId="15">'MN-T4'!#REF!</definedName>
    <definedName name="procentV2H18" localSheetId="18">#REF!</definedName>
    <definedName name="procentV2H18" localSheetId="19">#REF!</definedName>
    <definedName name="procentV2H18" localSheetId="20">#REF!</definedName>
    <definedName name="procentV2H18" localSheetId="21">#REF!</definedName>
    <definedName name="procentV2H18" localSheetId="22">#REF!</definedName>
    <definedName name="procentV2H18" localSheetId="23">#REF!</definedName>
    <definedName name="procentV2H18">#REF!</definedName>
    <definedName name="procentV2H19" localSheetId="15">'MN-T4'!#REF!</definedName>
    <definedName name="procentV2H19" localSheetId="18">#REF!</definedName>
    <definedName name="procentV2H19" localSheetId="19">#REF!</definedName>
    <definedName name="procentV2H19" localSheetId="20">#REF!</definedName>
    <definedName name="procentV2H19" localSheetId="21">#REF!</definedName>
    <definedName name="procentV2H19" localSheetId="22">#REF!</definedName>
    <definedName name="procentV2H19" localSheetId="23">#REF!</definedName>
    <definedName name="procentV2H19">#REF!</definedName>
    <definedName name="procentV2H2" localSheetId="15">'MN-T4'!#REF!</definedName>
    <definedName name="procentV2H2" localSheetId="18">#REF!</definedName>
    <definedName name="procentV2H2" localSheetId="19">#REF!</definedName>
    <definedName name="procentV2H2" localSheetId="20">#REF!</definedName>
    <definedName name="procentV2H2" localSheetId="21">#REF!</definedName>
    <definedName name="procentV2H2" localSheetId="22">#REF!</definedName>
    <definedName name="procentV2H2" localSheetId="23">#REF!</definedName>
    <definedName name="procentV2H2">#REF!</definedName>
    <definedName name="procentV2H20" localSheetId="15">'MN-T4'!#REF!</definedName>
    <definedName name="procentV2H20" localSheetId="18">#REF!</definedName>
    <definedName name="procentV2H20" localSheetId="19">#REF!</definedName>
    <definedName name="procentV2H20" localSheetId="20">#REF!</definedName>
    <definedName name="procentV2H20" localSheetId="21">#REF!</definedName>
    <definedName name="procentV2H20" localSheetId="22">#REF!</definedName>
    <definedName name="procentV2H20" localSheetId="23">#REF!</definedName>
    <definedName name="procentV2H20">#REF!</definedName>
    <definedName name="procentV2H21" localSheetId="15">'MN-T4'!#REF!</definedName>
    <definedName name="procentV2H21" localSheetId="18">#REF!</definedName>
    <definedName name="procentV2H21" localSheetId="19">#REF!</definedName>
    <definedName name="procentV2H21" localSheetId="20">#REF!</definedName>
    <definedName name="procentV2H21" localSheetId="21">#REF!</definedName>
    <definedName name="procentV2H21" localSheetId="22">#REF!</definedName>
    <definedName name="procentV2H21" localSheetId="23">#REF!</definedName>
    <definedName name="procentV2H21">#REF!</definedName>
    <definedName name="procentV2H22" localSheetId="15">'MN-T4'!#REF!</definedName>
    <definedName name="procentV2H22" localSheetId="18">#REF!</definedName>
    <definedName name="procentV2H22" localSheetId="19">#REF!</definedName>
    <definedName name="procentV2H22" localSheetId="20">#REF!</definedName>
    <definedName name="procentV2H22" localSheetId="21">#REF!</definedName>
    <definedName name="procentV2H22" localSheetId="22">#REF!</definedName>
    <definedName name="procentV2H22" localSheetId="23">#REF!</definedName>
    <definedName name="procentV2H22">#REF!</definedName>
    <definedName name="procentV2H23" localSheetId="15">'MN-T4'!#REF!</definedName>
    <definedName name="procentV2H23" localSheetId="18">#REF!</definedName>
    <definedName name="procentV2H23" localSheetId="19">#REF!</definedName>
    <definedName name="procentV2H23" localSheetId="20">#REF!</definedName>
    <definedName name="procentV2H23" localSheetId="21">#REF!</definedName>
    <definedName name="procentV2H23" localSheetId="22">#REF!</definedName>
    <definedName name="procentV2H23" localSheetId="23">#REF!</definedName>
    <definedName name="procentV2H23">#REF!</definedName>
    <definedName name="procentV2H24" localSheetId="15">'MN-T4'!#REF!</definedName>
    <definedName name="procentV2H24" localSheetId="18">#REF!</definedName>
    <definedName name="procentV2H24" localSheetId="19">#REF!</definedName>
    <definedName name="procentV2H24" localSheetId="20">#REF!</definedName>
    <definedName name="procentV2H24" localSheetId="21">#REF!</definedName>
    <definedName name="procentV2H24" localSheetId="22">#REF!</definedName>
    <definedName name="procentV2H24" localSheetId="23">#REF!</definedName>
    <definedName name="procentV2H24">#REF!</definedName>
    <definedName name="procentV2H25" localSheetId="15">'MN-T4'!#REF!</definedName>
    <definedName name="procentV2H25" localSheetId="18">#REF!</definedName>
    <definedName name="procentV2H25" localSheetId="19">#REF!</definedName>
    <definedName name="procentV2H25" localSheetId="20">#REF!</definedName>
    <definedName name="procentV2H25" localSheetId="21">#REF!</definedName>
    <definedName name="procentV2H25" localSheetId="22">#REF!</definedName>
    <definedName name="procentV2H25" localSheetId="23">#REF!</definedName>
    <definedName name="procentV2H25">#REF!</definedName>
    <definedName name="procentV2H3" localSheetId="15">'MN-T4'!#REF!</definedName>
    <definedName name="procentV2H3" localSheetId="18">#REF!</definedName>
    <definedName name="procentV2H3" localSheetId="19">#REF!</definedName>
    <definedName name="procentV2H3" localSheetId="20">#REF!</definedName>
    <definedName name="procentV2H3" localSheetId="21">#REF!</definedName>
    <definedName name="procentV2H3" localSheetId="22">#REF!</definedName>
    <definedName name="procentV2H3" localSheetId="23">#REF!</definedName>
    <definedName name="procentV2H3">#REF!</definedName>
    <definedName name="procentV2H4" localSheetId="15">'MN-T4'!#REF!</definedName>
    <definedName name="procentV2H4" localSheetId="18">#REF!</definedName>
    <definedName name="procentV2H4" localSheetId="19">#REF!</definedName>
    <definedName name="procentV2H4" localSheetId="20">#REF!</definedName>
    <definedName name="procentV2H4" localSheetId="21">#REF!</definedName>
    <definedName name="procentV2H4" localSheetId="22">#REF!</definedName>
    <definedName name="procentV2H4" localSheetId="23">#REF!</definedName>
    <definedName name="procentV2H4">#REF!</definedName>
    <definedName name="procentV2H5" localSheetId="15">'MN-T4'!#REF!</definedName>
    <definedName name="procentV2H5" localSheetId="18">#REF!</definedName>
    <definedName name="procentV2H5" localSheetId="19">#REF!</definedName>
    <definedName name="procentV2H5" localSheetId="20">#REF!</definedName>
    <definedName name="procentV2H5" localSheetId="21">#REF!</definedName>
    <definedName name="procentV2H5" localSheetId="22">#REF!</definedName>
    <definedName name="procentV2H5" localSheetId="23">#REF!</definedName>
    <definedName name="procentV2H5">#REF!</definedName>
    <definedName name="procentV2H6" localSheetId="15">'MN-T4'!#REF!</definedName>
    <definedName name="procentV2H6" localSheetId="18">#REF!</definedName>
    <definedName name="procentV2H6" localSheetId="19">#REF!</definedName>
    <definedName name="procentV2H6" localSheetId="20">#REF!</definedName>
    <definedName name="procentV2H6" localSheetId="21">#REF!</definedName>
    <definedName name="procentV2H6" localSheetId="22">#REF!</definedName>
    <definedName name="procentV2H6" localSheetId="23">#REF!</definedName>
    <definedName name="procentV2H6">#REF!</definedName>
    <definedName name="procentV2H7" localSheetId="15">'MN-T4'!#REF!</definedName>
    <definedName name="procentV2H7" localSheetId="18">#REF!</definedName>
    <definedName name="procentV2H7" localSheetId="19">#REF!</definedName>
    <definedName name="procentV2H7" localSheetId="20">#REF!</definedName>
    <definedName name="procentV2H7" localSheetId="21">#REF!</definedName>
    <definedName name="procentV2H7" localSheetId="22">#REF!</definedName>
    <definedName name="procentV2H7" localSheetId="23">#REF!</definedName>
    <definedName name="procentV2H7">#REF!</definedName>
    <definedName name="procentV2H8" localSheetId="15">'MN-T4'!#REF!</definedName>
    <definedName name="procentV2H8" localSheetId="18">#REF!</definedName>
    <definedName name="procentV2H8" localSheetId="19">#REF!</definedName>
    <definedName name="procentV2H8" localSheetId="20">#REF!</definedName>
    <definedName name="procentV2H8" localSheetId="21">#REF!</definedName>
    <definedName name="procentV2H8" localSheetId="22">#REF!</definedName>
    <definedName name="procentV2H8" localSheetId="23">#REF!</definedName>
    <definedName name="procentV2H8">#REF!</definedName>
    <definedName name="procentV2H9" localSheetId="15">'MN-T4'!#REF!</definedName>
    <definedName name="procentV2H9" localSheetId="18">#REF!</definedName>
    <definedName name="procentV2H9" localSheetId="19">#REF!</definedName>
    <definedName name="procentV2H9" localSheetId="20">#REF!</definedName>
    <definedName name="procentV2H9" localSheetId="21">#REF!</definedName>
    <definedName name="procentV2H9" localSheetId="22">#REF!</definedName>
    <definedName name="procentV2H9" localSheetId="23">#REF!</definedName>
    <definedName name="procentV2H9">#REF!</definedName>
    <definedName name="procentV3H10" localSheetId="15">'MN-T4'!#REF!</definedName>
    <definedName name="procentV3H10" localSheetId="18">#REF!</definedName>
    <definedName name="procentV3H10" localSheetId="19">#REF!</definedName>
    <definedName name="procentV3H10" localSheetId="20">#REF!</definedName>
    <definedName name="procentV3H10" localSheetId="21">#REF!</definedName>
    <definedName name="procentV3H10" localSheetId="22">#REF!</definedName>
    <definedName name="procentV3H10" localSheetId="23">#REF!</definedName>
    <definedName name="procentV3H10">#REF!</definedName>
    <definedName name="procentV3H11" localSheetId="15">'MN-T4'!#REF!</definedName>
    <definedName name="procentV3H11" localSheetId="18">#REF!</definedName>
    <definedName name="procentV3H11" localSheetId="19">#REF!</definedName>
    <definedName name="procentV3H11" localSheetId="20">#REF!</definedName>
    <definedName name="procentV3H11" localSheetId="21">#REF!</definedName>
    <definedName name="procentV3H11" localSheetId="22">#REF!</definedName>
    <definedName name="procentV3H11" localSheetId="23">#REF!</definedName>
    <definedName name="procentV3H11">#REF!</definedName>
    <definedName name="procentV3H12" localSheetId="15">'MN-T4'!#REF!</definedName>
    <definedName name="procentV3H12" localSheetId="18">#REF!</definedName>
    <definedName name="procentV3H12" localSheetId="19">#REF!</definedName>
    <definedName name="procentV3H12" localSheetId="20">#REF!</definedName>
    <definedName name="procentV3H12" localSheetId="21">#REF!</definedName>
    <definedName name="procentV3H12" localSheetId="22">#REF!</definedName>
    <definedName name="procentV3H12" localSheetId="23">#REF!</definedName>
    <definedName name="procentV3H12">#REF!</definedName>
    <definedName name="procentV3H13" localSheetId="15">'MN-T4'!#REF!</definedName>
    <definedName name="procentV3H13" localSheetId="18">#REF!</definedName>
    <definedName name="procentV3H13" localSheetId="19">#REF!</definedName>
    <definedName name="procentV3H13" localSheetId="20">#REF!</definedName>
    <definedName name="procentV3H13" localSheetId="21">#REF!</definedName>
    <definedName name="procentV3H13" localSheetId="22">#REF!</definedName>
    <definedName name="procentV3H13" localSheetId="23">#REF!</definedName>
    <definedName name="procentV3H13">#REF!</definedName>
    <definedName name="procentV3H14" localSheetId="15">'MN-T4'!#REF!</definedName>
    <definedName name="procentV3H14" localSheetId="18">#REF!</definedName>
    <definedName name="procentV3H14" localSheetId="19">#REF!</definedName>
    <definedName name="procentV3H14" localSheetId="20">#REF!</definedName>
    <definedName name="procentV3H14" localSheetId="21">#REF!</definedName>
    <definedName name="procentV3H14" localSheetId="22">#REF!</definedName>
    <definedName name="procentV3H14" localSheetId="23">#REF!</definedName>
    <definedName name="procentV3H14">#REF!</definedName>
    <definedName name="procentV3H15" localSheetId="15">'MN-T4'!#REF!</definedName>
    <definedName name="procentV3H15" localSheetId="18">#REF!</definedName>
    <definedName name="procentV3H15" localSheetId="19">#REF!</definedName>
    <definedName name="procentV3H15" localSheetId="20">#REF!</definedName>
    <definedName name="procentV3H15" localSheetId="21">#REF!</definedName>
    <definedName name="procentV3H15" localSheetId="22">#REF!</definedName>
    <definedName name="procentV3H15" localSheetId="23">#REF!</definedName>
    <definedName name="procentV3H15">#REF!</definedName>
    <definedName name="procentV3H16" localSheetId="15">'MN-T4'!#REF!</definedName>
    <definedName name="procentV3H16" localSheetId="18">#REF!</definedName>
    <definedName name="procentV3H16" localSheetId="19">#REF!</definedName>
    <definedName name="procentV3H16" localSheetId="20">#REF!</definedName>
    <definedName name="procentV3H16" localSheetId="21">#REF!</definedName>
    <definedName name="procentV3H16" localSheetId="22">#REF!</definedName>
    <definedName name="procentV3H16" localSheetId="23">#REF!</definedName>
    <definedName name="procentV3H16">#REF!</definedName>
    <definedName name="procentV3H17" localSheetId="15">'MN-T4'!#REF!</definedName>
    <definedName name="procentV3H17" localSheetId="18">#REF!</definedName>
    <definedName name="procentV3H17" localSheetId="19">#REF!</definedName>
    <definedName name="procentV3H17" localSheetId="20">#REF!</definedName>
    <definedName name="procentV3H17" localSheetId="21">#REF!</definedName>
    <definedName name="procentV3H17" localSheetId="22">#REF!</definedName>
    <definedName name="procentV3H17" localSheetId="23">#REF!</definedName>
    <definedName name="procentV3H17">#REF!</definedName>
    <definedName name="procentV3H18" localSheetId="15">'MN-T4'!#REF!</definedName>
    <definedName name="procentV3H18" localSheetId="18">#REF!</definedName>
    <definedName name="procentV3H18" localSheetId="19">#REF!</definedName>
    <definedName name="procentV3H18" localSheetId="20">#REF!</definedName>
    <definedName name="procentV3H18" localSheetId="21">#REF!</definedName>
    <definedName name="procentV3H18" localSheetId="22">#REF!</definedName>
    <definedName name="procentV3H18" localSheetId="23">#REF!</definedName>
    <definedName name="procentV3H18">#REF!</definedName>
    <definedName name="procentV3H19" localSheetId="15">'MN-T4'!#REF!</definedName>
    <definedName name="procentV3H19" localSheetId="18">#REF!</definedName>
    <definedName name="procentV3H19" localSheetId="19">#REF!</definedName>
    <definedName name="procentV3H19" localSheetId="20">#REF!</definedName>
    <definedName name="procentV3H19" localSheetId="21">#REF!</definedName>
    <definedName name="procentV3H19" localSheetId="22">#REF!</definedName>
    <definedName name="procentV3H19" localSheetId="23">#REF!</definedName>
    <definedName name="procentV3H19">#REF!</definedName>
    <definedName name="procentV3H2" localSheetId="15">'MN-T4'!#REF!</definedName>
    <definedName name="procentV3H2" localSheetId="18">#REF!</definedName>
    <definedName name="procentV3H2" localSheetId="19">#REF!</definedName>
    <definedName name="procentV3H2" localSheetId="20">#REF!</definedName>
    <definedName name="procentV3H2" localSheetId="21">#REF!</definedName>
    <definedName name="procentV3H2" localSheetId="22">#REF!</definedName>
    <definedName name="procentV3H2" localSheetId="23">#REF!</definedName>
    <definedName name="procentV3H2">#REF!</definedName>
    <definedName name="procentV3H20" localSheetId="15">'MN-T4'!#REF!</definedName>
    <definedName name="procentV3H20" localSheetId="18">#REF!</definedName>
    <definedName name="procentV3H20" localSheetId="19">#REF!</definedName>
    <definedName name="procentV3H20" localSheetId="20">#REF!</definedName>
    <definedName name="procentV3H20" localSheetId="21">#REF!</definedName>
    <definedName name="procentV3H20" localSheetId="22">#REF!</definedName>
    <definedName name="procentV3H20" localSheetId="23">#REF!</definedName>
    <definedName name="procentV3H20">#REF!</definedName>
    <definedName name="procentV3H21" localSheetId="15">'MN-T4'!#REF!</definedName>
    <definedName name="procentV3H21" localSheetId="18">#REF!</definedName>
    <definedName name="procentV3H21" localSheetId="19">#REF!</definedName>
    <definedName name="procentV3H21" localSheetId="20">#REF!</definedName>
    <definedName name="procentV3H21" localSheetId="21">#REF!</definedName>
    <definedName name="procentV3H21" localSheetId="22">#REF!</definedName>
    <definedName name="procentV3H21" localSheetId="23">#REF!</definedName>
    <definedName name="procentV3H21">#REF!</definedName>
    <definedName name="procentV3H22" localSheetId="15">'MN-T4'!#REF!</definedName>
    <definedName name="procentV3H22" localSheetId="18">#REF!</definedName>
    <definedName name="procentV3H22" localSheetId="19">#REF!</definedName>
    <definedName name="procentV3H22" localSheetId="20">#REF!</definedName>
    <definedName name="procentV3H22" localSheetId="21">#REF!</definedName>
    <definedName name="procentV3H22" localSheetId="22">#REF!</definedName>
    <definedName name="procentV3H22" localSheetId="23">#REF!</definedName>
    <definedName name="procentV3H22">#REF!</definedName>
    <definedName name="procentV3H23" localSheetId="15">'MN-T4'!#REF!</definedName>
    <definedName name="procentV3H23" localSheetId="18">#REF!</definedName>
    <definedName name="procentV3H23" localSheetId="19">#REF!</definedName>
    <definedName name="procentV3H23" localSheetId="20">#REF!</definedName>
    <definedName name="procentV3H23" localSheetId="21">#REF!</definedName>
    <definedName name="procentV3H23" localSheetId="22">#REF!</definedName>
    <definedName name="procentV3H23" localSheetId="23">#REF!</definedName>
    <definedName name="procentV3H23">#REF!</definedName>
    <definedName name="procentV3H24" localSheetId="15">'MN-T4'!#REF!</definedName>
    <definedName name="procentV3H24" localSheetId="18">#REF!</definedName>
    <definedName name="procentV3H24" localSheetId="19">#REF!</definedName>
    <definedName name="procentV3H24" localSheetId="20">#REF!</definedName>
    <definedName name="procentV3H24" localSheetId="21">#REF!</definedName>
    <definedName name="procentV3H24" localSheetId="22">#REF!</definedName>
    <definedName name="procentV3H24" localSheetId="23">#REF!</definedName>
    <definedName name="procentV3H24">#REF!</definedName>
    <definedName name="procentV3H25" localSheetId="15">'MN-T4'!#REF!</definedName>
    <definedName name="procentV3H25" localSheetId="18">#REF!</definedName>
    <definedName name="procentV3H25" localSheetId="19">#REF!</definedName>
    <definedName name="procentV3H25" localSheetId="20">#REF!</definedName>
    <definedName name="procentV3H25" localSheetId="21">#REF!</definedName>
    <definedName name="procentV3H25" localSheetId="22">#REF!</definedName>
    <definedName name="procentV3H25" localSheetId="23">#REF!</definedName>
    <definedName name="procentV3H25">#REF!</definedName>
    <definedName name="procentV3H3" localSheetId="15">'MN-T4'!#REF!</definedName>
    <definedName name="procentV3H3" localSheetId="18">#REF!</definedName>
    <definedName name="procentV3H3" localSheetId="19">#REF!</definedName>
    <definedName name="procentV3H3" localSheetId="20">#REF!</definedName>
    <definedName name="procentV3H3" localSheetId="21">#REF!</definedName>
    <definedName name="procentV3H3" localSheetId="22">#REF!</definedName>
    <definedName name="procentV3H3" localSheetId="23">#REF!</definedName>
    <definedName name="procentV3H3">#REF!</definedName>
    <definedName name="procentV3H4" localSheetId="15">'MN-T4'!#REF!</definedName>
    <definedName name="procentV3H4" localSheetId="18">#REF!</definedName>
    <definedName name="procentV3H4" localSheetId="19">#REF!</definedName>
    <definedName name="procentV3H4" localSheetId="20">#REF!</definedName>
    <definedName name="procentV3H4" localSheetId="21">#REF!</definedName>
    <definedName name="procentV3H4" localSheetId="22">#REF!</definedName>
    <definedName name="procentV3H4" localSheetId="23">#REF!</definedName>
    <definedName name="procentV3H4">#REF!</definedName>
    <definedName name="procentV3H5" localSheetId="15">'MN-T4'!#REF!</definedName>
    <definedName name="procentV3H5" localSheetId="18">#REF!</definedName>
    <definedName name="procentV3H5" localSheetId="19">#REF!</definedName>
    <definedName name="procentV3H5" localSheetId="20">#REF!</definedName>
    <definedName name="procentV3H5" localSheetId="21">#REF!</definedName>
    <definedName name="procentV3H5" localSheetId="22">#REF!</definedName>
    <definedName name="procentV3H5" localSheetId="23">#REF!</definedName>
    <definedName name="procentV3H5">#REF!</definedName>
    <definedName name="procentV3H6" localSheetId="15">'MN-T4'!#REF!</definedName>
    <definedName name="procentV3H6" localSheetId="18">#REF!</definedName>
    <definedName name="procentV3H6" localSheetId="19">#REF!</definedName>
    <definedName name="procentV3H6" localSheetId="20">#REF!</definedName>
    <definedName name="procentV3H6" localSheetId="21">#REF!</definedName>
    <definedName name="procentV3H6" localSheetId="22">#REF!</definedName>
    <definedName name="procentV3H6" localSheetId="23">#REF!</definedName>
    <definedName name="procentV3H6">#REF!</definedName>
    <definedName name="procentV3H7" localSheetId="15">'MN-T4'!#REF!</definedName>
    <definedName name="procentV3H7" localSheetId="18">#REF!</definedName>
    <definedName name="procentV3H7" localSheetId="19">#REF!</definedName>
    <definedName name="procentV3H7" localSheetId="20">#REF!</definedName>
    <definedName name="procentV3H7" localSheetId="21">#REF!</definedName>
    <definedName name="procentV3H7" localSheetId="22">#REF!</definedName>
    <definedName name="procentV3H7" localSheetId="23">#REF!</definedName>
    <definedName name="procentV3H7">#REF!</definedName>
    <definedName name="procentV3H8" localSheetId="15">'MN-T4'!#REF!</definedName>
    <definedName name="procentV3H8" localSheetId="18">#REF!</definedName>
    <definedName name="procentV3H8" localSheetId="19">#REF!</definedName>
    <definedName name="procentV3H8" localSheetId="20">#REF!</definedName>
    <definedName name="procentV3H8" localSheetId="21">#REF!</definedName>
    <definedName name="procentV3H8" localSheetId="22">#REF!</definedName>
    <definedName name="procentV3H8" localSheetId="23">#REF!</definedName>
    <definedName name="procentV3H8">#REF!</definedName>
    <definedName name="procentV3H9" localSheetId="15">'MN-T4'!#REF!</definedName>
    <definedName name="procentV3H9" localSheetId="18">#REF!</definedName>
    <definedName name="procentV3H9" localSheetId="19">#REF!</definedName>
    <definedName name="procentV3H9" localSheetId="20">#REF!</definedName>
    <definedName name="procentV3H9" localSheetId="21">#REF!</definedName>
    <definedName name="procentV3H9" localSheetId="22">#REF!</definedName>
    <definedName name="procentV3H9" localSheetId="23">#REF!</definedName>
    <definedName name="procentV3H9">#REF!</definedName>
    <definedName name="SS1RVCDuration" localSheetId="15">'MN-T4'!#REF!</definedName>
    <definedName name="SS1RVCDuration" localSheetId="18">#REF!</definedName>
    <definedName name="SS1RVCDuration" localSheetId="19">#REF!</definedName>
    <definedName name="SS1RVCDuration" localSheetId="20">#REF!</definedName>
    <definedName name="SS1RVCDuration" localSheetId="21">#REF!</definedName>
    <definedName name="SS1RVCDuration" localSheetId="22">#REF!</definedName>
    <definedName name="SS1RVCDuration" localSheetId="23">#REF!</definedName>
    <definedName name="SS1RVCDuration">#REF!</definedName>
    <definedName name="Statia" localSheetId="15">'MN-T4'!#REF!</definedName>
    <definedName name="Statia" localSheetId="18">#REF!</definedName>
    <definedName name="Statia" localSheetId="19">#REF!</definedName>
    <definedName name="Statia" localSheetId="20">#REF!</definedName>
    <definedName name="Statia" localSheetId="21">#REF!</definedName>
    <definedName name="Statia" localSheetId="22">#REF!</definedName>
    <definedName name="Statia" localSheetId="23">#REF!</definedName>
    <definedName name="Statia">#REF!</definedName>
    <definedName name="V1FlckN1perN" localSheetId="15">'MN-T4'!#REF!</definedName>
    <definedName name="V1FlckN1perN" localSheetId="18">#REF!</definedName>
    <definedName name="V1FlckN1perN" localSheetId="19">#REF!</definedName>
    <definedName name="V1FlckN1perN" localSheetId="20">#REF!</definedName>
    <definedName name="V1FlckN1perN" localSheetId="21">#REF!</definedName>
    <definedName name="V1FlckN1perN" localSheetId="22">#REF!</definedName>
    <definedName name="V1FlckN1perN" localSheetId="23">#REF!</definedName>
    <definedName name="V1FlckN1perN">#REF!</definedName>
    <definedName name="V1HrmN2perN" localSheetId="15">'MN-T4'!#REF!</definedName>
    <definedName name="V1HrmN2perN" localSheetId="18">#REF!</definedName>
    <definedName name="V1HrmN2perN" localSheetId="19">#REF!</definedName>
    <definedName name="V1HrmN2perN" localSheetId="20">#REF!</definedName>
    <definedName name="V1HrmN2perN" localSheetId="21">#REF!</definedName>
    <definedName name="V1HrmN2perN" localSheetId="22">#REF!</definedName>
    <definedName name="V1HrmN2perN" localSheetId="23">#REF!</definedName>
    <definedName name="V1HrmN2perN">#REF!</definedName>
    <definedName name="V1Mag" localSheetId="15">'MN-T4'!#REF!</definedName>
    <definedName name="V1Mag" localSheetId="18">#REF!</definedName>
    <definedName name="V1Mag" localSheetId="19">#REF!</definedName>
    <definedName name="V1Mag" localSheetId="20">#REF!</definedName>
    <definedName name="V1Mag" localSheetId="21">#REF!</definedName>
    <definedName name="V1Mag" localSheetId="22">#REF!</definedName>
    <definedName name="V1Mag" localSheetId="23">#REF!</definedName>
    <definedName name="V1Mag">#REF!</definedName>
    <definedName name="V2FlckN1perN" localSheetId="15">'MN-T4'!#REF!</definedName>
    <definedName name="V2FlckN1perN" localSheetId="18">#REF!</definedName>
    <definedName name="V2FlckN1perN" localSheetId="19">#REF!</definedName>
    <definedName name="V2FlckN1perN" localSheetId="20">#REF!</definedName>
    <definedName name="V2FlckN1perN" localSheetId="21">#REF!</definedName>
    <definedName name="V2FlckN1perN" localSheetId="22">#REF!</definedName>
    <definedName name="V2FlckN1perN" localSheetId="23">#REF!</definedName>
    <definedName name="V2FlckN1perN">#REF!</definedName>
    <definedName name="V2HrmN2perN" localSheetId="15">'MN-T4'!#REF!</definedName>
    <definedName name="V2HrmN2perN" localSheetId="18">#REF!</definedName>
    <definedName name="V2HrmN2perN" localSheetId="19">#REF!</definedName>
    <definedName name="V2HrmN2perN" localSheetId="20">#REF!</definedName>
    <definedName name="V2HrmN2perN" localSheetId="21">#REF!</definedName>
    <definedName name="V2HrmN2perN" localSheetId="22">#REF!</definedName>
    <definedName name="V2HrmN2perN" localSheetId="23">#REF!</definedName>
    <definedName name="V2HrmN2perN">#REF!</definedName>
    <definedName name="V2Mag" localSheetId="15">'MN-T4'!#REF!</definedName>
    <definedName name="V2Mag" localSheetId="18">#REF!</definedName>
    <definedName name="V2Mag" localSheetId="19">#REF!</definedName>
    <definedName name="V2Mag" localSheetId="20">#REF!</definedName>
    <definedName name="V2Mag" localSheetId="21">#REF!</definedName>
    <definedName name="V2Mag" localSheetId="22">#REF!</definedName>
    <definedName name="V2Mag" localSheetId="23">#REF!</definedName>
    <definedName name="V2Mag">#REF!</definedName>
    <definedName name="V3FlckN1perN" localSheetId="15">'MN-T4'!#REF!</definedName>
    <definedName name="V3FlckN1perN" localSheetId="18">#REF!</definedName>
    <definedName name="V3FlckN1perN" localSheetId="19">#REF!</definedName>
    <definedName name="V3FlckN1perN" localSheetId="20">#REF!</definedName>
    <definedName name="V3FlckN1perN" localSheetId="21">#REF!</definedName>
    <definedName name="V3FlckN1perN" localSheetId="22">#REF!</definedName>
    <definedName name="V3FlckN1perN" localSheetId="23">#REF!</definedName>
    <definedName name="V3FlckN1perN">#REF!</definedName>
    <definedName name="V3HrmN2perN" localSheetId="15">'MN-T4'!#REF!</definedName>
    <definedName name="V3HrmN2perN" localSheetId="18">#REF!</definedName>
    <definedName name="V3HrmN2perN" localSheetId="19">#REF!</definedName>
    <definedName name="V3HrmN2perN" localSheetId="20">#REF!</definedName>
    <definedName name="V3HrmN2perN" localSheetId="21">#REF!</definedName>
    <definedName name="V3HrmN2perN" localSheetId="22">#REF!</definedName>
    <definedName name="V3HrmN2perN" localSheetId="23">#REF!</definedName>
    <definedName name="V3HrmN2perN">#REF!</definedName>
    <definedName name="V3Mag" localSheetId="15">'MN-T4'!#REF!</definedName>
    <definedName name="V3Mag" localSheetId="18">#REF!</definedName>
    <definedName name="V3Mag" localSheetId="19">#REF!</definedName>
    <definedName name="V3Mag" localSheetId="20">#REF!</definedName>
    <definedName name="V3Mag" localSheetId="21">#REF!</definedName>
    <definedName name="V3Mag" localSheetId="22">#REF!</definedName>
    <definedName name="V3Mag" localSheetId="23">#REF!</definedName>
    <definedName name="V3Mag">#REF!</definedName>
    <definedName name="VIntrptN1" localSheetId="15">'MN-T4'!#REF!</definedName>
    <definedName name="VIntrptN1" localSheetId="18">#REF!</definedName>
    <definedName name="VIntrptN1" localSheetId="19">#REF!</definedName>
    <definedName name="VIntrptN1" localSheetId="20">#REF!</definedName>
    <definedName name="VIntrptN1" localSheetId="21">#REF!</definedName>
    <definedName name="VIntrptN1" localSheetId="22">#REF!</definedName>
    <definedName name="VIntrptN1" localSheetId="23">#REF!</definedName>
    <definedName name="VIntrptN1">#REF!</definedName>
    <definedName name="VIntrptN2" localSheetId="15">'MN-T4'!#REF!</definedName>
    <definedName name="VIntrptN2" localSheetId="18">#REF!</definedName>
    <definedName name="VIntrptN2" localSheetId="19">#REF!</definedName>
    <definedName name="VIntrptN2" localSheetId="20">#REF!</definedName>
    <definedName name="VIntrptN2" localSheetId="21">#REF!</definedName>
    <definedName name="VIntrptN2" localSheetId="22">#REF!</definedName>
    <definedName name="VIntrptN2" localSheetId="23">#REF!</definedName>
    <definedName name="VIntrptN2">#REF!</definedName>
    <definedName name="VIntrptN3" localSheetId="15">'MN-T4'!#REF!</definedName>
    <definedName name="VIntrptN3" localSheetId="18">#REF!</definedName>
    <definedName name="VIntrptN3" localSheetId="19">#REF!</definedName>
    <definedName name="VIntrptN3" localSheetId="20">#REF!</definedName>
    <definedName name="VIntrptN3" localSheetId="21">#REF!</definedName>
    <definedName name="VIntrptN3" localSheetId="22">#REF!</definedName>
    <definedName name="VIntrptN3" localSheetId="23">#REF!</definedName>
    <definedName name="VIntrptN3">#REF!</definedName>
    <definedName name="VunbalN1perN" localSheetId="15">'MN-T4'!#REF!</definedName>
    <definedName name="VunbalN1perN" localSheetId="18">#REF!</definedName>
    <definedName name="VunbalN1perN" localSheetId="19">#REF!</definedName>
    <definedName name="VunbalN1perN" localSheetId="20">#REF!</definedName>
    <definedName name="VunbalN1perN" localSheetId="21">#REF!</definedName>
    <definedName name="VunbalN1perN" localSheetId="22">#REF!</definedName>
    <definedName name="VunbalN1perN" localSheetId="23">#REF!</definedName>
    <definedName name="VunbalN1per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V23" i="14" l="1"/>
  <c r="BV22" i="14"/>
  <c r="BV21" i="14"/>
  <c r="BU23" i="14"/>
  <c r="BU22" i="14"/>
  <c r="BU21" i="14"/>
  <c r="B7" i="25"/>
  <c r="D7" i="25"/>
  <c r="E7" i="25"/>
  <c r="F7" i="25"/>
  <c r="D8" i="25"/>
  <c r="E8" i="25"/>
  <c r="F8" i="25"/>
  <c r="A9" i="25"/>
  <c r="A11" i="25" s="1"/>
  <c r="A13" i="25" s="1"/>
  <c r="B9" i="25"/>
  <c r="D9" i="25"/>
  <c r="E9" i="25"/>
  <c r="F9" i="25"/>
  <c r="D10" i="25"/>
  <c r="E10" i="25"/>
  <c r="F10" i="25"/>
  <c r="B11" i="25"/>
  <c r="D11" i="25"/>
  <c r="E11" i="25"/>
  <c r="F11" i="25"/>
  <c r="D12" i="25"/>
  <c r="E12" i="25"/>
  <c r="F12" i="25"/>
  <c r="B13" i="25"/>
  <c r="D13" i="25"/>
  <c r="E13" i="25"/>
  <c r="F13" i="25"/>
  <c r="D14" i="25"/>
  <c r="E14" i="25"/>
  <c r="F14" i="25"/>
  <c r="B15" i="25"/>
  <c r="D15" i="25"/>
  <c r="E15" i="25"/>
  <c r="F15" i="25"/>
  <c r="D16" i="25"/>
  <c r="E16" i="25"/>
  <c r="F16" i="25"/>
  <c r="B17" i="25"/>
  <c r="D17" i="25"/>
  <c r="E17" i="25"/>
  <c r="F17" i="25"/>
  <c r="D18" i="25"/>
  <c r="E18" i="25"/>
  <c r="F18" i="25"/>
  <c r="B19" i="25"/>
  <c r="D19" i="25"/>
  <c r="E19" i="25"/>
  <c r="F19" i="25"/>
  <c r="D20" i="25"/>
  <c r="E20" i="25"/>
  <c r="F20" i="25"/>
  <c r="B21" i="25"/>
  <c r="D21" i="25"/>
  <c r="E21" i="25"/>
  <c r="F21" i="25"/>
  <c r="D22" i="25"/>
  <c r="E22" i="25"/>
  <c r="F22" i="25"/>
  <c r="B23" i="25"/>
  <c r="D23" i="25"/>
  <c r="E23" i="25"/>
  <c r="F23" i="25"/>
  <c r="D24" i="25"/>
  <c r="E24" i="25"/>
  <c r="F24" i="25"/>
  <c r="B25" i="25"/>
  <c r="D25" i="25"/>
  <c r="E25" i="25"/>
  <c r="F25" i="25"/>
  <c r="D26" i="25"/>
  <c r="E26" i="25"/>
  <c r="F26" i="25"/>
  <c r="A27" i="25"/>
  <c r="A29" i="25" s="1"/>
  <c r="A31" i="25" s="1"/>
  <c r="A33" i="25" s="1"/>
  <c r="B27" i="25"/>
  <c r="D27" i="25"/>
  <c r="E27" i="25"/>
  <c r="F27" i="25"/>
  <c r="D28" i="25"/>
  <c r="E28" i="25"/>
  <c r="F28" i="25"/>
  <c r="B29" i="25"/>
  <c r="D29" i="25"/>
  <c r="E29" i="25"/>
  <c r="F29" i="25"/>
  <c r="D30" i="25"/>
  <c r="E30" i="25"/>
  <c r="F30" i="25"/>
  <c r="B31" i="25"/>
  <c r="D31" i="25"/>
  <c r="E31" i="25"/>
  <c r="F31" i="25"/>
  <c r="D32" i="25"/>
  <c r="E32" i="25"/>
  <c r="F32" i="25"/>
  <c r="B33" i="25"/>
  <c r="D33" i="25"/>
  <c r="E33" i="25"/>
  <c r="F33" i="25"/>
  <c r="D34" i="25"/>
  <c r="E34" i="25"/>
  <c r="F34" i="25"/>
  <c r="B35" i="25"/>
  <c r="D35" i="25"/>
  <c r="E35" i="25"/>
  <c r="F35" i="25"/>
  <c r="D36" i="25"/>
  <c r="E36" i="25"/>
  <c r="F36" i="25"/>
  <c r="B37" i="25"/>
  <c r="D37" i="25"/>
  <c r="E37" i="25"/>
  <c r="F37" i="25"/>
  <c r="D38" i="25"/>
  <c r="E38" i="25"/>
  <c r="F38" i="25"/>
  <c r="B39" i="25"/>
  <c r="D39" i="25"/>
  <c r="E39" i="25"/>
  <c r="F39" i="25"/>
  <c r="D40" i="25"/>
  <c r="E40" i="25"/>
  <c r="F40" i="25"/>
  <c r="B41" i="25"/>
  <c r="D41" i="25"/>
  <c r="E41" i="25"/>
  <c r="F41" i="25"/>
  <c r="D42" i="25"/>
  <c r="E42" i="25"/>
  <c r="F42" i="25"/>
  <c r="B43" i="25"/>
  <c r="D43" i="25"/>
  <c r="E43" i="25"/>
  <c r="F43" i="25"/>
  <c r="D44" i="25"/>
  <c r="E44" i="25"/>
  <c r="F44" i="25"/>
  <c r="B45" i="25"/>
  <c r="D45" i="25"/>
  <c r="E45" i="25"/>
  <c r="F45" i="25"/>
  <c r="D46" i="25"/>
  <c r="E46" i="25"/>
  <c r="F46" i="25"/>
  <c r="B47" i="25"/>
  <c r="D47" i="25"/>
  <c r="E47" i="25"/>
  <c r="F47" i="25"/>
  <c r="D48" i="25"/>
  <c r="E48" i="25"/>
  <c r="F48" i="25"/>
  <c r="B49" i="25"/>
  <c r="D49" i="25"/>
  <c r="E49" i="25"/>
  <c r="F49" i="25"/>
  <c r="D50" i="25"/>
  <c r="E50" i="25"/>
  <c r="F50" i="25"/>
  <c r="B51" i="25"/>
  <c r="D51" i="25"/>
  <c r="E51" i="25"/>
  <c r="F51" i="25"/>
  <c r="D52" i="25"/>
  <c r="E52" i="25"/>
  <c r="F52" i="25"/>
  <c r="B53" i="25"/>
  <c r="D53" i="25"/>
  <c r="E53" i="25"/>
  <c r="F53" i="25"/>
  <c r="D54" i="25"/>
  <c r="E54" i="25"/>
  <c r="F54" i="25"/>
  <c r="B55" i="25"/>
  <c r="D55" i="25"/>
  <c r="E55" i="25"/>
  <c r="F55" i="25"/>
  <c r="D56" i="25"/>
  <c r="E56" i="25"/>
  <c r="F56" i="25"/>
  <c r="B57" i="25"/>
  <c r="D57" i="25"/>
  <c r="E57" i="25"/>
  <c r="F57" i="25"/>
  <c r="D58" i="25"/>
  <c r="E58" i="25"/>
  <c r="F58" i="25"/>
  <c r="A59" i="25"/>
  <c r="B59" i="25"/>
  <c r="D59" i="25"/>
  <c r="E59" i="25"/>
  <c r="F59" i="25"/>
  <c r="D60" i="25"/>
  <c r="E60" i="25"/>
  <c r="F60" i="25"/>
  <c r="B61" i="25"/>
  <c r="D61" i="25"/>
  <c r="E61" i="25"/>
  <c r="F61" i="25"/>
  <c r="D62" i="25"/>
  <c r="E62" i="25"/>
  <c r="F62" i="25"/>
  <c r="B63" i="25"/>
  <c r="D63" i="25"/>
  <c r="E63" i="25"/>
  <c r="F63" i="25"/>
  <c r="D64" i="25"/>
  <c r="E64" i="25"/>
  <c r="F64" i="25"/>
  <c r="B65" i="25"/>
  <c r="D65" i="25"/>
  <c r="E65" i="25"/>
  <c r="F65" i="25"/>
  <c r="D66" i="25"/>
  <c r="E66" i="25"/>
  <c r="F66" i="25"/>
  <c r="B67" i="25"/>
  <c r="D67" i="25"/>
  <c r="E67" i="25"/>
  <c r="F67" i="25"/>
  <c r="D68" i="25"/>
  <c r="E68" i="25"/>
  <c r="F68" i="25"/>
  <c r="B69" i="25"/>
  <c r="D69" i="25"/>
  <c r="E69" i="25"/>
  <c r="F69" i="25"/>
  <c r="D70" i="25"/>
  <c r="E70" i="25"/>
  <c r="F70" i="25"/>
  <c r="B71" i="25"/>
  <c r="D71" i="25"/>
  <c r="E71" i="25"/>
  <c r="F71" i="25"/>
  <c r="D72" i="25"/>
  <c r="E72" i="25"/>
  <c r="F72" i="25"/>
  <c r="A73" i="25"/>
  <c r="A75" i="25" s="1"/>
  <c r="A77" i="25" s="1"/>
  <c r="A79" i="25" s="1"/>
  <c r="A81" i="25" s="1"/>
  <c r="B73" i="25"/>
  <c r="D73" i="25"/>
  <c r="E73" i="25"/>
  <c r="F73" i="25"/>
  <c r="D74" i="25"/>
  <c r="E74" i="25"/>
  <c r="F74" i="25"/>
  <c r="B75" i="25"/>
  <c r="D75" i="25"/>
  <c r="E75" i="25"/>
  <c r="F75" i="25"/>
  <c r="D76" i="25"/>
  <c r="E76" i="25"/>
  <c r="F76" i="25"/>
  <c r="B77" i="25"/>
  <c r="D77" i="25"/>
  <c r="E77" i="25"/>
  <c r="F77" i="25"/>
  <c r="D78" i="25"/>
  <c r="E78" i="25"/>
  <c r="F78" i="25"/>
  <c r="B79" i="25"/>
  <c r="D79" i="25"/>
  <c r="E79" i="25"/>
  <c r="F79" i="25"/>
  <c r="D80" i="25"/>
  <c r="E80" i="25"/>
  <c r="F80" i="25"/>
  <c r="B81" i="25"/>
  <c r="D81" i="25"/>
  <c r="E81" i="25"/>
  <c r="F81" i="25"/>
  <c r="D82" i="25"/>
  <c r="E82" i="25"/>
  <c r="F82" i="25"/>
  <c r="B83" i="25"/>
  <c r="D83" i="25"/>
  <c r="E83" i="25"/>
  <c r="F83" i="25"/>
  <c r="D84" i="25"/>
  <c r="E84" i="25"/>
  <c r="F84" i="25"/>
  <c r="B85" i="25"/>
  <c r="D85" i="25"/>
  <c r="E85" i="25"/>
  <c r="F85" i="25"/>
  <c r="D86" i="25"/>
  <c r="E86" i="25"/>
  <c r="F86" i="25"/>
  <c r="B87" i="25"/>
  <c r="D87" i="25"/>
  <c r="E87" i="25"/>
  <c r="F87" i="25"/>
  <c r="D88" i="25"/>
  <c r="E88" i="25"/>
  <c r="F88" i="25"/>
  <c r="B89" i="25"/>
  <c r="D89" i="25"/>
  <c r="E89" i="25"/>
  <c r="F89" i="25"/>
  <c r="D90" i="25"/>
  <c r="E90" i="25"/>
  <c r="F90" i="25"/>
  <c r="B91" i="25"/>
  <c r="D91" i="25"/>
  <c r="E91" i="25"/>
  <c r="F91" i="25"/>
  <c r="D92" i="25"/>
  <c r="E92" i="25"/>
  <c r="F92" i="25"/>
  <c r="B93" i="25"/>
  <c r="D93" i="25"/>
  <c r="E93" i="25"/>
  <c r="F93" i="25"/>
  <c r="D94" i="25"/>
  <c r="E94" i="25"/>
  <c r="F94" i="25"/>
  <c r="A95" i="25"/>
  <c r="A97" i="25" s="1"/>
  <c r="A99" i="25" s="1"/>
  <c r="A101" i="25" s="1"/>
  <c r="A103" i="25" s="1"/>
  <c r="A105" i="25" s="1"/>
  <c r="A107" i="25" s="1"/>
  <c r="A109" i="25" s="1"/>
  <c r="B95" i="25"/>
  <c r="D95" i="25"/>
  <c r="E95" i="25"/>
  <c r="F95" i="25"/>
  <c r="D96" i="25"/>
  <c r="E96" i="25"/>
  <c r="F96" i="25"/>
  <c r="B97" i="25"/>
  <c r="D97" i="25"/>
  <c r="E97" i="25"/>
  <c r="F97" i="25"/>
  <c r="D98" i="25"/>
  <c r="E98" i="25"/>
  <c r="F98" i="25"/>
  <c r="B99" i="25"/>
  <c r="D99" i="25"/>
  <c r="E99" i="25"/>
  <c r="F99" i="25"/>
  <c r="D100" i="25"/>
  <c r="E100" i="25"/>
  <c r="F100" i="25"/>
  <c r="B101" i="25"/>
  <c r="D101" i="25"/>
  <c r="E101" i="25"/>
  <c r="F101" i="25"/>
  <c r="D102" i="25"/>
  <c r="E102" i="25"/>
  <c r="F102" i="25"/>
  <c r="B103" i="25"/>
  <c r="D103" i="25"/>
  <c r="E103" i="25"/>
  <c r="F103" i="25"/>
  <c r="D104" i="25"/>
  <c r="E104" i="25"/>
  <c r="F104" i="25"/>
  <c r="B105" i="25"/>
  <c r="D105" i="25"/>
  <c r="E105" i="25"/>
  <c r="F105" i="25"/>
  <c r="D106" i="25"/>
  <c r="E106" i="25"/>
  <c r="F106" i="25"/>
  <c r="B107" i="25"/>
  <c r="D107" i="25"/>
  <c r="E107" i="25"/>
  <c r="F107" i="25"/>
  <c r="D108" i="25"/>
  <c r="E108" i="25"/>
  <c r="F108" i="25"/>
  <c r="B109" i="25"/>
  <c r="D109" i="25"/>
  <c r="E109" i="25"/>
  <c r="F109" i="25"/>
  <c r="D110" i="25"/>
  <c r="E110" i="25"/>
  <c r="F110" i="25"/>
  <c r="B111" i="25"/>
  <c r="D111" i="25"/>
  <c r="E111" i="25"/>
  <c r="F111" i="25"/>
  <c r="D112" i="25"/>
  <c r="E112" i="25"/>
  <c r="F112" i="25"/>
  <c r="B113" i="25"/>
  <c r="D113" i="25"/>
  <c r="E113" i="25"/>
  <c r="F113" i="25"/>
  <c r="D114" i="25"/>
  <c r="E114" i="25"/>
  <c r="F114" i="25"/>
  <c r="B115" i="25"/>
  <c r="D115" i="25"/>
  <c r="E115" i="25"/>
  <c r="F115" i="25"/>
  <c r="D116" i="25"/>
  <c r="E116" i="25"/>
  <c r="F116" i="25"/>
  <c r="B7" i="24"/>
  <c r="D7" i="24"/>
  <c r="E7" i="24"/>
  <c r="F7" i="24"/>
  <c r="G7" i="24"/>
  <c r="H7" i="24"/>
  <c r="D8" i="24"/>
  <c r="E8" i="24"/>
  <c r="F8" i="24"/>
  <c r="G8" i="24"/>
  <c r="H8" i="24"/>
  <c r="D9" i="24"/>
  <c r="E9" i="24"/>
  <c r="F9" i="24"/>
  <c r="G9" i="24"/>
  <c r="H9" i="24"/>
  <c r="D10" i="24"/>
  <c r="E10" i="24"/>
  <c r="F10" i="24"/>
  <c r="G10" i="24"/>
  <c r="H10" i="24"/>
  <c r="D11" i="24"/>
  <c r="E11" i="24"/>
  <c r="F11" i="24"/>
  <c r="G11" i="24"/>
  <c r="H11" i="24"/>
  <c r="B12" i="24"/>
  <c r="D12" i="24"/>
  <c r="E12" i="24"/>
  <c r="F12" i="24"/>
  <c r="G12" i="24"/>
  <c r="H12" i="24"/>
  <c r="D13" i="24"/>
  <c r="E13" i="24"/>
  <c r="F13" i="24"/>
  <c r="G13" i="24"/>
  <c r="H13" i="24"/>
  <c r="D14" i="24"/>
  <c r="E14" i="24"/>
  <c r="F14" i="24"/>
  <c r="G14" i="24"/>
  <c r="H14" i="24"/>
  <c r="D15" i="24"/>
  <c r="E15" i="24"/>
  <c r="F15" i="24"/>
  <c r="G15" i="24"/>
  <c r="H15" i="24"/>
  <c r="D16" i="24"/>
  <c r="E16" i="24"/>
  <c r="F16" i="24"/>
  <c r="G16" i="24"/>
  <c r="H16" i="24"/>
  <c r="B17" i="24"/>
  <c r="D17" i="24"/>
  <c r="E17" i="24"/>
  <c r="F17" i="24"/>
  <c r="G17" i="24"/>
  <c r="H17" i="24"/>
  <c r="D18" i="24"/>
  <c r="E18" i="24"/>
  <c r="F18" i="24"/>
  <c r="G18" i="24"/>
  <c r="H18" i="24"/>
  <c r="D19" i="24"/>
  <c r="E19" i="24"/>
  <c r="F19" i="24"/>
  <c r="G19" i="24"/>
  <c r="H19" i="24"/>
  <c r="D20" i="24"/>
  <c r="E20" i="24"/>
  <c r="F20" i="24"/>
  <c r="G20" i="24"/>
  <c r="H20" i="24"/>
  <c r="D21" i="24"/>
  <c r="E21" i="24"/>
  <c r="F21" i="24"/>
  <c r="G21" i="24"/>
  <c r="H21" i="24"/>
  <c r="B22" i="24"/>
  <c r="D22" i="24"/>
  <c r="E22" i="24"/>
  <c r="F22" i="24"/>
  <c r="G22" i="24"/>
  <c r="H22" i="24"/>
  <c r="D23" i="24"/>
  <c r="E23" i="24"/>
  <c r="F23" i="24"/>
  <c r="G23" i="24"/>
  <c r="H23" i="24"/>
  <c r="D24" i="24"/>
  <c r="E24" i="24"/>
  <c r="F24" i="24"/>
  <c r="G24" i="24"/>
  <c r="H24" i="24"/>
  <c r="D25" i="24"/>
  <c r="E25" i="24"/>
  <c r="F25" i="24"/>
  <c r="G25" i="24"/>
  <c r="H25" i="24"/>
  <c r="D26" i="24"/>
  <c r="E26" i="24"/>
  <c r="F26" i="24"/>
  <c r="G26" i="24"/>
  <c r="H26" i="24"/>
  <c r="B27" i="24"/>
  <c r="D27" i="24"/>
  <c r="E27" i="24"/>
  <c r="F27" i="24"/>
  <c r="G27" i="24"/>
  <c r="H27" i="24"/>
  <c r="D28" i="24"/>
  <c r="E28" i="24"/>
  <c r="F28" i="24"/>
  <c r="G28" i="24"/>
  <c r="H28" i="24"/>
  <c r="D29" i="24"/>
  <c r="E29" i="24"/>
  <c r="F29" i="24"/>
  <c r="G29" i="24"/>
  <c r="H29" i="24"/>
  <c r="D30" i="24"/>
  <c r="E30" i="24"/>
  <c r="F30" i="24"/>
  <c r="G30" i="24"/>
  <c r="H30" i="24"/>
  <c r="D31" i="24"/>
  <c r="E31" i="24"/>
  <c r="F31" i="24"/>
  <c r="G31" i="24"/>
  <c r="H31" i="24"/>
  <c r="B32" i="24"/>
  <c r="D32" i="24"/>
  <c r="E32" i="24"/>
  <c r="F32" i="24"/>
  <c r="G32" i="24"/>
  <c r="H32" i="24"/>
  <c r="D33" i="24"/>
  <c r="E33" i="24"/>
  <c r="F33" i="24"/>
  <c r="G33" i="24"/>
  <c r="H33" i="24"/>
  <c r="D34" i="24"/>
  <c r="E34" i="24"/>
  <c r="F34" i="24"/>
  <c r="G34" i="24"/>
  <c r="H34" i="24"/>
  <c r="D35" i="24"/>
  <c r="E35" i="24"/>
  <c r="F35" i="24"/>
  <c r="G35" i="24"/>
  <c r="H35" i="24"/>
  <c r="D36" i="24"/>
  <c r="E36" i="24"/>
  <c r="F36" i="24"/>
  <c r="G36" i="24"/>
  <c r="H36" i="24"/>
  <c r="B37" i="24"/>
  <c r="D37" i="24"/>
  <c r="E37" i="24"/>
  <c r="F37" i="24"/>
  <c r="G37" i="24"/>
  <c r="H37" i="24"/>
  <c r="D38" i="24"/>
  <c r="E38" i="24"/>
  <c r="F38" i="24"/>
  <c r="G38" i="24"/>
  <c r="H38" i="24"/>
  <c r="D39" i="24"/>
  <c r="E39" i="24"/>
  <c r="F39" i="24"/>
  <c r="G39" i="24"/>
  <c r="H39" i="24"/>
  <c r="D40" i="24"/>
  <c r="E40" i="24"/>
  <c r="F40" i="24"/>
  <c r="G40" i="24"/>
  <c r="H40" i="24"/>
  <c r="D41" i="24"/>
  <c r="E41" i="24"/>
  <c r="F41" i="24"/>
  <c r="G41" i="24"/>
  <c r="H41" i="24"/>
  <c r="B42" i="24"/>
  <c r="D42" i="24"/>
  <c r="E42" i="24"/>
  <c r="F42" i="24"/>
  <c r="G42" i="24"/>
  <c r="H42" i="24"/>
  <c r="D43" i="24"/>
  <c r="E43" i="24"/>
  <c r="F43" i="24"/>
  <c r="G43" i="24"/>
  <c r="H43" i="24"/>
  <c r="D44" i="24"/>
  <c r="E44" i="24"/>
  <c r="F44" i="24"/>
  <c r="G44" i="24"/>
  <c r="H44" i="24"/>
  <c r="D45" i="24"/>
  <c r="E45" i="24"/>
  <c r="F45" i="24"/>
  <c r="G45" i="24"/>
  <c r="H45" i="24"/>
  <c r="D46" i="24"/>
  <c r="E46" i="24"/>
  <c r="F46" i="24"/>
  <c r="G46" i="24"/>
  <c r="H46" i="24"/>
  <c r="B47" i="24"/>
  <c r="D47" i="24"/>
  <c r="E47" i="24"/>
  <c r="F47" i="24"/>
  <c r="G47" i="24"/>
  <c r="H47" i="24"/>
  <c r="D48" i="24"/>
  <c r="E48" i="24"/>
  <c r="F48" i="24"/>
  <c r="G48" i="24"/>
  <c r="H48" i="24"/>
  <c r="D49" i="24"/>
  <c r="E49" i="24"/>
  <c r="F49" i="24"/>
  <c r="G49" i="24"/>
  <c r="H49" i="24"/>
  <c r="D50" i="24"/>
  <c r="E50" i="24"/>
  <c r="F50" i="24"/>
  <c r="G50" i="24"/>
  <c r="H50" i="24"/>
  <c r="D51" i="24"/>
  <c r="E51" i="24"/>
  <c r="F51" i="24"/>
  <c r="G51" i="24"/>
  <c r="H51" i="24"/>
  <c r="B52" i="24"/>
  <c r="D52" i="24"/>
  <c r="E52" i="24"/>
  <c r="F52" i="24"/>
  <c r="G52" i="24"/>
  <c r="H52" i="24"/>
  <c r="D53" i="24"/>
  <c r="E53" i="24"/>
  <c r="F53" i="24"/>
  <c r="G53" i="24"/>
  <c r="H53" i="24"/>
  <c r="D54" i="24"/>
  <c r="E54" i="24"/>
  <c r="F54" i="24"/>
  <c r="G54" i="24"/>
  <c r="H54" i="24"/>
  <c r="D55" i="24"/>
  <c r="E55" i="24"/>
  <c r="F55" i="24"/>
  <c r="G55" i="24"/>
  <c r="H55" i="24"/>
  <c r="D56" i="24"/>
  <c r="E56" i="24"/>
  <c r="F56" i="24"/>
  <c r="G56" i="24"/>
  <c r="H56" i="24"/>
  <c r="B57" i="24"/>
  <c r="D57" i="24"/>
  <c r="E57" i="24"/>
  <c r="F57" i="24"/>
  <c r="G57" i="24"/>
  <c r="H57" i="24"/>
  <c r="D58" i="24"/>
  <c r="E58" i="24"/>
  <c r="F58" i="24"/>
  <c r="G58" i="24"/>
  <c r="H58" i="24"/>
  <c r="D59" i="24"/>
  <c r="E59" i="24"/>
  <c r="F59" i="24"/>
  <c r="G59" i="24"/>
  <c r="H59" i="24"/>
  <c r="D60" i="24"/>
  <c r="E60" i="24"/>
  <c r="F60" i="24"/>
  <c r="G60" i="24"/>
  <c r="H60" i="24"/>
  <c r="D61" i="24"/>
  <c r="E61" i="24"/>
  <c r="F61" i="24"/>
  <c r="G61" i="24"/>
  <c r="H61" i="24"/>
  <c r="B62" i="24"/>
  <c r="D62" i="24"/>
  <c r="E62" i="24"/>
  <c r="F62" i="24"/>
  <c r="G62" i="24"/>
  <c r="H62" i="24"/>
  <c r="D63" i="24"/>
  <c r="E63" i="24"/>
  <c r="F63" i="24"/>
  <c r="G63" i="24"/>
  <c r="H63" i="24"/>
  <c r="D64" i="24"/>
  <c r="E64" i="24"/>
  <c r="F64" i="24"/>
  <c r="G64" i="24"/>
  <c r="H64" i="24"/>
  <c r="D65" i="24"/>
  <c r="E65" i="24"/>
  <c r="F65" i="24"/>
  <c r="G65" i="24"/>
  <c r="H65" i="24"/>
  <c r="D66" i="24"/>
  <c r="E66" i="24"/>
  <c r="F66" i="24"/>
  <c r="G66" i="24"/>
  <c r="H66" i="24"/>
  <c r="B67" i="24"/>
  <c r="D67" i="24"/>
  <c r="E67" i="24"/>
  <c r="F67" i="24"/>
  <c r="G67" i="24"/>
  <c r="H67" i="24"/>
  <c r="D68" i="24"/>
  <c r="E68" i="24"/>
  <c r="F68" i="24"/>
  <c r="G68" i="24"/>
  <c r="H68" i="24"/>
  <c r="D69" i="24"/>
  <c r="E69" i="24"/>
  <c r="F69" i="24"/>
  <c r="G69" i="24"/>
  <c r="H69" i="24"/>
  <c r="D70" i="24"/>
  <c r="E70" i="24"/>
  <c r="F70" i="24"/>
  <c r="G70" i="24"/>
  <c r="H70" i="24"/>
  <c r="D71" i="24"/>
  <c r="E71" i="24"/>
  <c r="F71" i="24"/>
  <c r="G71" i="24"/>
  <c r="H71" i="24"/>
  <c r="B72" i="24"/>
  <c r="D72" i="24"/>
  <c r="E72" i="24"/>
  <c r="F72" i="24"/>
  <c r="G72" i="24"/>
  <c r="H72" i="24"/>
  <c r="D73" i="24"/>
  <c r="E73" i="24"/>
  <c r="F73" i="24"/>
  <c r="G73" i="24"/>
  <c r="H73" i="24"/>
  <c r="D74" i="24"/>
  <c r="E74" i="24"/>
  <c r="F74" i="24"/>
  <c r="G74" i="24"/>
  <c r="H74" i="24"/>
  <c r="D75" i="24"/>
  <c r="E75" i="24"/>
  <c r="F75" i="24"/>
  <c r="G75" i="24"/>
  <c r="H75" i="24"/>
  <c r="D76" i="24"/>
  <c r="E76" i="24"/>
  <c r="F76" i="24"/>
  <c r="G76" i="24"/>
  <c r="H76" i="24"/>
  <c r="B77" i="24"/>
  <c r="D77" i="24"/>
  <c r="E77" i="24"/>
  <c r="F77" i="24"/>
  <c r="G77" i="24"/>
  <c r="H77" i="24"/>
  <c r="D78" i="24"/>
  <c r="E78" i="24"/>
  <c r="F78" i="24"/>
  <c r="G78" i="24"/>
  <c r="H78" i="24"/>
  <c r="D79" i="24"/>
  <c r="E79" i="24"/>
  <c r="F79" i="24"/>
  <c r="G79" i="24"/>
  <c r="H79" i="24"/>
  <c r="D80" i="24"/>
  <c r="E80" i="24"/>
  <c r="F80" i="24"/>
  <c r="G80" i="24"/>
  <c r="H80" i="24"/>
  <c r="D81" i="24"/>
  <c r="E81" i="24"/>
  <c r="F81" i="24"/>
  <c r="G81" i="24"/>
  <c r="H81" i="24"/>
  <c r="B82" i="24"/>
  <c r="D82" i="24"/>
  <c r="E82" i="24"/>
  <c r="F82" i="24"/>
  <c r="G82" i="24"/>
  <c r="H82" i="24"/>
  <c r="D83" i="24"/>
  <c r="E83" i="24"/>
  <c r="F83" i="24"/>
  <c r="G83" i="24"/>
  <c r="H83" i="24"/>
  <c r="D84" i="24"/>
  <c r="E84" i="24"/>
  <c r="F84" i="24"/>
  <c r="G84" i="24"/>
  <c r="H84" i="24"/>
  <c r="D85" i="24"/>
  <c r="E85" i="24"/>
  <c r="F85" i="24"/>
  <c r="G85" i="24"/>
  <c r="H85" i="24"/>
  <c r="D86" i="24"/>
  <c r="E86" i="24"/>
  <c r="F86" i="24"/>
  <c r="G86" i="24"/>
  <c r="H86" i="24"/>
  <c r="B87" i="24"/>
  <c r="D87" i="24"/>
  <c r="E87" i="24"/>
  <c r="F87" i="24"/>
  <c r="G87" i="24"/>
  <c r="H87" i="24"/>
  <c r="D88" i="24"/>
  <c r="E88" i="24"/>
  <c r="F88" i="24"/>
  <c r="G88" i="24"/>
  <c r="H88" i="24"/>
  <c r="D89" i="24"/>
  <c r="E89" i="24"/>
  <c r="F89" i="24"/>
  <c r="G89" i="24"/>
  <c r="H89" i="24"/>
  <c r="D90" i="24"/>
  <c r="E90" i="24"/>
  <c r="F90" i="24"/>
  <c r="G90" i="24"/>
  <c r="H90" i="24"/>
  <c r="D91" i="24"/>
  <c r="E91" i="24"/>
  <c r="F91" i="24"/>
  <c r="G91" i="24"/>
  <c r="H91" i="24"/>
  <c r="B92" i="24"/>
  <c r="D92" i="24"/>
  <c r="E92" i="24"/>
  <c r="F92" i="24"/>
  <c r="G92" i="24"/>
  <c r="H92" i="24"/>
  <c r="D93" i="24"/>
  <c r="E93" i="24"/>
  <c r="F93" i="24"/>
  <c r="G93" i="24"/>
  <c r="H93" i="24"/>
  <c r="D94" i="24"/>
  <c r="E94" i="24"/>
  <c r="F94" i="24"/>
  <c r="G94" i="24"/>
  <c r="H94" i="24"/>
  <c r="D95" i="24"/>
  <c r="E95" i="24"/>
  <c r="F95" i="24"/>
  <c r="G95" i="24"/>
  <c r="H95" i="24"/>
  <c r="D96" i="24"/>
  <c r="E96" i="24"/>
  <c r="F96" i="24"/>
  <c r="G96" i="24"/>
  <c r="H96" i="24"/>
  <c r="B97" i="24"/>
  <c r="D97" i="24"/>
  <c r="E97" i="24"/>
  <c r="F97" i="24"/>
  <c r="G97" i="24"/>
  <c r="H97" i="24"/>
  <c r="D98" i="24"/>
  <c r="E98" i="24"/>
  <c r="F98" i="24"/>
  <c r="G98" i="24"/>
  <c r="H98" i="24"/>
  <c r="D99" i="24"/>
  <c r="E99" i="24"/>
  <c r="F99" i="24"/>
  <c r="G99" i="24"/>
  <c r="H99" i="24"/>
  <c r="D100" i="24"/>
  <c r="E100" i="24"/>
  <c r="F100" i="24"/>
  <c r="G100" i="24"/>
  <c r="H100" i="24"/>
  <c r="D101" i="24"/>
  <c r="E101" i="24"/>
  <c r="F101" i="24"/>
  <c r="G101" i="24"/>
  <c r="H101" i="24"/>
  <c r="B102" i="24"/>
  <c r="D102" i="24"/>
  <c r="E102" i="24"/>
  <c r="F102" i="24"/>
  <c r="G102" i="24"/>
  <c r="H102" i="24"/>
  <c r="D103" i="24"/>
  <c r="E103" i="24"/>
  <c r="F103" i="24"/>
  <c r="G103" i="24"/>
  <c r="H103" i="24"/>
  <c r="D104" i="24"/>
  <c r="E104" i="24"/>
  <c r="F104" i="24"/>
  <c r="G104" i="24"/>
  <c r="H104" i="24"/>
  <c r="D105" i="24"/>
  <c r="E105" i="24"/>
  <c r="F105" i="24"/>
  <c r="G105" i="24"/>
  <c r="H105" i="24"/>
  <c r="D106" i="24"/>
  <c r="E106" i="24"/>
  <c r="F106" i="24"/>
  <c r="G106" i="24"/>
  <c r="H106" i="24"/>
  <c r="B107" i="24"/>
  <c r="D107" i="24"/>
  <c r="E107" i="24"/>
  <c r="F107" i="24"/>
  <c r="G107" i="24"/>
  <c r="H107" i="24"/>
  <c r="D108" i="24"/>
  <c r="E108" i="24"/>
  <c r="F108" i="24"/>
  <c r="G108" i="24"/>
  <c r="H108" i="24"/>
  <c r="D109" i="24"/>
  <c r="E109" i="24"/>
  <c r="F109" i="24"/>
  <c r="G109" i="24"/>
  <c r="H109" i="24"/>
  <c r="D110" i="24"/>
  <c r="E110" i="24"/>
  <c r="F110" i="24"/>
  <c r="G110" i="24"/>
  <c r="H110" i="24"/>
  <c r="D111" i="24"/>
  <c r="E111" i="24"/>
  <c r="F111" i="24"/>
  <c r="G111" i="24"/>
  <c r="H111" i="24"/>
  <c r="B112" i="24"/>
  <c r="D112" i="24"/>
  <c r="E112" i="24"/>
  <c r="F112" i="24"/>
  <c r="G112" i="24"/>
  <c r="H112" i="24"/>
  <c r="D113" i="24"/>
  <c r="E113" i="24"/>
  <c r="F113" i="24"/>
  <c r="G113" i="24"/>
  <c r="H113" i="24"/>
  <c r="D114" i="24"/>
  <c r="E114" i="24"/>
  <c r="F114" i="24"/>
  <c r="G114" i="24"/>
  <c r="H114" i="24"/>
  <c r="D115" i="24"/>
  <c r="E115" i="24"/>
  <c r="F115" i="24"/>
  <c r="G115" i="24"/>
  <c r="H115" i="24"/>
  <c r="D116" i="24"/>
  <c r="E116" i="24"/>
  <c r="F116" i="24"/>
  <c r="G116" i="24"/>
  <c r="H116" i="24"/>
  <c r="B117" i="24"/>
  <c r="D117" i="24"/>
  <c r="E117" i="24"/>
  <c r="F117" i="24"/>
  <c r="G117" i="24"/>
  <c r="H117" i="24"/>
  <c r="D118" i="24"/>
  <c r="E118" i="24"/>
  <c r="F118" i="24"/>
  <c r="G118" i="24"/>
  <c r="H118" i="24"/>
  <c r="D119" i="24"/>
  <c r="E119" i="24"/>
  <c r="F119" i="24"/>
  <c r="G119" i="24"/>
  <c r="H119" i="24"/>
  <c r="D120" i="24"/>
  <c r="E120" i="24"/>
  <c r="F120" i="24"/>
  <c r="G120" i="24"/>
  <c r="H120" i="24"/>
  <c r="D121" i="24"/>
  <c r="E121" i="24"/>
  <c r="F121" i="24"/>
  <c r="G121" i="24"/>
  <c r="H121" i="24"/>
  <c r="B122" i="24"/>
  <c r="D122" i="24"/>
  <c r="E122" i="24"/>
  <c r="F122" i="24"/>
  <c r="G122" i="24"/>
  <c r="H122" i="24"/>
  <c r="D123" i="24"/>
  <c r="E123" i="24"/>
  <c r="F123" i="24"/>
  <c r="G123" i="24"/>
  <c r="H123" i="24"/>
  <c r="D124" i="24"/>
  <c r="E124" i="24"/>
  <c r="F124" i="24"/>
  <c r="G124" i="24"/>
  <c r="H124" i="24"/>
  <c r="D125" i="24"/>
  <c r="E125" i="24"/>
  <c r="F125" i="24"/>
  <c r="G125" i="24"/>
  <c r="H125" i="24"/>
  <c r="D126" i="24"/>
  <c r="E126" i="24"/>
  <c r="F126" i="24"/>
  <c r="G126" i="24"/>
  <c r="H126" i="24"/>
  <c r="B127" i="24"/>
  <c r="D127" i="24"/>
  <c r="E127" i="24"/>
  <c r="F127" i="24"/>
  <c r="G127" i="24"/>
  <c r="H127" i="24"/>
  <c r="D128" i="24"/>
  <c r="E128" i="24"/>
  <c r="F128" i="24"/>
  <c r="G128" i="24"/>
  <c r="H128" i="24"/>
  <c r="D129" i="24"/>
  <c r="E129" i="24"/>
  <c r="F129" i="24"/>
  <c r="G129" i="24"/>
  <c r="H129" i="24"/>
  <c r="D130" i="24"/>
  <c r="E130" i="24"/>
  <c r="F130" i="24"/>
  <c r="G130" i="24"/>
  <c r="H130" i="24"/>
  <c r="D131" i="24"/>
  <c r="E131" i="24"/>
  <c r="F131" i="24"/>
  <c r="G131" i="24"/>
  <c r="H131" i="24"/>
  <c r="B132" i="24"/>
  <c r="D132" i="24"/>
  <c r="E132" i="24"/>
  <c r="F132" i="24"/>
  <c r="G132" i="24"/>
  <c r="H132" i="24"/>
  <c r="D133" i="24"/>
  <c r="E133" i="24"/>
  <c r="F133" i="24"/>
  <c r="G133" i="24"/>
  <c r="H133" i="24"/>
  <c r="D134" i="24"/>
  <c r="E134" i="24"/>
  <c r="F134" i="24"/>
  <c r="G134" i="24"/>
  <c r="H134" i="24"/>
  <c r="D135" i="24"/>
  <c r="E135" i="24"/>
  <c r="F135" i="24"/>
  <c r="G135" i="24"/>
  <c r="H135" i="24"/>
  <c r="D136" i="24"/>
  <c r="E136" i="24"/>
  <c r="F136" i="24"/>
  <c r="G136" i="24"/>
  <c r="H136" i="24"/>
  <c r="B137" i="24"/>
  <c r="D137" i="24"/>
  <c r="E137" i="24"/>
  <c r="F137" i="24"/>
  <c r="G137" i="24"/>
  <c r="H137" i="24"/>
  <c r="D138" i="24"/>
  <c r="E138" i="24"/>
  <c r="F138" i="24"/>
  <c r="G138" i="24"/>
  <c r="H138" i="24"/>
  <c r="D139" i="24"/>
  <c r="E139" i="24"/>
  <c r="F139" i="24"/>
  <c r="G139" i="24"/>
  <c r="H139" i="24"/>
  <c r="D140" i="24"/>
  <c r="E140" i="24"/>
  <c r="F140" i="24"/>
  <c r="G140" i="24"/>
  <c r="H140" i="24"/>
  <c r="D141" i="24"/>
  <c r="E141" i="24"/>
  <c r="F141" i="24"/>
  <c r="G141" i="24"/>
  <c r="H141" i="24"/>
  <c r="B142" i="24"/>
  <c r="D142" i="24"/>
  <c r="E142" i="24"/>
  <c r="F142" i="24"/>
  <c r="G142" i="24"/>
  <c r="H142" i="24"/>
  <c r="D143" i="24"/>
  <c r="E143" i="24"/>
  <c r="F143" i="24"/>
  <c r="G143" i="24"/>
  <c r="H143" i="24"/>
  <c r="D144" i="24"/>
  <c r="E144" i="24"/>
  <c r="F144" i="24"/>
  <c r="G144" i="24"/>
  <c r="H144" i="24"/>
  <c r="D145" i="24"/>
  <c r="E145" i="24"/>
  <c r="F145" i="24"/>
  <c r="G145" i="24"/>
  <c r="H145" i="24"/>
  <c r="D146" i="24"/>
  <c r="E146" i="24"/>
  <c r="F146" i="24"/>
  <c r="G146" i="24"/>
  <c r="H146" i="24"/>
  <c r="B147" i="24"/>
  <c r="D147" i="24"/>
  <c r="E147" i="24"/>
  <c r="F147" i="24"/>
  <c r="G147" i="24"/>
  <c r="H147" i="24"/>
  <c r="D148" i="24"/>
  <c r="E148" i="24"/>
  <c r="F148" i="24"/>
  <c r="G148" i="24"/>
  <c r="H148" i="24"/>
  <c r="D149" i="24"/>
  <c r="E149" i="24"/>
  <c r="F149" i="24"/>
  <c r="G149" i="24"/>
  <c r="H149" i="24"/>
  <c r="D150" i="24"/>
  <c r="E150" i="24"/>
  <c r="F150" i="24"/>
  <c r="G150" i="24"/>
  <c r="H150" i="24"/>
  <c r="D151" i="24"/>
  <c r="E151" i="24"/>
  <c r="F151" i="24"/>
  <c r="G151" i="24"/>
  <c r="H151" i="24"/>
  <c r="B152" i="24"/>
  <c r="D152" i="24"/>
  <c r="E152" i="24"/>
  <c r="F152" i="24"/>
  <c r="G152" i="24"/>
  <c r="H152" i="24"/>
  <c r="D153" i="24"/>
  <c r="E153" i="24"/>
  <c r="F153" i="24"/>
  <c r="G153" i="24"/>
  <c r="H153" i="24"/>
  <c r="D154" i="24"/>
  <c r="E154" i="24"/>
  <c r="F154" i="24"/>
  <c r="G154" i="24"/>
  <c r="H154" i="24"/>
  <c r="D155" i="24"/>
  <c r="E155" i="24"/>
  <c r="F155" i="24"/>
  <c r="G155" i="24"/>
  <c r="H155" i="24"/>
  <c r="D156" i="24"/>
  <c r="E156" i="24"/>
  <c r="F156" i="24"/>
  <c r="G156" i="24"/>
  <c r="H156" i="24"/>
  <c r="B157" i="24"/>
  <c r="D157" i="24"/>
  <c r="E157" i="24"/>
  <c r="F157" i="24"/>
  <c r="G157" i="24"/>
  <c r="H157" i="24"/>
  <c r="D158" i="24"/>
  <c r="E158" i="24"/>
  <c r="F158" i="24"/>
  <c r="G158" i="24"/>
  <c r="H158" i="24"/>
  <c r="D159" i="24"/>
  <c r="E159" i="24"/>
  <c r="F159" i="24"/>
  <c r="G159" i="24"/>
  <c r="H159" i="24"/>
  <c r="D160" i="24"/>
  <c r="E160" i="24"/>
  <c r="F160" i="24"/>
  <c r="G160" i="24"/>
  <c r="H160" i="24"/>
  <c r="D161" i="24"/>
  <c r="E161" i="24"/>
  <c r="F161" i="24"/>
  <c r="G161" i="24"/>
  <c r="H161" i="24"/>
  <c r="B162" i="24"/>
  <c r="D162" i="24"/>
  <c r="E162" i="24"/>
  <c r="F162" i="24"/>
  <c r="G162" i="24"/>
  <c r="H162" i="24"/>
  <c r="D163" i="24"/>
  <c r="E163" i="24"/>
  <c r="F163" i="24"/>
  <c r="G163" i="24"/>
  <c r="H163" i="24"/>
  <c r="D164" i="24"/>
  <c r="E164" i="24"/>
  <c r="F164" i="24"/>
  <c r="G164" i="24"/>
  <c r="H164" i="24"/>
  <c r="D165" i="24"/>
  <c r="E165" i="24"/>
  <c r="F165" i="24"/>
  <c r="G165" i="24"/>
  <c r="H165" i="24"/>
  <c r="D166" i="24"/>
  <c r="E166" i="24"/>
  <c r="F166" i="24"/>
  <c r="G166" i="24"/>
  <c r="H166" i="24"/>
  <c r="B167" i="24"/>
  <c r="D167" i="24"/>
  <c r="E167" i="24"/>
  <c r="F167" i="24"/>
  <c r="G167" i="24"/>
  <c r="H167" i="24"/>
  <c r="D168" i="24"/>
  <c r="E168" i="24"/>
  <c r="F168" i="24"/>
  <c r="G168" i="24"/>
  <c r="H168" i="24"/>
  <c r="D169" i="24"/>
  <c r="E169" i="24"/>
  <c r="F169" i="24"/>
  <c r="G169" i="24"/>
  <c r="H169" i="24"/>
  <c r="D170" i="24"/>
  <c r="E170" i="24"/>
  <c r="F170" i="24"/>
  <c r="G170" i="24"/>
  <c r="H170" i="24"/>
  <c r="D171" i="24"/>
  <c r="E171" i="24"/>
  <c r="F171" i="24"/>
  <c r="G171" i="24"/>
  <c r="H171" i="24"/>
  <c r="B172" i="24"/>
  <c r="D172" i="24"/>
  <c r="E172" i="24"/>
  <c r="F172" i="24"/>
  <c r="G172" i="24"/>
  <c r="H172" i="24"/>
  <c r="D173" i="24"/>
  <c r="E173" i="24"/>
  <c r="F173" i="24"/>
  <c r="G173" i="24"/>
  <c r="H173" i="24"/>
  <c r="D174" i="24"/>
  <c r="E174" i="24"/>
  <c r="F174" i="24"/>
  <c r="G174" i="24"/>
  <c r="H174" i="24"/>
  <c r="D175" i="24"/>
  <c r="E175" i="24"/>
  <c r="F175" i="24"/>
  <c r="G175" i="24"/>
  <c r="H175" i="24"/>
  <c r="D176" i="24"/>
  <c r="E176" i="24"/>
  <c r="F176" i="24"/>
  <c r="G176" i="24"/>
  <c r="H176" i="24"/>
  <c r="B177" i="24"/>
  <c r="D177" i="24"/>
  <c r="E177" i="24"/>
  <c r="F177" i="24"/>
  <c r="G177" i="24"/>
  <c r="H177" i="24"/>
  <c r="D178" i="24"/>
  <c r="E178" i="24"/>
  <c r="F178" i="24"/>
  <c r="G178" i="24"/>
  <c r="H178" i="24"/>
  <c r="D179" i="24"/>
  <c r="E179" i="24"/>
  <c r="F179" i="24"/>
  <c r="G179" i="24"/>
  <c r="H179" i="24"/>
  <c r="D180" i="24"/>
  <c r="E180" i="24"/>
  <c r="F180" i="24"/>
  <c r="G180" i="24"/>
  <c r="H180" i="24"/>
  <c r="D181" i="24"/>
  <c r="E181" i="24"/>
  <c r="F181" i="24"/>
  <c r="G181" i="24"/>
  <c r="H181" i="24"/>
  <c r="B182" i="24"/>
  <c r="D182" i="24"/>
  <c r="E182" i="24"/>
  <c r="F182" i="24"/>
  <c r="G182" i="24"/>
  <c r="H182" i="24"/>
  <c r="D183" i="24"/>
  <c r="E183" i="24"/>
  <c r="F183" i="24"/>
  <c r="G183" i="24"/>
  <c r="H183" i="24"/>
  <c r="D184" i="24"/>
  <c r="E184" i="24"/>
  <c r="F184" i="24"/>
  <c r="G184" i="24"/>
  <c r="H184" i="24"/>
  <c r="D185" i="24"/>
  <c r="E185" i="24"/>
  <c r="F185" i="24"/>
  <c r="G185" i="24"/>
  <c r="H185" i="24"/>
  <c r="D186" i="24"/>
  <c r="E186" i="24"/>
  <c r="F186" i="24"/>
  <c r="G186" i="24"/>
  <c r="H186" i="24"/>
  <c r="B187" i="24"/>
  <c r="D187" i="24"/>
  <c r="E187" i="24"/>
  <c r="F187" i="24"/>
  <c r="G187" i="24"/>
  <c r="H187" i="24"/>
  <c r="D188" i="24"/>
  <c r="E188" i="24"/>
  <c r="F188" i="24"/>
  <c r="G188" i="24"/>
  <c r="H188" i="24"/>
  <c r="D189" i="24"/>
  <c r="E189" i="24"/>
  <c r="F189" i="24"/>
  <c r="G189" i="24"/>
  <c r="H189" i="24"/>
  <c r="D190" i="24"/>
  <c r="E190" i="24"/>
  <c r="F190" i="24"/>
  <c r="G190" i="24"/>
  <c r="H190" i="24"/>
  <c r="D191" i="24"/>
  <c r="E191" i="24"/>
  <c r="F191" i="24"/>
  <c r="G191" i="24"/>
  <c r="H191" i="24"/>
  <c r="B192" i="24"/>
  <c r="D192" i="24"/>
  <c r="E192" i="24"/>
  <c r="F192" i="24"/>
  <c r="G192" i="24"/>
  <c r="H192" i="24"/>
  <c r="D193" i="24"/>
  <c r="E193" i="24"/>
  <c r="F193" i="24"/>
  <c r="G193" i="24"/>
  <c r="H193" i="24"/>
  <c r="D194" i="24"/>
  <c r="E194" i="24"/>
  <c r="F194" i="24"/>
  <c r="G194" i="24"/>
  <c r="H194" i="24"/>
  <c r="D195" i="24"/>
  <c r="E195" i="24"/>
  <c r="F195" i="24"/>
  <c r="G195" i="24"/>
  <c r="H195" i="24"/>
  <c r="D196" i="24"/>
  <c r="E196" i="24"/>
  <c r="F196" i="24"/>
  <c r="G196" i="24"/>
  <c r="H196" i="24"/>
  <c r="B197" i="24"/>
  <c r="D197" i="24"/>
  <c r="E197" i="24"/>
  <c r="F197" i="24"/>
  <c r="G197" i="24"/>
  <c r="H197" i="24"/>
  <c r="D198" i="24"/>
  <c r="E198" i="24"/>
  <c r="F198" i="24"/>
  <c r="G198" i="24"/>
  <c r="H198" i="24"/>
  <c r="D199" i="24"/>
  <c r="E199" i="24"/>
  <c r="F199" i="24"/>
  <c r="G199" i="24"/>
  <c r="H199" i="24"/>
  <c r="D200" i="24"/>
  <c r="E200" i="24"/>
  <c r="F200" i="24"/>
  <c r="G200" i="24"/>
  <c r="H200" i="24"/>
  <c r="D201" i="24"/>
  <c r="E201" i="24"/>
  <c r="F201" i="24"/>
  <c r="G201" i="24"/>
  <c r="H201" i="24"/>
  <c r="B202" i="24"/>
  <c r="D202" i="24"/>
  <c r="E202" i="24"/>
  <c r="F202" i="24"/>
  <c r="G202" i="24"/>
  <c r="H202" i="24"/>
  <c r="D203" i="24"/>
  <c r="E203" i="24"/>
  <c r="F203" i="24"/>
  <c r="G203" i="24"/>
  <c r="H203" i="24"/>
  <c r="D204" i="24"/>
  <c r="E204" i="24"/>
  <c r="F204" i="24"/>
  <c r="G204" i="24"/>
  <c r="H204" i="24"/>
  <c r="D205" i="24"/>
  <c r="E205" i="24"/>
  <c r="F205" i="24"/>
  <c r="G205" i="24"/>
  <c r="H205" i="24"/>
  <c r="D206" i="24"/>
  <c r="E206" i="24"/>
  <c r="F206" i="24"/>
  <c r="G206" i="24"/>
  <c r="H206" i="24"/>
  <c r="B207" i="24"/>
  <c r="D207" i="24"/>
  <c r="E207" i="24"/>
  <c r="F207" i="24"/>
  <c r="G207" i="24"/>
  <c r="H207" i="24"/>
  <c r="D208" i="24"/>
  <c r="E208" i="24"/>
  <c r="F208" i="24"/>
  <c r="G208" i="24"/>
  <c r="H208" i="24"/>
  <c r="D209" i="24"/>
  <c r="E209" i="24"/>
  <c r="F209" i="24"/>
  <c r="G209" i="24"/>
  <c r="H209" i="24"/>
  <c r="D210" i="24"/>
  <c r="E210" i="24"/>
  <c r="F210" i="24"/>
  <c r="G210" i="24"/>
  <c r="H210" i="24"/>
  <c r="D211" i="24"/>
  <c r="E211" i="24"/>
  <c r="F211" i="24"/>
  <c r="G211" i="24"/>
  <c r="H211" i="24"/>
  <c r="B212" i="24"/>
  <c r="D212" i="24"/>
  <c r="E212" i="24"/>
  <c r="F212" i="24"/>
  <c r="G212" i="24"/>
  <c r="H212" i="24"/>
  <c r="D213" i="24"/>
  <c r="E213" i="24"/>
  <c r="F213" i="24"/>
  <c r="G213" i="24"/>
  <c r="H213" i="24"/>
  <c r="D214" i="24"/>
  <c r="E214" i="24"/>
  <c r="F214" i="24"/>
  <c r="G214" i="24"/>
  <c r="H214" i="24"/>
  <c r="D215" i="24"/>
  <c r="E215" i="24"/>
  <c r="F215" i="24"/>
  <c r="G215" i="24"/>
  <c r="H215" i="24"/>
  <c r="D216" i="24"/>
  <c r="E216" i="24"/>
  <c r="F216" i="24"/>
  <c r="G216" i="24"/>
  <c r="H216" i="24"/>
  <c r="B217" i="24"/>
  <c r="D217" i="24"/>
  <c r="E217" i="24"/>
  <c r="F217" i="24"/>
  <c r="G217" i="24"/>
  <c r="H217" i="24"/>
  <c r="D218" i="24"/>
  <c r="E218" i="24"/>
  <c r="F218" i="24"/>
  <c r="G218" i="24"/>
  <c r="H218" i="24"/>
  <c r="D219" i="24"/>
  <c r="E219" i="24"/>
  <c r="F219" i="24"/>
  <c r="G219" i="24"/>
  <c r="H219" i="24"/>
  <c r="D220" i="24"/>
  <c r="E220" i="24"/>
  <c r="F220" i="24"/>
  <c r="G220" i="24"/>
  <c r="H220" i="24"/>
  <c r="D221" i="24"/>
  <c r="E221" i="24"/>
  <c r="F221" i="24"/>
  <c r="G221" i="24"/>
  <c r="H221" i="24"/>
  <c r="B222" i="24"/>
  <c r="D222" i="24"/>
  <c r="E222" i="24"/>
  <c r="F222" i="24"/>
  <c r="G222" i="24"/>
  <c r="H222" i="24"/>
  <c r="D223" i="24"/>
  <c r="E223" i="24"/>
  <c r="F223" i="24"/>
  <c r="G223" i="24"/>
  <c r="H223" i="24"/>
  <c r="D224" i="24"/>
  <c r="E224" i="24"/>
  <c r="F224" i="24"/>
  <c r="G224" i="24"/>
  <c r="H224" i="24"/>
  <c r="D225" i="24"/>
  <c r="E225" i="24"/>
  <c r="F225" i="24"/>
  <c r="G225" i="24"/>
  <c r="H225" i="24"/>
  <c r="D226" i="24"/>
  <c r="E226" i="24"/>
  <c r="F226" i="24"/>
  <c r="G226" i="24"/>
  <c r="H226" i="24"/>
  <c r="B227" i="24"/>
  <c r="D227" i="24"/>
  <c r="E227" i="24"/>
  <c r="F227" i="24"/>
  <c r="G227" i="24"/>
  <c r="H227" i="24"/>
  <c r="D228" i="24"/>
  <c r="E228" i="24"/>
  <c r="F228" i="24"/>
  <c r="G228" i="24"/>
  <c r="H228" i="24"/>
  <c r="D229" i="24"/>
  <c r="E229" i="24"/>
  <c r="F229" i="24"/>
  <c r="G229" i="24"/>
  <c r="H229" i="24"/>
  <c r="D230" i="24"/>
  <c r="E230" i="24"/>
  <c r="F230" i="24"/>
  <c r="G230" i="24"/>
  <c r="H230" i="24"/>
  <c r="D231" i="24"/>
  <c r="E231" i="24"/>
  <c r="F231" i="24"/>
  <c r="G231" i="24"/>
  <c r="H231" i="24"/>
  <c r="B232" i="24"/>
  <c r="D232" i="24"/>
  <c r="E232" i="24"/>
  <c r="F232" i="24"/>
  <c r="G232" i="24"/>
  <c r="H232" i="24"/>
  <c r="D233" i="24"/>
  <c r="E233" i="24"/>
  <c r="F233" i="24"/>
  <c r="G233" i="24"/>
  <c r="H233" i="24"/>
  <c r="D234" i="24"/>
  <c r="E234" i="24"/>
  <c r="F234" i="24"/>
  <c r="G234" i="24"/>
  <c r="H234" i="24"/>
  <c r="D235" i="24"/>
  <c r="E235" i="24"/>
  <c r="F235" i="24"/>
  <c r="G235" i="24"/>
  <c r="H235" i="24"/>
  <c r="D236" i="24"/>
  <c r="E236" i="24"/>
  <c r="F236" i="24"/>
  <c r="G236" i="24"/>
  <c r="H236" i="24"/>
  <c r="B237" i="24"/>
  <c r="D237" i="24"/>
  <c r="E237" i="24"/>
  <c r="F237" i="24"/>
  <c r="G237" i="24"/>
  <c r="H237" i="24"/>
  <c r="D238" i="24"/>
  <c r="E238" i="24"/>
  <c r="F238" i="24"/>
  <c r="G238" i="24"/>
  <c r="H238" i="24"/>
  <c r="D239" i="24"/>
  <c r="E239" i="24"/>
  <c r="F239" i="24"/>
  <c r="G239" i="24"/>
  <c r="H239" i="24"/>
  <c r="D240" i="24"/>
  <c r="E240" i="24"/>
  <c r="F240" i="24"/>
  <c r="G240" i="24"/>
  <c r="H240" i="24"/>
  <c r="D241" i="24"/>
  <c r="E241" i="24"/>
  <c r="F241" i="24"/>
  <c r="G241" i="24"/>
  <c r="H241" i="24"/>
  <c r="B242" i="24"/>
  <c r="D242" i="24"/>
  <c r="E242" i="24"/>
  <c r="F242" i="24"/>
  <c r="G242" i="24"/>
  <c r="H242" i="24"/>
  <c r="D243" i="24"/>
  <c r="E243" i="24"/>
  <c r="F243" i="24"/>
  <c r="G243" i="24"/>
  <c r="H243" i="24"/>
  <c r="D244" i="24"/>
  <c r="E244" i="24"/>
  <c r="F244" i="24"/>
  <c r="G244" i="24"/>
  <c r="H244" i="24"/>
  <c r="D245" i="24"/>
  <c r="E245" i="24"/>
  <c r="F245" i="24"/>
  <c r="G245" i="24"/>
  <c r="H245" i="24"/>
  <c r="D246" i="24"/>
  <c r="E246" i="24"/>
  <c r="F246" i="24"/>
  <c r="G246" i="24"/>
  <c r="H246" i="24"/>
  <c r="B247" i="24"/>
  <c r="D247" i="24"/>
  <c r="E247" i="24"/>
  <c r="F247" i="24"/>
  <c r="G247" i="24"/>
  <c r="H247" i="24"/>
  <c r="D248" i="24"/>
  <c r="E248" i="24"/>
  <c r="F248" i="24"/>
  <c r="G248" i="24"/>
  <c r="H248" i="24"/>
  <c r="D249" i="24"/>
  <c r="E249" i="24"/>
  <c r="F249" i="24"/>
  <c r="G249" i="24"/>
  <c r="H249" i="24"/>
  <c r="D250" i="24"/>
  <c r="E250" i="24"/>
  <c r="F250" i="24"/>
  <c r="G250" i="24"/>
  <c r="H250" i="24"/>
  <c r="D251" i="24"/>
  <c r="E251" i="24"/>
  <c r="F251" i="24"/>
  <c r="G251" i="24"/>
  <c r="H251" i="24"/>
  <c r="B252" i="24"/>
  <c r="D252" i="24"/>
  <c r="E252" i="24"/>
  <c r="F252" i="24"/>
  <c r="G252" i="24"/>
  <c r="H252" i="24"/>
  <c r="D253" i="24"/>
  <c r="E253" i="24"/>
  <c r="F253" i="24"/>
  <c r="G253" i="24"/>
  <c r="H253" i="24"/>
  <c r="D254" i="24"/>
  <c r="E254" i="24"/>
  <c r="F254" i="24"/>
  <c r="G254" i="24"/>
  <c r="H254" i="24"/>
  <c r="D255" i="24"/>
  <c r="E255" i="24"/>
  <c r="F255" i="24"/>
  <c r="G255" i="24"/>
  <c r="H255" i="24"/>
  <c r="D256" i="24"/>
  <c r="E256" i="24"/>
  <c r="F256" i="24"/>
  <c r="G256" i="24"/>
  <c r="H256" i="24"/>
  <c r="B257" i="24"/>
  <c r="D257" i="24"/>
  <c r="E257" i="24"/>
  <c r="F257" i="24"/>
  <c r="G257" i="24"/>
  <c r="H257" i="24"/>
  <c r="D258" i="24"/>
  <c r="E258" i="24"/>
  <c r="F258" i="24"/>
  <c r="G258" i="24"/>
  <c r="H258" i="24"/>
  <c r="D259" i="24"/>
  <c r="E259" i="24"/>
  <c r="F259" i="24"/>
  <c r="G259" i="24"/>
  <c r="H259" i="24"/>
  <c r="D260" i="24"/>
  <c r="E260" i="24"/>
  <c r="F260" i="24"/>
  <c r="G260" i="24"/>
  <c r="H260" i="24"/>
  <c r="D261" i="24"/>
  <c r="E261" i="24"/>
  <c r="F261" i="24"/>
  <c r="G261" i="24"/>
  <c r="H261" i="24"/>
  <c r="B262" i="24"/>
  <c r="D262" i="24"/>
  <c r="E262" i="24"/>
  <c r="F262" i="24"/>
  <c r="G262" i="24"/>
  <c r="H262" i="24"/>
  <c r="D263" i="24"/>
  <c r="E263" i="24"/>
  <c r="F263" i="24"/>
  <c r="G263" i="24"/>
  <c r="H263" i="24"/>
  <c r="D264" i="24"/>
  <c r="E264" i="24"/>
  <c r="F264" i="24"/>
  <c r="G264" i="24"/>
  <c r="H264" i="24"/>
  <c r="D265" i="24"/>
  <c r="E265" i="24"/>
  <c r="F265" i="24"/>
  <c r="G265" i="24"/>
  <c r="H265" i="24"/>
  <c r="D266" i="24"/>
  <c r="E266" i="24"/>
  <c r="F266" i="24"/>
  <c r="G266" i="24"/>
  <c r="H266" i="24"/>
  <c r="B267" i="24"/>
  <c r="D267" i="24"/>
  <c r="E267" i="24"/>
  <c r="F267" i="24"/>
  <c r="G267" i="24"/>
  <c r="H267" i="24"/>
  <c r="D268" i="24"/>
  <c r="E268" i="24"/>
  <c r="F268" i="24"/>
  <c r="G268" i="24"/>
  <c r="H268" i="24"/>
  <c r="D269" i="24"/>
  <c r="E269" i="24"/>
  <c r="F269" i="24"/>
  <c r="G269" i="24"/>
  <c r="H269" i="24"/>
  <c r="D270" i="24"/>
  <c r="E270" i="24"/>
  <c r="F270" i="24"/>
  <c r="G270" i="24"/>
  <c r="H270" i="24"/>
  <c r="D271" i="24"/>
  <c r="E271" i="24"/>
  <c r="F271" i="24"/>
  <c r="G271" i="24"/>
  <c r="H271" i="24"/>
  <c r="B272" i="24"/>
  <c r="D272" i="24"/>
  <c r="E272" i="24"/>
  <c r="F272" i="24"/>
  <c r="G272" i="24"/>
  <c r="H272" i="24"/>
  <c r="D273" i="24"/>
  <c r="E273" i="24"/>
  <c r="F273" i="24"/>
  <c r="G273" i="24"/>
  <c r="H273" i="24"/>
  <c r="D274" i="24"/>
  <c r="E274" i="24"/>
  <c r="F274" i="24"/>
  <c r="G274" i="24"/>
  <c r="H274" i="24"/>
  <c r="D275" i="24"/>
  <c r="E275" i="24"/>
  <c r="F275" i="24"/>
  <c r="G275" i="24"/>
  <c r="H275" i="24"/>
  <c r="D276" i="24"/>
  <c r="E276" i="24"/>
  <c r="F276" i="24"/>
  <c r="G276" i="24"/>
  <c r="H276" i="24"/>
  <c r="B277" i="24"/>
  <c r="D277" i="24"/>
  <c r="E277" i="24"/>
  <c r="F277" i="24"/>
  <c r="G277" i="24"/>
  <c r="H277" i="24"/>
  <c r="D278" i="24"/>
  <c r="E278" i="24"/>
  <c r="F278" i="24"/>
  <c r="G278" i="24"/>
  <c r="H278" i="24"/>
  <c r="D279" i="24"/>
  <c r="E279" i="24"/>
  <c r="F279" i="24"/>
  <c r="G279" i="24"/>
  <c r="H279" i="24"/>
  <c r="D280" i="24"/>
  <c r="E280" i="24"/>
  <c r="F280" i="24"/>
  <c r="G280" i="24"/>
  <c r="H280" i="24"/>
  <c r="D281" i="24"/>
  <c r="E281" i="24"/>
  <c r="F281" i="24"/>
  <c r="G281" i="24"/>
  <c r="H281" i="24"/>
  <c r="DI39" i="5" l="1"/>
  <c r="DJ3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E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nou montat in ian 2022</t>
        </r>
      </text>
    </comment>
    <comment ref="DC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2022 - am fact pt T2
</t>
        </r>
      </text>
    </comment>
    <comment ref="K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Declansat T2 si functionat AAR
</t>
        </r>
      </text>
    </comment>
    <comment ref="Q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RAR=uri pe LEA MT, reale</t>
        </r>
      </text>
    </comment>
    <comment ref="AC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evenimente in retea MT
</t>
        </r>
      </text>
    </comment>
    <comment ref="A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declansare T1
</t>
        </r>
      </text>
    </comment>
    <comment ref="AL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 RAR+ L110kV Abator-Turt si  1 tranz
</t>
        </r>
      </text>
    </comment>
    <comment ref="AO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in secundare
 - reale 9 la defecte in RED MT</t>
        </r>
      </text>
    </comment>
    <comment ref="BA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in secundare, neidnetificate</t>
        </r>
      </text>
    </comment>
    <comment ref="BD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declansari Linii MT si TSI si secundare</t>
        </r>
      </text>
    </comment>
    <comment ref="BG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3 datorate defectelor in retea MT. restul in secundare
</t>
        </r>
      </text>
    </comment>
    <comment ref="BJ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in secundare
</t>
        </r>
      </text>
    </comment>
    <comment ref="BM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declansari ale liniilor de MT</t>
        </r>
      </text>
    </comment>
    <comment ref="BP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secundare la PIF
</t>
        </r>
      </text>
    </comment>
    <comment ref="BS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declansare L20kV</t>
        </r>
      </text>
    </comment>
    <comment ref="BV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 xml:space="preserve">Hadrian Bogariu:in secundare la lucrari  // 1 reala la defect red MT
</t>
        </r>
      </text>
    </comment>
    <comment ref="BY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Declansari in retea 10kV
</t>
        </r>
      </text>
    </comment>
    <comment ref="CB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defecte pe LMT SI 110Kv
</t>
        </r>
      </text>
    </comment>
    <comment ref="CE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secundare
</t>
        </r>
      </text>
    </comment>
    <comment ref="CT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multe in secundare si la declansari LMT
</t>
        </r>
      </text>
    </comment>
    <comment ref="CW6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declansari pe 110kV si MT
</t>
        </r>
      </text>
    </comment>
    <comment ref="CZ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defecte in LMT
si 110kV
</t>
        </r>
      </text>
    </comment>
    <comment ref="DC6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majoritatea la lucrari in secundare statie
</t>
        </r>
      </text>
    </comment>
    <comment ref="DF6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defecte pe 110kV
</t>
        </r>
      </text>
    </comment>
    <comment ref="DI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defecte pe 110kV
</t>
        </r>
      </text>
    </comment>
    <comment ref="DL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defect L110kV
</t>
        </r>
      </text>
    </comment>
    <comment ref="DO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secundare
</t>
        </r>
      </text>
    </comment>
    <comment ref="DR6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defecte in IT</t>
        </r>
      </text>
    </comment>
    <comment ref="DU6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defecte in IT si MT</t>
        </r>
      </text>
    </comment>
    <comment ref="EA6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lla defecte RED MT
</t>
        </r>
      </text>
    </comment>
    <comment ref="ED6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3 retea MT 1 IT</t>
        </r>
      </text>
    </comment>
    <comment ref="EJ6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defecte in retea  
110kV
</t>
        </r>
      </text>
    </comment>
    <comment ref="EM6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LA DEFECTE IN LMT</t>
        </r>
      </text>
    </comment>
    <comment ref="EP6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 reale la defecte in MT</t>
        </r>
      </text>
    </comment>
    <comment ref="ES6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defecte pe LMT- </t>
        </r>
      </text>
    </comment>
    <comment ref="EY6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LEA 110kV si T2
</t>
        </r>
      </text>
    </comment>
    <comment ref="AO7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in secundare
</t>
        </r>
      </text>
    </comment>
    <comment ref="BA7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reala - declansare T1 si functionat AAR - restul in secundare
</t>
        </r>
      </text>
    </comment>
    <comment ref="BP7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secundare la PIF</t>
        </r>
      </text>
    </comment>
    <comment ref="BV7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lucrari in secundare fara afectarea consumatorilio
</t>
        </r>
      </text>
    </comment>
    <comment ref="BY7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declansari in retea 10kV ale liniilor MT
</t>
        </r>
      </text>
    </comment>
    <comment ref="CE7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reala la decl pe 110kV echipamente in statie ; restul  in secundare la verificari
</t>
        </r>
      </text>
    </comment>
    <comment ref="CT7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secundare</t>
        </r>
      </text>
    </comment>
    <comment ref="CW7" authorId="0" shapeId="0" xr:uid="{00000000-0006-0000-0000-00002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in secundare</t>
        </r>
      </text>
    </comment>
    <comment ref="CZ7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 xml:space="preserve">Author:
la declansare L110kV Biharia - Secuieni // defecte pe LEA MT 
</t>
        </r>
      </text>
    </comment>
    <comment ref="DC7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majoritatea la lucrari in secundare statie</t>
        </r>
      </text>
    </comment>
    <comment ref="DL7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; restul in secundare</t>
        </r>
      </text>
    </comment>
    <comment ref="DR7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defecte in IT si declansare T1 // 1S in secundare</t>
        </r>
      </text>
    </comment>
    <comment ref="DU7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la defect in IT si 1 la declansare T1; 1 in secundare
</t>
        </r>
      </text>
    </comment>
    <comment ref="DX7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in secundare
</t>
        </r>
      </text>
    </comment>
    <comment ref="EM7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in secundare</t>
        </r>
      </text>
    </comment>
    <comment ref="E8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 in secundare si 2 reale decl T1
</t>
        </r>
      </text>
    </comment>
    <comment ref="W8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 Reale la Declansari L110kV
</t>
        </r>
      </text>
    </comment>
    <comment ref="AL8" authorId="0" shapeId="0" xr:uid="{00000000-0006-0000-0000-00003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   in secundare,  lucrari la CEF
</t>
        </r>
      </text>
    </comment>
    <comment ref="AO8" authorId="0" shapeId="0" xr:uid="{00000000-0006-0000-0000-00003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declansare T1 - 
</t>
        </r>
      </text>
    </comment>
    <comment ref="BA8" authorId="0" shapeId="0" xr:uid="{00000000-0006-0000-0000-00003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in secundare</t>
        </r>
      </text>
    </comment>
    <comment ref="BD8" authorId="0" shapeId="0" xr:uid="{00000000-0006-0000-0000-00003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secundare la RT Trafo
</t>
        </r>
      </text>
    </comment>
    <comment ref="BG8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Lucrari in secundare fara intrerrupere utilizatori
</t>
        </r>
      </text>
    </comment>
    <comment ref="BS8" authorId="0" shapeId="0" xr:uid="{00000000-0006-0000-0000-00003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s-au realizat multiple lucrar iin statie in secundare, 
 fara afectarea consumatorilor</t>
        </r>
      </text>
    </comment>
    <comment ref="BV8" authorId="0" shapeId="0" xr:uid="{00000000-0006-0000-0000-00003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oar in secundare la lucrari
</t>
        </r>
      </text>
    </comment>
    <comment ref="CQ8" authorId="0" shapeId="0" xr:uid="{00000000-0006-0000-0000-00003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l in secundare
</t>
        </r>
      </text>
    </comment>
    <comment ref="CT8" authorId="0" shapeId="0" xr:uid="{00000000-0006-0000-0000-00003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reala la decl T1 restul in sec
</t>
        </r>
      </text>
    </comment>
    <comment ref="CW8" authorId="0" shapeId="0" xr:uid="{00000000-0006-0000-0000-00004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reala la decl trafo restul in secundare</t>
        </r>
      </text>
    </comment>
    <comment ref="CZ8" authorId="0" shapeId="0" xr:uid="{00000000-0006-0000-0000-00004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 L (tin de acelasi eveniment) la declansare L110kV Biharia - Secuieni
</t>
        </r>
      </text>
    </comment>
    <comment ref="DC8" authorId="0" shapeId="0" xr:uid="{00000000-0006-0000-0000-00004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L reala</t>
        </r>
      </text>
    </comment>
    <comment ref="DF8" authorId="0" shapeId="0" xr:uid="{00000000-0006-0000-0000-00004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declansare L110kV in abatere; 2 cazuri de ramanere fara tensiune abarei de 110kV; la primul caz, s-au succedat cele 2 intreruperi lungi la mai putin de 3 minute astfel ca s-au cumulat;
</t>
        </r>
      </text>
    </comment>
    <comment ref="DI8" authorId="0" shapeId="0" xr:uid="{00000000-0006-0000-0000-00004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declansare L110kV in abatere; 2 cazuri de ramanere fara tensiune abarei de 110kV; la primul caz, s-au succedat cele 2 la conturnari finale in Statie</t>
        </r>
      </text>
    </comment>
    <comment ref="DL8" authorId="0" shapeId="0" xr:uid="{00000000-0006-0000-0000-00004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la declansare T110/6kV; 1  in secundare</t>
        </r>
      </text>
    </comment>
    <comment ref="DO8" authorId="0" shapeId="0" xr:uid="{00000000-0006-0000-0000-000046000000}">
      <text>
        <r>
          <rPr>
            <sz val="9"/>
            <color indexed="81"/>
            <rFont val="Tahoma"/>
            <family val="2"/>
          </rPr>
          <t>in secundare</t>
        </r>
      </text>
    </comment>
    <comment ref="EA8" authorId="0" shapeId="0" xr:uid="{00000000-0006-0000-0000-00004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secundare</t>
        </r>
      </text>
    </comment>
    <comment ref="ED8" authorId="0" shapeId="0" xr:uid="{00000000-0006-0000-0000-00004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 la declansari L110kV</t>
        </r>
      </text>
    </comment>
    <comment ref="EJ8" authorId="0" shapeId="0" xr:uid="{00000000-0006-0000-0000-00004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in secundare</t>
        </r>
      </text>
    </comment>
    <comment ref="EM8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Hadrian Bogariu
doar in secundare
- atentie BD dublata!!
</t>
        </r>
      </text>
    </comment>
    <comment ref="EP8" authorId="0" shapeId="0" xr:uid="{00000000-0006-0000-0000-00004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secundare</t>
        </r>
      </text>
    </comment>
    <comment ref="EY8" authorId="0" shapeId="0" xr:uid="{00000000-0006-0000-0000-00004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Declansare CTV</t>
        </r>
      </text>
    </comment>
    <comment ref="FB8" authorId="0" shapeId="0" xr:uid="{00000000-0006-0000-0000-00004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DOAR lucrari in secundare fara intrerupere utilizatori - lucrari de mondernizare
</t>
        </r>
      </text>
    </comment>
    <comment ref="AG11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8 ian21, Umed10min NU a scazut sub Un-15%, chiar daca pt cateva minute Uinstantaneu a fost 50%Un
</t>
        </r>
      </text>
    </comment>
    <comment ref="AJ11" authorId="0" shapeId="0" xr:uid="{00000000-0006-0000-0000-00004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8 ian21, Umed10min NU a scazut sub Un-15%, chiar daca pt cateva minute Uinstantaneu a fost 50%Un
</t>
        </r>
      </text>
    </comment>
    <comment ref="AN11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si supratensiuni si 1 valoare de 10min&lt;85%Un - ENTSOE 8ian2022
</t>
        </r>
      </text>
    </comment>
    <comment ref="AP11" authorId="0" shapeId="0" xr:uid="{00000000-0006-0000-0000-00005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8 ian21, Umed10min NU a scazut sub 105%uN, chiar daca pt cateva minute Uinstantaneu a fost 50%Un
</t>
        </r>
      </text>
    </comment>
    <comment ref="AS11" authorId="0" shapeId="0" xr:uid="{00000000-0006-0000-0000-00005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8 ian21, Umed10min NU a scazut sub 105%uN, chiar daca pt cateva minute Uinstantaneu a fost 50%Un
</t>
        </r>
      </text>
    </comment>
    <comment ref="AV11" authorId="0" shapeId="0" xr:uid="{00000000-0006-0000-0000-00005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8 ian21, Umed10min NU a scazut sub 105%uN, chiar daca pt cateva minute Uinstantaneu a fost 50%Un
</t>
        </r>
      </text>
    </comment>
    <comment ref="AY11" authorId="0" shapeId="0" xr:uid="{00000000-0006-0000-0000-00005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 8 ian21, Umed10min NU a scazut sub 105%uN, chiar daca pt cateva minute Uinstantaneu a fost 50%Un
</t>
        </r>
      </text>
    </comment>
    <comment ref="CY11" authorId="0" shapeId="0" xr:uid="{00000000-0006-0000-0000-00005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B11" authorId="0" shapeId="0" xr:uid="{00000000-0006-0000-0000-00005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E11" authorId="0" shapeId="0" xr:uid="{00000000-0006-0000-0000-00005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H11" authorId="0" shapeId="0" xr:uid="{00000000-0006-0000-0000-00005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K11" authorId="0" shapeId="0" xr:uid="{00000000-0006-0000-0000-00005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N11" authorId="0" shapeId="0" xr:uid="{00000000-0006-0000-0000-00005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Q11" authorId="0" shapeId="0" xr:uid="{00000000-0006-0000-0000-00005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T11" authorId="0" shapeId="0" xr:uid="{00000000-0006-0000-0000-00005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W11" authorId="0" shapeId="0" xr:uid="{00000000-0006-0000-0000-00005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DZ11" authorId="0" shapeId="0" xr:uid="{00000000-0006-0000-0000-00005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 a prins 8 ian 2021 - ENTSOE
</t>
        </r>
      </text>
    </comment>
    <comment ref="CA38" authorId="0" shapeId="0" xr:uid="{00000000-0006-0000-0000-00005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 defectare Trafo 
</t>
        </r>
      </text>
    </comment>
  </commentList>
</comments>
</file>

<file path=xl/sharedStrings.xml><?xml version="1.0" encoding="utf-8"?>
<sst xmlns="http://schemas.openxmlformats.org/spreadsheetml/2006/main" count="39933" uniqueCount="7297">
  <si>
    <t>Tabelul nr. 4 - Principalii parametri tehnici de calitate a energiei electrice raportați anual</t>
  </si>
  <si>
    <t>Numărul de întreruperi tranzitorii</t>
  </si>
  <si>
    <t>Numărul de întreruperi scurte</t>
  </si>
  <si>
    <t>Numărul de întreruperi lungi</t>
  </si>
  <si>
    <t>Frecvența medie (Hz)</t>
  </si>
  <si>
    <t>Depășiri ale limitelor normale de variație a tensiunii (valoare %, nr.săptămâni)</t>
  </si>
  <si>
    <t>Depășiri ale limitelor normale pentru variațiile rapide de tensiune (număr anual)</t>
  </si>
  <si>
    <t>Depășirea factorului de distorsiune armonică (valoare %, nr.săptămâni)</t>
  </si>
  <si>
    <t>Depășirea factorului de nesimetrie de secvență negativă (valoare %, nr.săptămâni)</t>
  </si>
  <si>
    <t>Tabelul nr. 5 – Clasificarea golurilor de tensiune funcție de durată și tensiune reziduală</t>
  </si>
  <si>
    <t>ms</t>
  </si>
  <si>
    <t xml:space="preserve">Tabelul nr. 6 – Clasificarea creșterilor de tensiune după durata și tensiunea maximă </t>
  </si>
  <si>
    <t>Depășirea valorii normate de flicker, pe termen lung (nr.săptămâni)</t>
  </si>
  <si>
    <t>Depășirea valorii maxime a armonicii 2 (% din fundamentală, nr.săptămâni)</t>
  </si>
  <si>
    <t>Depășirea valorii maxime a armonicii 3 (% din fundamentală, nr.săptămâni)</t>
  </si>
  <si>
    <t>Depășirea valorii maxime a armonicii 4 (% din fundamentală, nr.săptămâni)</t>
  </si>
  <si>
    <t>Depășirea valorii maxime a armonicii 5 (% din fundamentală, nr.săptămâni)</t>
  </si>
  <si>
    <t>Depășirea valorii maxime a armonicii 6 (% din fundamentală, nr.săptămâni)</t>
  </si>
  <si>
    <t>Depășirea valorii maxime a armonicii 7 (% din fundamentală, nr.săptămâni)</t>
  </si>
  <si>
    <t>Depășirea valorii maxime a armonicii 8 (% din fundamentală, nr.săptămâni)</t>
  </si>
  <si>
    <t>Depășirea valorii maxime a armonicii 9 (% din fundamentală, nr.săptămâni)</t>
  </si>
  <si>
    <t>Depășirea valorii maxime a armonicii 10 (% din fundamentală, nr.săptămâni)</t>
  </si>
  <si>
    <t>Depășirea valorii maxime a armonicii 11 (% din fundamentală, nr.săptămâni)</t>
  </si>
  <si>
    <t>Depășirea valorii maxime a armonicii 12 (% din fundamentală, nr.săptămâni)</t>
  </si>
  <si>
    <t>Depășirea valorii maxime a armonicii 13 (% din fundamentală, nr.săptămâni)</t>
  </si>
  <si>
    <t>Depășirea valorii maxime a armonicii 14 (% din fundamentală, nr.săptămâni)</t>
  </si>
  <si>
    <t>Depășirea valorii maxime a armonicii 15 (% din fundamentală, nr.săptămâni)</t>
  </si>
  <si>
    <t>Depășirea valorii maxime a armonicii 16 (% din fundamentală, nr.săptămâni)</t>
  </si>
  <si>
    <t>Depășirea valorii maxime a armonicii 17 (% din fundamentală, nr.săptămâni)</t>
  </si>
  <si>
    <t>Depășirea valorii maxime a armonicii 18 (% din fundamentală, nr.săptămâni)</t>
  </si>
  <si>
    <t>Depășirea valorii maxime a armonicii 19 (% din fundamentală, nr.săptămâni)</t>
  </si>
  <si>
    <t>Depășirea valorii maxime a armonicii 20 (% din fundamentală, nr.săptămâni)</t>
  </si>
  <si>
    <t>Depășirea valorii maxime a armonicii 21 (% din fundamentală, nr.săptămâni)</t>
  </si>
  <si>
    <t>Depășirea valorii maxime a armonicii 22 (% din fundamentală, nr.săptămâni)</t>
  </si>
  <si>
    <t>Depășirea valorii maxime a armonicii 23 (% din fundamentală, nr.săptămâni)</t>
  </si>
  <si>
    <t>Depășirea valorii maxime a armonicii 24 (% din fundamentală, nr.săptămâni)</t>
  </si>
  <si>
    <t>Depășirea valorii maxime a armonicii 25 (% din fundamentală, nr.săptămâni)</t>
  </si>
  <si>
    <t>500 &lt; t ≤ 1000</t>
  </si>
  <si>
    <t>1000 &lt; t ≤ 5000</t>
  </si>
  <si>
    <t>5000 &lt; t ≤ 60000</t>
  </si>
  <si>
    <t>u ≥ 120</t>
  </si>
  <si>
    <t>120 &gt; u &gt; 110</t>
  </si>
  <si>
    <t>Statia</t>
  </si>
  <si>
    <t>Tensiunea medie (kV)</t>
  </si>
  <si>
    <r>
      <t xml:space="preserve">Tensiunea reziduală </t>
    </r>
    <r>
      <rPr>
        <i/>
        <sz val="10"/>
        <color theme="1"/>
        <rFont val="Calibri"/>
        <family val="2"/>
        <scheme val="minor"/>
      </rPr>
      <t>u %</t>
    </r>
  </si>
  <si>
    <r>
      <t xml:space="preserve">Durata </t>
    </r>
    <r>
      <rPr>
        <i/>
        <sz val="10"/>
        <color theme="1"/>
        <rFont val="Calibri"/>
        <family val="2"/>
        <scheme val="minor"/>
      </rPr>
      <t xml:space="preserve">t </t>
    </r>
  </si>
  <si>
    <r>
      <t xml:space="preserve">10 ≤ </t>
    </r>
    <r>
      <rPr>
        <i/>
        <sz val="10"/>
        <color theme="1"/>
        <rFont val="Calibri"/>
        <family val="2"/>
        <scheme val="minor"/>
      </rPr>
      <t xml:space="preserve">t </t>
    </r>
    <r>
      <rPr>
        <sz val="10"/>
        <color theme="1"/>
        <rFont val="Calibri"/>
        <family val="2"/>
        <scheme val="minor"/>
      </rPr>
      <t>≤ 200</t>
    </r>
  </si>
  <si>
    <r>
      <t xml:space="preserve">200 &lt; </t>
    </r>
    <r>
      <rPr>
        <i/>
        <sz val="10"/>
        <color theme="1"/>
        <rFont val="Calibri"/>
        <family val="2"/>
        <scheme val="minor"/>
      </rPr>
      <t xml:space="preserve">t ≤ </t>
    </r>
    <r>
      <rPr>
        <sz val="10"/>
        <color theme="1"/>
        <rFont val="Calibri"/>
        <family val="2"/>
        <scheme val="minor"/>
      </rPr>
      <t>500</t>
    </r>
  </si>
  <si>
    <r>
      <t>90 &gt;</t>
    </r>
    <r>
      <rPr>
        <i/>
        <sz val="10"/>
        <color theme="1"/>
        <rFont val="Calibri"/>
        <family val="2"/>
        <scheme val="minor"/>
      </rPr>
      <t xml:space="preserve"> u ≥ 80</t>
    </r>
  </si>
  <si>
    <r>
      <t>80 &gt;</t>
    </r>
    <r>
      <rPr>
        <i/>
        <sz val="10"/>
        <color theme="1"/>
        <rFont val="Calibri"/>
        <family val="2"/>
        <scheme val="minor"/>
      </rPr>
      <t xml:space="preserve"> u </t>
    </r>
    <r>
      <rPr>
        <sz val="10"/>
        <color theme="1"/>
        <rFont val="Calibri"/>
        <family val="2"/>
        <scheme val="minor"/>
      </rPr>
      <t>≥ 70</t>
    </r>
  </si>
  <si>
    <r>
      <t xml:space="preserve">70 &gt; </t>
    </r>
    <r>
      <rPr>
        <i/>
        <sz val="10"/>
        <color theme="1"/>
        <rFont val="Calibri"/>
        <family val="2"/>
        <scheme val="minor"/>
      </rPr>
      <t xml:space="preserve">u </t>
    </r>
    <r>
      <rPr>
        <sz val="10"/>
        <color theme="1"/>
        <rFont val="Calibri"/>
        <family val="2"/>
        <scheme val="minor"/>
      </rPr>
      <t xml:space="preserve">≥ 40 </t>
    </r>
  </si>
  <si>
    <r>
      <t xml:space="preserve">40 &gt; </t>
    </r>
    <r>
      <rPr>
        <i/>
        <sz val="10"/>
        <color theme="1"/>
        <rFont val="Calibri"/>
        <family val="2"/>
        <scheme val="minor"/>
      </rPr>
      <t xml:space="preserve">u </t>
    </r>
    <r>
      <rPr>
        <sz val="10"/>
        <color theme="1"/>
        <rFont val="Calibri"/>
        <family val="2"/>
        <scheme val="minor"/>
      </rPr>
      <t>≥ 5</t>
    </r>
  </si>
  <si>
    <r>
      <t xml:space="preserve">5 &gt; </t>
    </r>
    <r>
      <rPr>
        <i/>
        <sz val="10"/>
        <color theme="1"/>
        <rFont val="Calibri"/>
        <family val="2"/>
        <scheme val="minor"/>
      </rPr>
      <t>u</t>
    </r>
  </si>
  <si>
    <r>
      <t xml:space="preserve">Tensiunea maximă     </t>
    </r>
    <r>
      <rPr>
        <i/>
        <sz val="10"/>
        <color theme="1"/>
        <rFont val="Calibri"/>
        <family val="2"/>
        <scheme val="minor"/>
      </rPr>
      <t>u %</t>
    </r>
  </si>
  <si>
    <r>
      <t xml:space="preserve">Durata </t>
    </r>
    <r>
      <rPr>
        <i/>
        <sz val="10"/>
        <color theme="1"/>
        <rFont val="Calibri"/>
        <family val="2"/>
        <scheme val="minor"/>
      </rPr>
      <t>t</t>
    </r>
  </si>
  <si>
    <r>
      <t xml:space="preserve">10 ≤ </t>
    </r>
    <r>
      <rPr>
        <i/>
        <sz val="10"/>
        <color theme="1"/>
        <rFont val="Calibri"/>
        <family val="2"/>
        <scheme val="minor"/>
      </rPr>
      <t xml:space="preserve">t </t>
    </r>
    <r>
      <rPr>
        <sz val="10"/>
        <color theme="1"/>
        <rFont val="Calibri"/>
        <family val="2"/>
        <scheme val="minor"/>
      </rPr>
      <t>≤ 500</t>
    </r>
  </si>
  <si>
    <r>
      <t xml:space="preserve">500 &lt; </t>
    </r>
    <r>
      <rPr>
        <i/>
        <sz val="10"/>
        <color theme="1"/>
        <rFont val="Calibri"/>
        <family val="2"/>
        <scheme val="minor"/>
      </rPr>
      <t xml:space="preserve">t ≤ </t>
    </r>
    <r>
      <rPr>
        <sz val="10"/>
        <color theme="1"/>
        <rFont val="Calibri"/>
        <family val="2"/>
        <scheme val="minor"/>
      </rPr>
      <t>5000</t>
    </r>
  </si>
  <si>
    <t>Parametri tehnici de calitate: statia/bara</t>
  </si>
  <si>
    <t>NOTA: Numar de saptamani prelucrare date</t>
  </si>
  <si>
    <t>ok (Plt_cp95 0.61 &lt;= 1.00)</t>
  </si>
  <si>
    <t>ok (Plt_cp95 0.60 &lt;= 1.00)</t>
  </si>
  <si>
    <t>ok (Plt_cp95 0.63 &lt;= 1.00)</t>
  </si>
  <si>
    <t>ok (Plt_cp95 0.57 &lt;= 1.00)</t>
  </si>
  <si>
    <t>ok (Plt_cp95 0.69 &lt;= 1.00)</t>
  </si>
  <si>
    <t>ok (Plt_cp95 0.58 &lt;= 1.00)</t>
  </si>
  <si>
    <t>ok (Plt_cp95 0.62 &lt;= 1.00)</t>
  </si>
  <si>
    <t>ok ( H2_cp95 0.04 % &lt;= 2.00 %)</t>
  </si>
  <si>
    <t>ok ( H2_cp95 0.05 % &lt;= 2.00 %)</t>
  </si>
  <si>
    <t>ok ( H2_cp95 0.03 % &lt;= 2.00 %)</t>
  </si>
  <si>
    <t>ok ( H2_cp95 0.06 % &lt;= 2.00 %)</t>
  </si>
  <si>
    <t>ok ( H2_cp95 0.07 % &lt;= 2.00 %)</t>
  </si>
  <si>
    <t>ok ( H3_cp95 0.33 % &lt;= 5.00 %)</t>
  </si>
  <si>
    <t>ok ( H3_cp95 0.46 % &lt;= 5.00 %)</t>
  </si>
  <si>
    <t>ok ( H3_cp95 0.35 % &lt;= 5.00 %)</t>
  </si>
  <si>
    <t>ok ( H3_cp95 0.41 % &lt;= 5.00 %)</t>
  </si>
  <si>
    <t>ok ( H3_cp95 0.36 % &lt;= 5.00 %)</t>
  </si>
  <si>
    <t>ok ( H3_cp95 0.45 % &lt;= 5.00 %)</t>
  </si>
  <si>
    <t>ok ( H3_cp95 0.37 % &lt;= 5.00 %)</t>
  </si>
  <si>
    <t>ok ( H3_cp95 0.39 % &lt;= 5.00 %)</t>
  </si>
  <si>
    <t>ok ( H3_cp95 0.28 % &lt;= 5.00 %)</t>
  </si>
  <si>
    <t>ok ( H3_cp95 0.42 % &lt;= 5.00 %)</t>
  </si>
  <si>
    <t>ok ( H3_cp95 0.48 % &lt;= 5.00 %)</t>
  </si>
  <si>
    <t>ok ( H3_cp95 0.60 % &lt;= 5.00 %)</t>
  </si>
  <si>
    <t>ok ( H3_cp95 0.59 % &lt;= 5.00 %)</t>
  </si>
  <si>
    <t>ok ( H3_cp95 0.44 % &lt;= 5.00 %)</t>
  </si>
  <si>
    <t>ok ( H4_cp95 0.04 % &lt;= 1.00 %)</t>
  </si>
  <si>
    <t>ok ( H4_cp95 0.02 % &lt;= 1.00 %)</t>
  </si>
  <si>
    <t>ok ( H4_cp95 0.03 % &lt;= 1.00 %)</t>
  </si>
  <si>
    <t>ok ( H4_cp95 0.05 % &lt;= 1.00 %)</t>
  </si>
  <si>
    <t>ok ( H4_cp95 0.06 % &lt;= 1.00 %)</t>
  </si>
  <si>
    <t>ok ( H5_cp95 2.10 % &lt;= 6.00 %)</t>
  </si>
  <si>
    <t>ok ( H5_cp95 1.56 % &lt;= 6.00 %)</t>
  </si>
  <si>
    <t>ok ( H5_cp95 1.29 % &lt;= 6.00 %)</t>
  </si>
  <si>
    <t>ok ( H5_cp95 1.93 % &lt;= 6.00 %)</t>
  </si>
  <si>
    <t>ok ( H5_cp95 2.59 % &lt;= 6.00 %)</t>
  </si>
  <si>
    <t>ok ( H6_cp95 0.04 % &lt;= 0.50 %)</t>
  </si>
  <si>
    <t>ok ( H6_cp95 0.03 % &lt;= 0.50 %)</t>
  </si>
  <si>
    <t>ok ( H6_cp95 0.05 % &lt;= 0.50 %)</t>
  </si>
  <si>
    <t>ok ( H6_cp95 0.02 % &lt;= 0.50 %)</t>
  </si>
  <si>
    <t>ok ( H7_cp95 1.13 % &lt;= 5.00 %)</t>
  </si>
  <si>
    <t>ok ( H7_cp95 1.21 % &lt;= 5.00 %)</t>
  </si>
  <si>
    <t>ok ( H7_cp95 1.35 % &lt;= 5.00 %)</t>
  </si>
  <si>
    <t>ok ( H7_cp95 1.19 % &lt;= 5.00 %)</t>
  </si>
  <si>
    <t>ok ( H7_cp95 0.98 % &lt;= 5.00 %)</t>
  </si>
  <si>
    <t>ok ( H7_cp95 1.17 % &lt;= 5.00 %)</t>
  </si>
  <si>
    <t>ok ( H7_cp95 1.27 % &lt;= 5.00 %)</t>
  </si>
  <si>
    <t>ok ( H7_cp95 1.28 % &lt;= 5.00 %)</t>
  </si>
  <si>
    <t>ok ( H7_cp95 1.12 % &lt;= 5.00 %)</t>
  </si>
  <si>
    <t>ok ( H7_cp95 1.25 % &lt;= 5.00 %)</t>
  </si>
  <si>
    <t>ok ( H7_cp95 1.08 % &lt;= 5.00 %)</t>
  </si>
  <si>
    <t>ok ( H8_cp95 0.02 % &lt;= 0.50 %)</t>
  </si>
  <si>
    <t>ok ( H8_cp95 0.04 % &lt;= 0.50 %)</t>
  </si>
  <si>
    <t>ok ( H8_cp95 0.03 % &lt;= 0.50 %)</t>
  </si>
  <si>
    <t>ok ( H8_cp95 0.01 % &lt;= 0.50 %)</t>
  </si>
  <si>
    <t>ok ( H8_cp95 0.05 % &lt;= 0.50 %)</t>
  </si>
  <si>
    <t>ok ( H9_cp95 0.07 % &lt;= 1.50 %)</t>
  </si>
  <si>
    <t>ok ( H9_cp95 0.09 % &lt;= 1.50 %)</t>
  </si>
  <si>
    <t>ok ( H9_cp95 0.17 % &lt;= 1.50 %)</t>
  </si>
  <si>
    <t>ok ( H9_cp95 0.18 % &lt;= 1.50 %)</t>
  </si>
  <si>
    <t>ok ( H9_cp95 0.14 % &lt;= 1.50 %)</t>
  </si>
  <si>
    <t>ok ( H9_cp95 0.06 % &lt;= 1.50 %)</t>
  </si>
  <si>
    <t>ok ( H9_cp95 0.05 % &lt;= 1.50 %)</t>
  </si>
  <si>
    <t>ok ( H9_cp95 0.12 % &lt;= 1.50 %)</t>
  </si>
  <si>
    <t>ok ( H9_cp95 0.10 % &lt;= 1.50 %)</t>
  </si>
  <si>
    <t>ok ( H9_cp95 0.11 % &lt;= 1.50 %)</t>
  </si>
  <si>
    <t>ok ( H9_cp95 0.16 % &lt;= 1.50 %)</t>
  </si>
  <si>
    <t>ok ( H10_cp95 0.02 % &lt;= 0.50 %)</t>
  </si>
  <si>
    <t>ok ( H10_cp95 0.01 % &lt;= 0.50 %)</t>
  </si>
  <si>
    <t>ok ( H10_cp95 0.04 % &lt;= 0.50 %)</t>
  </si>
  <si>
    <t>ok ( H11_cp95 0.30 % &lt;= 3.50 %)</t>
  </si>
  <si>
    <t>ok ( H11_cp95 0.29 % &lt;= 3.50 %)</t>
  </si>
  <si>
    <t>ok ( H11_cp95 0.27 % &lt;= 3.50 %)</t>
  </si>
  <si>
    <t>ok ( H11_cp95 0.23 % &lt;= 3.50 %)</t>
  </si>
  <si>
    <t>ok ( H11_cp95 0.22 % &lt;= 3.50 %)</t>
  </si>
  <si>
    <t>ok ( H11_cp95 0.39 % &lt;= 3.50 %)</t>
  </si>
  <si>
    <t>ok ( H11_cp95 0.26 % &lt;= 3.50 %)</t>
  </si>
  <si>
    <t>ok ( H11_cp95 0.38 % &lt;= 3.50 %)</t>
  </si>
  <si>
    <t>ok ( H11_cp95 0.42 % &lt;= 3.50 %)</t>
  </si>
  <si>
    <t>ok ( H11_cp95 0.28 % &lt;= 3.50 %)</t>
  </si>
  <si>
    <t>ok ( H11_cp95 0.47 % &lt;= 3.50 %)</t>
  </si>
  <si>
    <t>ok ( H11_cp95 0.21 % &lt;= 3.50 %)</t>
  </si>
  <si>
    <t>ok ( H11_cp95 0.46 % &lt;= 3.50 %)</t>
  </si>
  <si>
    <t>ok ( H11_cp95 0.24 % &lt;= 3.50 %)</t>
  </si>
  <si>
    <t>ok ( H11_cp95 0.35 % &lt;= 3.50 %)</t>
  </si>
  <si>
    <t>ok ( H11_cp95 0.52 % &lt;= 3.50 %)</t>
  </si>
  <si>
    <t>ok ( H12_cp95 0.01 % &lt;= 0.50 %)</t>
  </si>
  <si>
    <t>ok ( H12_cp95 0.00 % &lt;= 0.50 %)</t>
  </si>
  <si>
    <t>ok ( H12_cp95 0.02 % &lt;= 0.50 %)</t>
  </si>
  <si>
    <t>ok ( H12_cp95 0.05 % &lt;= 0.50 %)</t>
  </si>
  <si>
    <t>ok ( H13_cp95 0.26 % &lt;= 3.00 %)</t>
  </si>
  <si>
    <t>ok ( H13_cp95 0.27 % &lt;= 3.00 %)</t>
  </si>
  <si>
    <t>ok ( H13_cp95 0.25 % &lt;= 3.00 %)</t>
  </si>
  <si>
    <t>ok ( H13_cp95 0.32 % &lt;= 3.00 %)</t>
  </si>
  <si>
    <t>ok ( H13_cp95 0.38 % &lt;= 3.00 %)</t>
  </si>
  <si>
    <t>ok ( H13_cp95 0.23 % &lt;= 3.00 %)</t>
  </si>
  <si>
    <t>ok ( H13_cp95 0.24 % &lt;= 3.00 %)</t>
  </si>
  <si>
    <t>ok ( H13_cp95 0.18 % &lt;= 3.00 %)</t>
  </si>
  <si>
    <t>ok ( H13_cp95 0.37 % &lt;= 3.00 %)</t>
  </si>
  <si>
    <t>ok ( H13_cp95 0.28 % &lt;= 3.00 %)</t>
  </si>
  <si>
    <t>ok ( H13_cp95 0.29 % &lt;= 3.00 %)</t>
  </si>
  <si>
    <t>ok ( H13_cp95 0.17 % &lt;= 3.00 %)</t>
  </si>
  <si>
    <t>ok ( H13_cp95 0.22 % &lt;= 3.00 %)</t>
  </si>
  <si>
    <t>ok ( H13_cp95 0.30 % &lt;= 3.00 %)</t>
  </si>
  <si>
    <t>ok ( H14_cp95 0.01 % &lt;= 0.50 %)</t>
  </si>
  <si>
    <t>ok ( H14_cp95 0.00 % &lt;= 0.50 %)</t>
  </si>
  <si>
    <t>ok ( H14_cp95 0.02 % &lt;= 0.50 %)</t>
  </si>
  <si>
    <t>ok ( H14_cp95 0.03 % &lt;= 0.50 %)</t>
  </si>
  <si>
    <t>ok ( H15_cp95 0.13 % &lt;= 0.50 %)</t>
  </si>
  <si>
    <t>ok ( H15_cp95 0.17 % &lt;= 0.50 %)</t>
  </si>
  <si>
    <t>ok ( H15_cp95 0.10 % &lt;= 0.50 %)</t>
  </si>
  <si>
    <t>ok ( H15_cp95 0.11 % &lt;= 0.50 %)</t>
  </si>
  <si>
    <t>ok ( H15_cp95 0.04 % &lt;= 0.50 %)</t>
  </si>
  <si>
    <t>ok ( H15_cp95 0.09 % &lt;= 0.50 %)</t>
  </si>
  <si>
    <t>ok ( H15_cp95 0.03 % &lt;= 0.50 %)</t>
  </si>
  <si>
    <t>ok ( H15_cp95 0.07 % &lt;= 0.50 %)</t>
  </si>
  <si>
    <t>ok ( H15_cp95 0.08 % &lt;= 0.50 %)</t>
  </si>
  <si>
    <t>ok ( H15_cp95 0.05 % &lt;= 0.50 %)</t>
  </si>
  <si>
    <t>ok ( H15_cp95 0.02 % &lt;= 0.50 %)</t>
  </si>
  <si>
    <t>ok ( H15_cp95 0.14 % &lt;= 0.50 %)</t>
  </si>
  <si>
    <t>ok ( H16_cp95 0.01 % &lt;= 0.50 %)</t>
  </si>
  <si>
    <t>ok ( H16_cp95 0.00 % &lt;= 0.50 %)</t>
  </si>
  <si>
    <t>ok ( H17_cp95 0.19 % &lt;= 2.00 %)</t>
  </si>
  <si>
    <t>ok ( H17_cp95 0.16 % &lt;= 2.00 %)</t>
  </si>
  <si>
    <t>ok ( H17_cp95 0.22 % &lt;= 2.00 %)</t>
  </si>
  <si>
    <t>ok ( H17_cp95 0.10 % &lt;= 2.00 %)</t>
  </si>
  <si>
    <t>ok ( H17_cp95 0.13 % &lt;= 2.00 %)</t>
  </si>
  <si>
    <t>ok ( H17_cp95 0.20 % &lt;= 2.00 %)</t>
  </si>
  <si>
    <t>ok ( H17_cp95 0.15 % &lt;= 2.00 %)</t>
  </si>
  <si>
    <t>ok ( H17_cp95 0.11 % &lt;= 2.00 %)</t>
  </si>
  <si>
    <t>ok ( H17_cp95 0.09 % &lt;= 2.00 %)</t>
  </si>
  <si>
    <t>ok ( H17_cp95 0.08 % &lt;= 2.00 %)</t>
  </si>
  <si>
    <t>ok ( H17_cp95 0.14 % &lt;= 2.00 %)</t>
  </si>
  <si>
    <t>ok ( H17_cp95 0.21 % &lt;= 2.00 %)</t>
  </si>
  <si>
    <t>ok ( H17_cp95 0.24 % &lt;= 2.00 %)</t>
  </si>
  <si>
    <t>ok ( H17_cp95 0.18 % &lt;= 2.00 %)</t>
  </si>
  <si>
    <t>ok ( H18_cp95 0.01 % &lt;= 0.50 %)</t>
  </si>
  <si>
    <t>ok ( H18_cp95 0.00 % &lt;= 0.50 %)</t>
  </si>
  <si>
    <t>ok ( H18_cp95 0.03 % &lt;= 0.50 %)</t>
  </si>
  <si>
    <t>ok ( H18_cp95 0.02 % &lt;= 0.50 %)</t>
  </si>
  <si>
    <t>ok ( H19_cp95 0.08 % &lt;= 1.50 %)</t>
  </si>
  <si>
    <t>ok ( H19_cp95 0.10 % &lt;= 1.50 %)</t>
  </si>
  <si>
    <t>ok ( H19_cp95 0.07 % &lt;= 1.50 %)</t>
  </si>
  <si>
    <t>ok ( H19_cp95 0.11 % &lt;= 1.50 %)</t>
  </si>
  <si>
    <t>ok ( H19_cp95 0.04 % &lt;= 1.50 %)</t>
  </si>
  <si>
    <t>ok ( H19_cp95 0.05 % &lt;= 1.50 %)</t>
  </si>
  <si>
    <t>ok ( H19_cp95 0.06 % &lt;= 1.50 %)</t>
  </si>
  <si>
    <t>ok ( H19_cp95 0.09 % &lt;= 1.50 %)</t>
  </si>
  <si>
    <t>ok ( H19_cp95 0.14 % &lt;= 1.50 %)</t>
  </si>
  <si>
    <t>ok ( H19_cp95 0.12 % &lt;= 1.50 %)</t>
  </si>
  <si>
    <t>ok ( H19_cp95 0.21 % &lt;= 1.50 %)</t>
  </si>
  <si>
    <t>ok ( H19_cp95 0.18 % &lt;= 1.50 %)</t>
  </si>
  <si>
    <t>ok ( H19_cp95 0.17 % &lt;= 1.50 %)</t>
  </si>
  <si>
    <t>ok ( H20_cp95 0.01 % &lt;= 0.50 %)</t>
  </si>
  <si>
    <t>ok ( H20_cp95 0.00 % &lt;= 0.50 %)</t>
  </si>
  <si>
    <t>ok ( H20_cp95 0.02 % &lt;= 0.50 %)</t>
  </si>
  <si>
    <t>ok ( H21_cp95 0.04 % &lt;= 0.50 %)</t>
  </si>
  <si>
    <t>ok ( H21_cp95 0.05 % &lt;= 0.50 %)</t>
  </si>
  <si>
    <t>ok ( H21_cp95 0.07 % &lt;= 0.50 %)</t>
  </si>
  <si>
    <t>ok ( H21_cp95 0.02 % &lt;= 0.50 %)</t>
  </si>
  <si>
    <t>ok ( H21_cp95 0.01 % &lt;= 0.50 %)</t>
  </si>
  <si>
    <t>ok ( H21_cp95 0.09 % &lt;= 0.50 %)</t>
  </si>
  <si>
    <t>ok ( H21_cp95 0.03 % &lt;= 0.50 %)</t>
  </si>
  <si>
    <t>ok ( H21_cp95 0.06 % &lt;= 0.50 %)</t>
  </si>
  <si>
    <t>ok ( H21_cp95 0.08 % &lt;= 0.50 %)</t>
  </si>
  <si>
    <t>ok ( H22_cp95 0.01 % &lt;= 0.50 %)</t>
  </si>
  <si>
    <t>ok ( H22_cp95 0.00 % &lt;= 0.50 %)</t>
  </si>
  <si>
    <t>ok ( H22_cp95 0.02 % &lt;= 0.50 %)</t>
  </si>
  <si>
    <t>ok ( H23_cp95 0.07 % &lt;= 1.50 %)</t>
  </si>
  <si>
    <t>ok ( H23_cp95 0.08 % &lt;= 1.50 %)</t>
  </si>
  <si>
    <t>ok ( H23_cp95 0.09 % &lt;= 1.50 %)</t>
  </si>
  <si>
    <t>ok ( H23_cp95 0.10 % &lt;= 1.50 %)</t>
  </si>
  <si>
    <t>ok ( H23_cp95 0.03 % &lt;= 1.50 %)</t>
  </si>
  <si>
    <t>ok ( H23_cp95 0.12 % &lt;= 1.50 %)</t>
  </si>
  <si>
    <t>ok ( H23_cp95 0.15 % &lt;= 1.50 %)</t>
  </si>
  <si>
    <t>ok ( H23_cp95 0.04 % &lt;= 1.50 %)</t>
  </si>
  <si>
    <t>ok ( H23_cp95 0.06 % &lt;= 1.50 %)</t>
  </si>
  <si>
    <t>ok ( H23_cp95 0.13 % &lt;= 1.50 %)</t>
  </si>
  <si>
    <t>ok ( H23_cp95 0.16 % &lt;= 1.50 %)</t>
  </si>
  <si>
    <t>ok ( H24_cp95 0.01 % &lt;= 0.50 %)</t>
  </si>
  <si>
    <t>ok ( H24_cp95 0.00 % &lt;= 0.50 %)</t>
  </si>
  <si>
    <t>ok ( H24_cp95 0.02 % &lt;= 0.50 %)</t>
  </si>
  <si>
    <t>ok ( H25_cp95 0.05 % &lt;= 1.50 %)</t>
  </si>
  <si>
    <t>ok ( H25_cp95 0.06 % &lt;= 1.50 %)</t>
  </si>
  <si>
    <t>ok ( H25_cp95 0.08 % &lt;= 1.50 %)</t>
  </si>
  <si>
    <t>ok ( H25_cp95 0.07 % &lt;= 1.50 %)</t>
  </si>
  <si>
    <t>ok ( H25_cp95 0.09 % &lt;= 1.50 %)</t>
  </si>
  <si>
    <t>ok ( H25_cp95 0.03 % &lt;= 1.50 %)</t>
  </si>
  <si>
    <t>ok ( H25_cp95 0.04 % &lt;= 1.50 %)</t>
  </si>
  <si>
    <t>ok ( H25_cp95 0.10 % &lt;= 1.50 %)</t>
  </si>
  <si>
    <t>ok ( H25_cp95 0.11 % &lt;= 1.50 %)</t>
  </si>
  <si>
    <t>ok ( H25_cp95 0.18 % &lt;= 1.50 %)</t>
  </si>
  <si>
    <t>ok (THD_cp95 2.18 % &lt;= 8.00 %)</t>
  </si>
  <si>
    <t>ok (THD_cp95 2.12 % &lt;= 8.00 %)</t>
  </si>
  <si>
    <t>ok (THD_cp95 1.79 % &lt;= 8.00 %)</t>
  </si>
  <si>
    <t>ok (THD_cp95 2.03 % &lt;= 8.00 %)</t>
  </si>
  <si>
    <t>ok (THD_cp95 2.64 % &lt;= 8.00 %)</t>
  </si>
  <si>
    <t>ok (Unbalance_cp95 0.53 % &lt;= 2.00 %)</t>
  </si>
  <si>
    <t>ok (Unbalance_cp95 0.61 % &lt;= 2.00 %)</t>
  </si>
  <si>
    <t>ok (Unbalance_cp95 0.57 % &lt;= 2.00 %)</t>
  </si>
  <si>
    <t>ok (Unbalance_cp95 0.75 % &lt;= 2.00 %)</t>
  </si>
  <si>
    <t>ok (Unbalance_cp95 0.49 % &lt;= 2.00 %)</t>
  </si>
  <si>
    <t>ok (Unbalance_cp95 0.51 % &lt;= 2.00 %)</t>
  </si>
  <si>
    <t>ok (Unbalance_cp95 0.65 % &lt;= 2.00 %)</t>
  </si>
  <si>
    <t>ok (Unbalance_cp95 0.59 % &lt;= 2.00 %)</t>
  </si>
  <si>
    <t>ok (Unbalance_cp95 0.56 % &lt;= 2.00 %)</t>
  </si>
  <si>
    <t>ok (Unbalance_cp95 0.46 % &lt;= 2.00 %)</t>
  </si>
  <si>
    <t>ok (Unbalance_cp95 0.73 % &lt;= 2.00 %)</t>
  </si>
  <si>
    <t>ok (Unbalance_cp95 0.60 % &lt;= 2.00 %)</t>
  </si>
  <si>
    <t>ok (Unbalance_cp95 0.54 % &lt;= 2.00 %)</t>
  </si>
  <si>
    <t>ok (Unbalance_cp95 0.58 % &lt;= 2.00 %)</t>
  </si>
  <si>
    <t>ok (Plt_cp95 0.73 &lt;= 1.00)</t>
  </si>
  <si>
    <t>ok (Plt_cp95 0.49 &lt;= 1.00)</t>
  </si>
  <si>
    <t>ok (Plt_cp95 0.64 &lt;= 1.00)</t>
  </si>
  <si>
    <t>ok ( H3_cp95 0.40 % &lt;= 5.00 %)</t>
  </si>
  <si>
    <t>ok ( H3_cp95 0.43 % &lt;= 5.00 %)</t>
  </si>
  <si>
    <t>ok ( H5_cp95 1.79 % &lt;= 6.00 %)</t>
  </si>
  <si>
    <t>ok ( H5_cp95 2.13 % &lt;= 6.00 %)</t>
  </si>
  <si>
    <t>ok ( H5_cp95 2.45 % &lt;= 6.00 %)</t>
  </si>
  <si>
    <t>ok ( H5_cp95 1.46 % &lt;= 6.00 %)</t>
  </si>
  <si>
    <t>ok ( H6_cp95 0.01 % &lt;= 0.50 %)</t>
  </si>
  <si>
    <t>ok ( H7_cp95 1.22 % &lt;= 5.00 %)</t>
  </si>
  <si>
    <t>ok ( H7_cp95 1.44 % &lt;= 5.00 %)</t>
  </si>
  <si>
    <t>ok ( H7_cp95 0.85 % &lt;= 5.00 %)</t>
  </si>
  <si>
    <t>ok ( H9_cp95 0.25 % &lt;= 1.50 %)</t>
  </si>
  <si>
    <t>ok ( H11_cp95 0.43 % &lt;= 3.50 %)</t>
  </si>
  <si>
    <t>ok ( H11_cp95 0.20 % &lt;= 3.50 %)</t>
  </si>
  <si>
    <t>ok ( H13_cp95 1.34 % &lt;= 3.00 %)</t>
  </si>
  <si>
    <t>ok ( H13_cp95 0.13 % &lt;= 3.00 %)</t>
  </si>
  <si>
    <t>ok ( H20_cp95 0.03 % &lt;= 0.50 %)</t>
  </si>
  <si>
    <t>ok (THD_cp95 2.21 % &lt;= 8.00 %)</t>
  </si>
  <si>
    <t>ok (THD_cp95 1.77 % &lt;= 8.00 %)</t>
  </si>
  <si>
    <t>ok (THD_cp95 2.59 % &lt;= 8.00 %)</t>
  </si>
  <si>
    <t>ok (Unbalance_cp95 0.91 % &lt;= 2.00 %)</t>
  </si>
  <si>
    <t>ok (Unbalance_cp95 0.81 % &lt;= 2.00 %)</t>
  </si>
  <si>
    <t>ok (Unbalance_cp95 0.62 % &lt;= 2.00 %)</t>
  </si>
  <si>
    <t>ok (U_min 100.13 % &gt;= 85.00 % [ok] and U_cp01 100.61 % &gt;= 90.00 % [ok] and U_cp99 103.10 % &lt;= 110.00 % [ok] and U_max 103.70 % &lt;= 115.00 % [ok] )</t>
  </si>
  <si>
    <t>ok (U_min 91.50 % &gt;= 85.00 % [ok] and U_cp01 94.65 % &gt;= 90.00 % [ok] and U_cp99 102.65 % &lt;= 110.00 % [ok] and U_max 102.82 % &lt;= 115.00 % [ok] )</t>
  </si>
  <si>
    <t>ok (U_min 99.48 % &gt;= 85.00 % [ok] and U_cp01 99.89 % &gt;= 90.00 % [ok] and U_cp99 104.23 % &lt;= 110.00 % [ok] and U_max 104.88 % &lt;= 115.00 % [ok] )</t>
  </si>
  <si>
    <t>ok (U_min 99.06 % &gt;= 85.00 % [ok] and U_cp01 99.24 % &gt;= 90.00 % [ok] and U_cp99 102.26 % &lt;= 110.00 % [ok] and U_max 103.46 % &lt;= 115.00 % [ok] )</t>
  </si>
  <si>
    <t>ok (U_min 100.60 % &gt;= 85.00 % [ok] and U_cp01 100.83 % &gt;= 90.00 % [ok] and U_cp99 103.90 % &lt;= 110.00 % [ok] and U_max 104.03 % &lt;= 115.00 % [ok] )</t>
  </si>
  <si>
    <t>ok (U_min 100.02 % &gt;= 85.00 % [ok] and U_cp01 100.79 % &gt;= 90.00 % [ok] and U_cp99 103.77 % &lt;= 110.00 % [ok] and U_max 103.92 % &lt;= 115.00 % [ok] )</t>
  </si>
  <si>
    <t>ok (Plt_cp95 0.65 &lt;= 1.00)</t>
  </si>
  <si>
    <t>ok (Plt_cp95 0.66 &lt;= 1.00)</t>
  </si>
  <si>
    <t>ok (Plt_cp95 0.70 &lt;= 1.00)</t>
  </si>
  <si>
    <t>ok ( H3_cp95 0.47 % &lt;= 5.00 %)</t>
  </si>
  <si>
    <t>ok ( H3_cp95 0.30 % &lt;= 5.00 %)</t>
  </si>
  <si>
    <t>ok ( H5_cp95 2.54 % &lt;= 6.00 %)</t>
  </si>
  <si>
    <t>ok ( H5_cp95 2.61 % &lt;= 6.00 %)</t>
  </si>
  <si>
    <t>ok ( H5_cp95 2.43 % &lt;= 6.00 %)</t>
  </si>
  <si>
    <t>ok ( H5_cp95 2.49 % &lt;= 6.00 %)</t>
  </si>
  <si>
    <t>fail ( H5_cp95 6.52 % &gt; 6.00 % - 4 weeks)</t>
  </si>
  <si>
    <t>ok ( H5_cp95 1.80 % &lt;= 6.00 %)</t>
  </si>
  <si>
    <t>ok ( H5_cp95 1.60 % &lt;= 6.00 %)</t>
  </si>
  <si>
    <t>ok ( H5_cp95 1.63 % &lt;= 6.00 %)</t>
  </si>
  <si>
    <t>ok ( H7_cp95 1.11 % &lt;= 5.00 %)</t>
  </si>
  <si>
    <t>ok ( H7_cp95 2.79 % &lt;= 5.00 %)</t>
  </si>
  <si>
    <t>ok ( H9_cp95 0.04 % &lt;= 1.50 %)</t>
  </si>
  <si>
    <t>ok ( H10_cp95 0.00 % &lt;= 0.50 %)</t>
  </si>
  <si>
    <t>ok ( H11_cp95 0.45 % &lt;= 3.50 %)</t>
  </si>
  <si>
    <t>ok ( H11_cp95 1.65 % &lt;= 3.50 %)</t>
  </si>
  <si>
    <t>ok ( H11_cp95 1.76 % &lt;= 3.50 %)</t>
  </si>
  <si>
    <t>ok ( H11_cp95 0.48 % &lt;= 3.50 %)</t>
  </si>
  <si>
    <t>ok ( H13_cp95 0.46 % &lt;= 3.00 %)</t>
  </si>
  <si>
    <t>ok ( H13_cp95 1.25 % &lt;= 3.00 %)</t>
  </si>
  <si>
    <t>ok ( H16_cp95 0.03 % &lt;= 0.50 %)</t>
  </si>
  <si>
    <t>ok ( H17_cp95 0.44 % &lt;= 2.00 %)</t>
  </si>
  <si>
    <t>ok ( H17_cp95 0.27 % &lt;= 2.00 %)</t>
  </si>
  <si>
    <t>ok ( H19_cp95 0.30 % &lt;= 1.50 %)</t>
  </si>
  <si>
    <t>ok (THD_cp95 2.54 % &lt;= 8.00 %)</t>
  </si>
  <si>
    <t>ok (THD_cp95 3.25 % &lt;= 8.00 %)</t>
  </si>
  <si>
    <t>ok (THD_cp95 2.51 % &lt;= 8.00 %)</t>
  </si>
  <si>
    <t>ok (THD_cp95 2.70 % &lt;= 8.00 %)</t>
  </si>
  <si>
    <t>ok (THD_cp95 7.07 % &lt;= 8.00 %)</t>
  </si>
  <si>
    <t>ok (THD_cp95 2.07 % &lt;= 8.00 %)</t>
  </si>
  <si>
    <t>ok (THD_cp95 1.97 % &lt;= 8.00 %)</t>
  </si>
  <si>
    <t>ok (THD_cp95 1.84 % &lt;= 8.00 %)</t>
  </si>
  <si>
    <t>ok (Unbalance_cp95 0.55 % &lt;= 2.00 %)</t>
  </si>
  <si>
    <t>ok (Unbalance_cp95 0.47 % &lt;= 2.00 %)</t>
  </si>
  <si>
    <t>ok (U_min 96.05 % &gt;= 85.00 % [ok] and U_cp01 98.42 % &gt;= 90.00 % [ok] and U_cp99 104.57 % &lt;= 110.00 % [ok] and U_max 105.34 % &lt;= 115.00 % [ok] )</t>
  </si>
  <si>
    <t>ok (U_min 95.80 % &gt;= 85.00 % [ok] and U_cp01 98.21 % &gt;= 90.00 % [ok] and U_cp99 104.41 % &lt;= 110.00 % [ok] and U_max 105.55 % &lt;= 115.00 % [ok] )</t>
  </si>
  <si>
    <t>ok (U_min 94.73 % &gt;= 85.00 % [ok] and U_cp01 96.88 % &gt;= 90.00 % [ok] and U_cp99 102.98 % &lt;= 110.00 % [ok] and U_max 104.55 % &lt;= 115.00 % [ok] )</t>
  </si>
  <si>
    <t>ok (U_min 94.70 % &gt;= 85.00 % [ok] and U_cp01 96.91 % &gt;= 90.00 % [ok] and U_cp99 102.97 % &lt;= 110.00 % [ok] and U_max 104.57 % &lt;= 115.00 % [ok] )</t>
  </si>
  <si>
    <t>ok (U_min 98.69 % &gt;= 85.00 % [ok] and U_cp01 99.27 % &gt;= 90.00 % [ok] and U_cp99 103.54 % &lt;= 110.00 % [ok] and U_max 103.77 % &lt;= 115.00 % [ok] )</t>
  </si>
  <si>
    <t>ok (U_min 98.54 % &gt;= 85.00 % [ok] and U_cp01 99.13 % &gt;= 90.00 % [ok] and U_cp99 103.40 % &lt;= 110.00 % [ok] and U_max 103.64 % &lt;= 115.00 % [ok] )</t>
  </si>
  <si>
    <t>ok (U_min 98.55 % &gt;= 85.00 % [ok] and U_cp01 98.71 % &gt;= 90.00 % [ok] and U_cp99 102.61 % &lt;= 110.00 % [ok] and U_max 102.70 % &lt;= 115.00 % [ok] )</t>
  </si>
  <si>
    <t>ok (U_min 97.41 % &gt;= 85.00 % [ok] and U_cp01 97.60 % &gt;= 90.00 % [ok] and U_cp99 103.38 % &lt;= 110.00 % [ok] and U_max 103.54 % &lt;= 115.00 % [ok] )</t>
  </si>
  <si>
    <t>ok (U_min 100.53 % &gt;= 85.00 % [ok] and U_cp01 100.70 % &gt;= 90.00 % [ok] and U_cp99 103.25 % &lt;= 110.00 % [ok] and U_max 103.45 % &lt;= 115.00 % [ok] )</t>
  </si>
  <si>
    <t>ok (U_min 100.26 % &gt;= 85.00 % [ok] and U_cp01 100.49 % &gt;= 90.00 % [ok] and U_cp99 103.66 % &lt;= 110.00 % [ok] and U_max 104.09 % &lt;= 115.00 % [ok] )</t>
  </si>
  <si>
    <t>ok (U_min 97.29 % &gt;= 85.00 % [ok] and U_cp01 98.20 % &gt;= 90.00 % [ok] and U_cp99 103.42 % &lt;= 110.00 % [ok] and U_max 103.69 % &lt;= 115.00 % [ok] )</t>
  </si>
  <si>
    <t>ok (Plt_cp95 0.67 &lt;= 1.00)</t>
  </si>
  <si>
    <t>ok ( H3_cp95 0.52 % &lt;= 5.00 %)</t>
  </si>
  <si>
    <t>ok ( H5_cp95 2.31 % &lt;= 6.00 %)</t>
  </si>
  <si>
    <t>ok ( H5_cp95 2.38 % &lt;= 6.00 %)</t>
  </si>
  <si>
    <t>ok ( H5_cp95 2.78 % &lt;= 6.00 %)</t>
  </si>
  <si>
    <t>ok ( H5_cp95 1.85 % &lt;= 6.00 %)</t>
  </si>
  <si>
    <t>ok ( H5_cp95 1.02 % &lt;= 6.00 %)</t>
  </si>
  <si>
    <t>ok ( H5_cp95 1.17 % &lt;= 6.00 %)</t>
  </si>
  <si>
    <t>ok ( H7_cp95 0.90 % &lt;= 5.00 %)</t>
  </si>
  <si>
    <t>ok ( H7_cp95 0.83 % &lt;= 5.00 %)</t>
  </si>
  <si>
    <t>ok ( H7_cp95 2.24 % &lt;= 5.00 %)</t>
  </si>
  <si>
    <t>ok ( H7_cp95 1.45 % &lt;= 5.00 %)</t>
  </si>
  <si>
    <t>ok ( H7_cp95 1.78 % &lt;= 5.00 %)</t>
  </si>
  <si>
    <t>ok ( H7_cp95 1.36 % &lt;= 5.00 %)</t>
  </si>
  <si>
    <t>ok ( H11_cp95 0.17 % &lt;= 3.50 %)</t>
  </si>
  <si>
    <t>ok ( H11_cp95 0.92 % &lt;= 3.50 %)</t>
  </si>
  <si>
    <t>ok ( H11_cp95 0.61 % &lt;= 3.50 %)</t>
  </si>
  <si>
    <t>ok ( H13_cp95 0.33 % &lt;= 3.00 %)</t>
  </si>
  <si>
    <t>ok ( H13_cp95 0.67 % &lt;= 3.00 %)</t>
  </si>
  <si>
    <t>ok ( H13_cp95 0.62 % &lt;= 3.00 %)</t>
  </si>
  <si>
    <t>ok ( H23_cp95 0.22 % &lt;= 1.50 %)</t>
  </si>
  <si>
    <t>ok (THD_cp95 2.63 % &lt;= 8.00 %)</t>
  </si>
  <si>
    <t>ok (THD_cp95 3.40 % &lt;= 8.00 %)</t>
  </si>
  <si>
    <t>ok (THD_cp95 2.67 % &lt;= 8.00 %)</t>
  </si>
  <si>
    <t>ok (THD_cp95 3.32 % &lt;= 8.00 %)</t>
  </si>
  <si>
    <t>ok (THD_cp95 1.23 % &lt;= 8.00 %)</t>
  </si>
  <si>
    <t>ok (THD_cp95 1.48 % &lt;= 8.00 %)</t>
  </si>
  <si>
    <t>ok (THD_cp95 1.55 % &lt;= 8.00 %)</t>
  </si>
  <si>
    <t>ok (Unbalance_cp95 0.37 % &lt;= 2.00 %)</t>
  </si>
  <si>
    <t>ok (Unbalance_cp95 1.27 % &lt;= 2.00 %)</t>
  </si>
  <si>
    <t>B_BALTA ALBA_10kV_s_R</t>
  </si>
  <si>
    <t>B_BALTA ALBA_10kV_s_V</t>
  </si>
  <si>
    <t>B_CENTRU_10kV_s_R</t>
  </si>
  <si>
    <t>B_CENTRU_10kV_s_V</t>
  </si>
  <si>
    <t>B_CRANGASI_10kV_s_R</t>
  </si>
  <si>
    <t>B_DUDESTI_20kV_s_R</t>
  </si>
  <si>
    <t>B_DUDESTI_20kV_s_V</t>
  </si>
  <si>
    <t>B_DUDESTI_6kV_s_R</t>
  </si>
  <si>
    <t>B_DUDESTI_6kV_s_V</t>
  </si>
  <si>
    <t>B_Dr.MORARILOR_10kV_s_G</t>
  </si>
  <si>
    <t>B_Dr.MORARILOR_10kV_s_R</t>
  </si>
  <si>
    <t>B_Dr.MORARILOR_10kV_s_V</t>
  </si>
  <si>
    <t>B_FCME_10kV_s_V</t>
  </si>
  <si>
    <t>B_LAROMET_10kV</t>
  </si>
  <si>
    <t>B_MEGA MALL_20kV_s_R</t>
  </si>
  <si>
    <t>B_MEGA MALL_20kV_s_V</t>
  </si>
  <si>
    <t>B_MIHAI BRAVU_20kV_s_R</t>
  </si>
  <si>
    <t>B_MIHAI BRAVU_20kV_s_V</t>
  </si>
  <si>
    <t>B_OBOR_10kV _s_2A</t>
  </si>
  <si>
    <t>B_OBOR_10kV_s_1A</t>
  </si>
  <si>
    <t>B_OBOR_10kV_s_1B</t>
  </si>
  <si>
    <t>B_OBOR_10kV_s_2B</t>
  </si>
  <si>
    <t>B_OBOR_20kV_s_1</t>
  </si>
  <si>
    <t>B_OBOR_20kV_s_2</t>
  </si>
  <si>
    <t>B_PAJURA_10kV_s_G</t>
  </si>
  <si>
    <t>B_PAJURA_10kV_s_R</t>
  </si>
  <si>
    <t>B_PAJURA_20kV_s_V</t>
  </si>
  <si>
    <t>B_RADU ZANE_20kV_s_1</t>
  </si>
  <si>
    <t>B_RADU ZANE_20kV_s_2</t>
  </si>
  <si>
    <t>B_SOLEX_6kV</t>
  </si>
  <si>
    <t>B_TIMPURI NOI_20kV_s_A</t>
  </si>
  <si>
    <t>B_TIMPURI NOI_20kV_s_B</t>
  </si>
  <si>
    <t>B_TITAN_10kV_s_R</t>
  </si>
  <si>
    <t>B_VULCAN_10kV</t>
  </si>
  <si>
    <t>B_VULCAN_20kV</t>
  </si>
  <si>
    <t>ok (U_min 100.14 % &gt;= 85.00 % [ok] and U_cp01 100.45 % &gt;= 90.00 % [ok] and U_cp99 103.05 % &lt;= 110.00 % [ok] and U_max 103.71 % &lt;= 115.00 % [ok] )</t>
  </si>
  <si>
    <t>ok (U_min 89.98 % &gt;= 85.00 % [ok] and U_cp01 96.90 % &gt;= 90.00 % [ok] and U_cp99 105.94 % &lt;= 110.00 % [ok] and U_max 106.49 % &lt;= 115.00 % [ok] )</t>
  </si>
  <si>
    <t>ok (U_min 93.74 % &gt;= 85.00 % [ok] and U_cp01 96.92 % &gt;= 90.00 % [ok] and U_cp99 105.95 % &lt;= 110.00 % [ok] and U_max 106.50 % &lt;= 115.00 % [ok] )</t>
  </si>
  <si>
    <t>ok (U_min 99.58 % &gt;= 85.00 % [ok] and U_cp01 99.81 % &gt;= 90.00 % [ok] and U_cp99 102.84 % &lt;= 110.00 % [ok] and U_max 103.02 % &lt;= 115.00 % [ok] )</t>
  </si>
  <si>
    <t>ok (U_min 89.29 % &gt;= 85.00 % [ok] and U_cp01 99.89 % &gt;= 90.00 % [ok] and U_cp99 102.72 % &lt;= 110.00 % [ok] and U_max 103.11 % &lt;= 115.00 % [ok] )</t>
  </si>
  <si>
    <t>ok (U_min 101.39 % &gt;= 85.00 % [ok] and U_cp01 101.71 % &gt;= 90.00 % [ok] and U_cp99 105.15 % &lt;= 110.00 % [ok] and U_max 106.38 % &lt;= 115.00 % [ok] )</t>
  </si>
  <si>
    <t>ok (U_min 97.53 % &gt;= 85.00 % [ok] and U_cp01 98.10 % &gt;= 90.00 % [ok] and U_cp99 105.05 % &lt;= 110.00 % [ok] and U_max 106.28 % &lt;= 115.00 % [ok] )</t>
  </si>
  <si>
    <t>ok (U_min 100.20 % &gt;= 85.00 % [ok] and U_cp01 100.60 % &gt;= 90.00 % [ok] and U_cp99 103.77 % &lt;= 110.00 % [ok] and U_max 104.69 % &lt;= 115.00 % [ok] )</t>
  </si>
  <si>
    <t>ok (U_min 99.98 % &gt;= 85.00 % [ok] and U_cp01 100.37 % &gt;= 90.00 % [ok] and U_cp99 103.57 % &lt;= 110.00 % [ok] and U_max 104.34 % &lt;= 115.00 % [ok] )</t>
  </si>
  <si>
    <t>ok (U_min 99.94 % &gt;= 85.00 % [ok] and U_cp01 100.37 % &gt;= 90.00 % [ok] and U_cp99 103.56 % &lt;= 110.00 % [ok] and U_max 104.63 % &lt;= 115.00 % [ok] )</t>
  </si>
  <si>
    <t>ok (U_min 99.85 % &gt;= 85.00 % [ok] and U_cp01 100.20 % &gt;= 90.00 % [ok] and U_cp99 104.70 % &lt;= 110.00 % [ok] and U_max 105.66 % &lt;= 115.00 % [ok] )</t>
  </si>
  <si>
    <t>ok (U_min 98.86 % &gt;= 85.00 % [ok] and U_cp01 99.23 % &gt;= 90.00 % [ok] and U_cp99 102.25 % &lt;= 110.00 % [ok] and U_max 102.44 % &lt;= 115.00 % [ok] )</t>
  </si>
  <si>
    <t>ok (U_min 95.83 % &gt;= 85.00 % [ok] and U_cp01 97.36 % &gt;= 90.00 % [ok] and U_cp99 104.05 % &lt;= 110.00 % [ok] and U_max 105.82 % &lt;= 115.00 % [ok] )</t>
  </si>
  <si>
    <t>ok (U_min 96.05 % &gt;= 85.00 % [ok] and U_cp01 97.42 % &gt;= 90.00 % [ok] and U_cp99 104.41 % &lt;= 110.00 % [ok] and U_max 105.33 % &lt;= 115.00 % [ok] )</t>
  </si>
  <si>
    <t>ok (U_min 97.05 % &gt;= 85.00 % [ok] and U_cp01 97.22 % &gt;= 90.00 % [ok] and U_cp99 103.21 % &lt;= 110.00 % [ok] and U_max 103.35 % &lt;= 115.00 % [ok] )</t>
  </si>
  <si>
    <t>ok (U_min 101.63 % &gt;= 85.00 % [ok] and U_cp01 101.86 % &gt;= 90.00 % [ok] and U_cp99 109.37 % &lt;= 110.00 % [ok] and U_max 109.43 % &lt;= 115.00 % [ok] )</t>
  </si>
  <si>
    <t>ok (U_min 96.92 % &gt;= 85.00 % [ok] and U_cp01 97.74 % &gt;= 90.00 % [ok] and U_cp99 105.19 % &lt;= 110.00 % [ok] and U_max 106.09 % &lt;= 115.00 % [ok] )</t>
  </si>
  <si>
    <t>ok (U_min 96.91 % &gt;= 85.00 % [ok] and U_cp01 97.78 % &gt;= 90.00 % [ok] and U_cp99 105.20 % &lt;= 110.00 % [ok] and U_max 105.86 % &lt;= 115.00 % [ok] )</t>
  </si>
  <si>
    <t>ok (Plt_cp95 0.97 &lt;= 1.00)</t>
  </si>
  <si>
    <t>ok (Plt_cp95 0.85 &lt;= 1.00)</t>
  </si>
  <si>
    <t>ok (Plt_cp95 0.89 &lt;= 1.00)</t>
  </si>
  <si>
    <t>ok (Plt_cp95 0.72 &lt;= 1.00)</t>
  </si>
  <si>
    <t>ok (Plt_cp95 0.84 &lt;= 1.00)</t>
  </si>
  <si>
    <t>ok ( H4_cp95 0.22 % &lt;= 1.00 %)</t>
  </si>
  <si>
    <t>ok ( H5_cp95 1.53 % &lt;= 6.00 %)</t>
  </si>
  <si>
    <t>ok ( H5_cp95 2.03 % &lt;= 6.00 %)</t>
  </si>
  <si>
    <t>ok ( H5_cp95 2.79 % &lt;= 6.00 %)</t>
  </si>
  <si>
    <t>ok ( H5_cp95 2.82 % &lt;= 6.00 %)</t>
  </si>
  <si>
    <t>ok ( H5_cp95 1.70 % &lt;= 6.00 %)</t>
  </si>
  <si>
    <t>ok ( H6_cp95 0.21 % &lt;= 0.50 %)</t>
  </si>
  <si>
    <t>ok ( H7_cp95 0.87 % &lt;= 5.00 %)</t>
  </si>
  <si>
    <t>ok ( H7_cp95 0.97 % &lt;= 5.00 %)</t>
  </si>
  <si>
    <t>ok ( H7_cp95 0.72 % &lt;= 5.00 %)</t>
  </si>
  <si>
    <t>ok ( H7_cp95 1.16 % &lt;= 5.00 %)</t>
  </si>
  <si>
    <t>ok ( H7_cp95 0.78 % &lt;= 5.00 %)</t>
  </si>
  <si>
    <t>ok ( H8_cp95 0.14 % &lt;= 0.50 %)</t>
  </si>
  <si>
    <t>ok ( H9_cp95 0.20 % &lt;= 1.50 %)</t>
  </si>
  <si>
    <t>ok ( H10_cp95 0.05 % &lt;= 0.50 %)</t>
  </si>
  <si>
    <t>ok ( H11_cp95 0.14 % &lt;= 3.50 %)</t>
  </si>
  <si>
    <t>ok ( H11_cp95 0.53 % &lt;= 3.50 %)</t>
  </si>
  <si>
    <t>ok ( H13_cp95 0.40 % &lt;= 3.00 %)</t>
  </si>
  <si>
    <t>ok ( H13_cp95 0.50 % &lt;= 3.00 %)</t>
  </si>
  <si>
    <t>ok ( H15_cp95 0.06 % &lt;= 0.50 %)</t>
  </si>
  <si>
    <t>ok ( H17_cp95 0.42 % &lt;= 2.00 %)</t>
  </si>
  <si>
    <t>ok ( H19_cp95 0.29 % &lt;= 1.50 %)</t>
  </si>
  <si>
    <t>ok ( H23_cp95 0.14 % &lt;= 1.50 %)</t>
  </si>
  <si>
    <t>ok (THD_cp95 1.71 % &lt;= 8.00 %)</t>
  </si>
  <si>
    <t>ok (THD_cp95 1.70 % &lt;= 8.00 %)</t>
  </si>
  <si>
    <t>ok (THD_cp95 3.27 % &lt;= 8.00 %)</t>
  </si>
  <si>
    <t>ok (THD_cp95 2.13 % &lt;= 8.00 %)</t>
  </si>
  <si>
    <t>ok (THD_cp95 2.83 % &lt;= 8.00 %)</t>
  </si>
  <si>
    <t>ok (THD_cp95 2.85 % &lt;= 8.00 %)</t>
  </si>
  <si>
    <t>ok (THD_cp95 2.09 % &lt;= 8.00 %)</t>
  </si>
  <si>
    <t>ok (Unbalance_cp95 0.44 % &lt;= 2.00 %)</t>
  </si>
  <si>
    <t>B_ACADEMIA M._20kV_s_R</t>
  </si>
  <si>
    <t>B_ACADEMIA M._20kV_s_V</t>
  </si>
  <si>
    <t>B_B.NORD_10kV_s_A</t>
  </si>
  <si>
    <t>B_B.NORD_10kV_s_G</t>
  </si>
  <si>
    <t>B_B.NORD_10kV_s_R</t>
  </si>
  <si>
    <t>B_B.NORD_10kV_s_V</t>
  </si>
  <si>
    <t>B_B.NORD_20kV_s_A</t>
  </si>
  <si>
    <t>B_B.NORD_20kV_s_G</t>
  </si>
  <si>
    <t>B_B.NORD_20kV_s_R</t>
  </si>
  <si>
    <t>B_B.NORD_20kV_s_V</t>
  </si>
  <si>
    <t>B_BANEASA_20kV_s_R</t>
  </si>
  <si>
    <t>B_BANEASA_20kV_s_V</t>
  </si>
  <si>
    <t>B_COTROCENI_10kV_s_A</t>
  </si>
  <si>
    <t>B_COTROCENI_10kV_s_G</t>
  </si>
  <si>
    <t>B_COTROCENI_10kV_s_R</t>
  </si>
  <si>
    <t>B_COTROCENI_10kV_s_V</t>
  </si>
  <si>
    <t>B_Dr.TABEREI_10kV_s_A</t>
  </si>
  <si>
    <t>B_Dr.TABEREI_10kV_s_G</t>
  </si>
  <si>
    <t>B_Dr.TABEREI_10kV_s_R</t>
  </si>
  <si>
    <t>B_Dr.TABEREI_10kV_s_V</t>
  </si>
  <si>
    <t>B_FILARET_10kV_s_1A</t>
  </si>
  <si>
    <t>B_FILARET_10kV_s_1B</t>
  </si>
  <si>
    <t>B_FILARET_10kV_s_2A</t>
  </si>
  <si>
    <t>B_FILARET_10kV_s_2B</t>
  </si>
  <si>
    <t>B_FILARET_20kV_s_1</t>
  </si>
  <si>
    <t>B_FILARET_20kV_s_2</t>
  </si>
  <si>
    <t>B_IMGB_110kV_s_1A</t>
  </si>
  <si>
    <t>B_IMGB_110kV_s_2</t>
  </si>
  <si>
    <t>B_INCREST_20kV_s_R</t>
  </si>
  <si>
    <t>B_INCREST_20kV_s_V</t>
  </si>
  <si>
    <t>B_JILAVA_20kV_s_R</t>
  </si>
  <si>
    <t>B_JILAVA_20kV_s_V</t>
  </si>
  <si>
    <t>B_JILAVA_6kV_s_V</t>
  </si>
  <si>
    <t>B_MASINI GRELE_20kV_s_R</t>
  </si>
  <si>
    <t>B_MASINI GRELE_20kV_s_V</t>
  </si>
  <si>
    <t>B_MILITARI_10kV_s_A</t>
  </si>
  <si>
    <t>B_MILITARI_10kV_s_G</t>
  </si>
  <si>
    <t>B_MILITARI_10kV_s_R</t>
  </si>
  <si>
    <t>B_MILITARI_10kV_s_V</t>
  </si>
  <si>
    <t>B_PANDURI_20kV_s_R</t>
  </si>
  <si>
    <t>B_PARC DR. TAB_20kV_s_R</t>
  </si>
  <si>
    <t>B_PARC DR. TAB_20kV_s_V</t>
  </si>
  <si>
    <t>B_PIPERA_20kV_s_R</t>
  </si>
  <si>
    <t>B_PIPERA_20kV_s_V</t>
  </si>
  <si>
    <t>B_RAZOARE_20kV_s_R</t>
  </si>
  <si>
    <t>B_RAZOARE_20kV_s_V</t>
  </si>
  <si>
    <t>B_SALAJ_10kV</t>
  </si>
  <si>
    <t>B_SALAJ_20kV</t>
  </si>
  <si>
    <t>B_TOPORASI_10kV_s_G</t>
  </si>
  <si>
    <t>B_VACARESTI_10kV_s_V</t>
  </si>
  <si>
    <t>B_VACARESTI_20kV_s_R</t>
  </si>
  <si>
    <t>B_VACARESTI_20kV_s_V</t>
  </si>
  <si>
    <t>ok (U_min 99.02 % &gt;= 85.00 % [ok] and U_cp01 99.75 % &gt;= 90.00 % [ok] and U_cp99 102.57 % &lt;= 110.00 % [ok] and U_max 103.16 % &lt;= 115.00 % [ok] )</t>
  </si>
  <si>
    <t>ok (U_min 99.43 % &gt;= 85.00 % [ok] and U_cp01 99.76 % &gt;= 90.00 % [ok] and U_cp99 102.57 % &lt;= 110.00 % [ok] and U_max 103.30 % &lt;= 115.00 % [ok] )</t>
  </si>
  <si>
    <t>ok (U_min 99.87 % &gt;= 85.00 % [ok] and U_cp01 100.05 % &gt;= 90.00 % [ok] and U_cp99 107.19 % &lt;= 110.00 % [ok] and U_max 108.95 % &lt;= 115.00 % [ok] )</t>
  </si>
  <si>
    <t>ok (U_min 100.34 % &gt;= 85.00 % [ok] and U_cp01 100.47 % &gt;= 90.00 % [ok] and U_cp99 103.53 % &lt;= 110.00 % [ok] and U_max 103.75 % &lt;= 115.00 % [ok] )</t>
  </si>
  <si>
    <t>ok (U_min 99.69 % &gt;= 85.00 % [ok] and U_cp01 100.49 % &gt;= 90.00 % [ok] and U_cp99 103.72 % &lt;= 110.00 % [ok] and U_max 103.84 % &lt;= 115.00 % [ok] )</t>
  </si>
  <si>
    <t>ok (U_min 99.59 % &gt;= 85.00 % [ok] and U_cp01 100.41 % &gt;= 90.00 % [ok] and U_cp99 103.59 % &lt;= 110.00 % [ok] and U_max 103.74 % &lt;= 115.00 % [ok] )</t>
  </si>
  <si>
    <t>ok (U_min 90.13 % &gt;= 85.00 % [ok] and U_cp01 99.11 % &gt;= 90.00 % [ok] and U_cp99 101.67 % &lt;= 110.00 % [ok] and U_max 102.10 % &lt;= 115.00 % [ok] )</t>
  </si>
  <si>
    <t>ok (U_min 96.79 % &gt;= 85.00 % [ok] and U_cp01 99.08 % &gt;= 90.00 % [ok] and U_cp99 101.64 % &lt;= 110.00 % [ok] and U_max 102.42 % &lt;= 115.00 % [ok] )</t>
  </si>
  <si>
    <t>ok (U_min 98.87 % &gt;= 85.00 % [ok] and U_cp01 99.08 % &gt;= 90.00 % [ok] and U_cp99 102.33 % &lt;= 110.00 % [ok] and U_max 102.48 % &lt;= 115.00 % [ok] )</t>
  </si>
  <si>
    <t>ok (U_min 91.42 % &gt;= 85.00 % [ok] and U_cp01 99.10 % &gt;= 90.00 % [ok] and U_cp99 102.35 % &lt;= 110.00 % [ok] and U_max 102.49 % &lt;= 115.00 % [ok] )</t>
  </si>
  <si>
    <t>ok (U_min 97.67 % &gt;= 85.00 % [ok] and U_cp01 100.13 % &gt;= 90.00 % [ok] and U_cp99 106.57 % &lt;= 110.00 % [ok] and U_max 106.68 % &lt;= 115.00 % [ok] )</t>
  </si>
  <si>
    <t>ok (U_min 97.64 % &gt;= 85.00 % [ok] and U_cp01 100.13 % &gt;= 90.00 % [ok] and U_cp99 106.54 % &lt;= 110.00 % [ok] and U_max 106.64 % &lt;= 115.00 % [ok] )</t>
  </si>
  <si>
    <t>ok (U_min 99.77 % &gt;= 85.00 % [ok] and U_cp01 99.89 % &gt;= 90.00 % [ok] and U_cp99 107.16 % &lt;= 110.00 % [ok] and U_max 108.63 % &lt;= 115.00 % [ok] )</t>
  </si>
  <si>
    <t>ok (U_min 98.67 % &gt;= 85.00 % [ok] and U_cp01 99.39 % &gt;= 90.00 % [ok] and U_cp99 107.60 % &lt;= 110.00 % [ok] and U_max 108.83 % &lt;= 115.00 % [ok] )</t>
  </si>
  <si>
    <t>ok (U_min 98.62 % &gt;= 85.00 % [ok] and U_cp01 99.34 % &gt;= 90.00 % [ok] and U_cp99 107.54 % &lt;= 110.00 % [ok] and U_max 108.76 % &lt;= 115.00 % [ok] )</t>
  </si>
  <si>
    <t>ok (U_min 99.77 % &gt;= 85.00 % [ok] and U_cp01 99.90 % &gt;= 90.00 % [ok] and U_cp99 107.18 % &lt;= 110.00 % [ok] and U_max 108.64 % &lt;= 115.00 % [ok] )</t>
  </si>
  <si>
    <t>ok (U_min 97.75 % &gt;= 85.00 % [ok] and U_cp01 97.95 % &gt;= 90.00 % [ok] and U_cp99 104.11 % &lt;= 110.00 % [ok] and U_max 104.26 % &lt;= 115.00 % [ok] )</t>
  </si>
  <si>
    <t>ok (U_min 95.61 % &gt;= 85.00 % [ok] and U_cp01 100.24 % &gt;= 90.00 % [ok] and U_cp99 103.49 % &lt;= 110.00 % [ok] and U_max 103.65 % &lt;= 115.00 % [ok] )</t>
  </si>
  <si>
    <t>ok (U_min 100.21 % &gt;= 85.00 % [ok] and U_cp01 100.75 % &gt;= 90.00 % [ok] and U_cp99 105.03 % &lt;= 110.00 % [ok] and U_max 105.66 % &lt;= 115.00 % [ok] )</t>
  </si>
  <si>
    <t>ok (U_min 100.65 % &gt;= 85.00 % [ok] and U_cp01 100.79 % &gt;= 90.00 % [ok] and U_cp99 103.50 % &lt;= 110.00 % [ok] and U_max 103.70 % &lt;= 115.00 % [ok] )</t>
  </si>
  <si>
    <t>ok (U_min 96.45 % &gt;= 85.00 % [ok] and U_cp01 97.44 % &gt;= 90.00 % [ok] and U_cp99 105.38 % &lt;= 110.00 % [ok] and U_max 105.78 % &lt;= 115.00 % [ok] )</t>
  </si>
  <si>
    <t>ok (U_min 96.49 % &gt;= 85.00 % [ok] and U_cp01 97.20 % &gt;= 90.00 % [ok] and U_cp99 105.83 % &lt;= 110.00 % [ok] and U_max 106.08 % &lt;= 115.00 % [ok] )</t>
  </si>
  <si>
    <t>ok (U_min 97.25 % &gt;= 85.00 % [ok] and U_cp01 97.85 % &gt;= 90.00 % [ok] and U_cp99 107.06 % &lt;= 110.00 % [ok] and U_max 107.41 % &lt;= 115.00 % [ok] )</t>
  </si>
  <si>
    <t>ok (U_min 97.13 % &gt;= 85.00 % [ok] and U_cp01 97.73 % &gt;= 90.00 % [ok] and U_cp99 106.94 % &lt;= 110.00 % [ok] and U_max 107.28 % &lt;= 115.00 % [ok] )</t>
  </si>
  <si>
    <t>ok (U_min 90.69 % &gt;= 85.00 % [ok] and U_cp01 97.04 % &gt;= 90.00 % [ok] and U_cp99 104.44 % &lt;= 110.00 % [ok] and U_max 104.72 % &lt;= 115.00 % [ok] )</t>
  </si>
  <si>
    <t>ok (U_min 92.10 % &gt;= 85.00 % [ok] and U_cp01 97.14 % &gt;= 90.00 % [ok] and U_cp99 104.56 % &lt;= 110.00 % [ok] and U_max 104.82 % &lt;= 115.00 % [ok] )</t>
  </si>
  <si>
    <t>ok (U_min 93.84 % &gt;= 85.00 % [ok] and U_cp01 94.20 % &gt;= 90.00 % [ok] and U_cp99 101.28 % &lt;= 110.00 % [ok] and U_max 101.48 % &lt;= 115.00 % [ok] )</t>
  </si>
  <si>
    <t>ok (U_min 93.86 % &gt;= 85.00 % [ok] and U_cp01 94.28 % &gt;= 90.00 % [ok] and U_cp99 101.28 % &lt;= 110.00 % [ok] and U_max 101.48 % &lt;= 115.00 % [ok] )</t>
  </si>
  <si>
    <t>ok (U_min 98.28 % &gt;= 85.00 % [ok] and U_cp01 99.60 % &gt;= 90.00 % [ok] and U_cp99 104.95 % &lt;= 110.00 % [ok] and U_max 106.87 % &lt;= 115.00 % [ok] )</t>
  </si>
  <si>
    <t>ok (U_min 99.13 % &gt;= 85.00 % [ok] and U_cp01 100.20 % &gt;= 90.00 % [ok] and U_cp99 105.14 % &lt;= 110.00 % [ok] and U_max 107.16 % &lt;= 115.00 % [ok] )</t>
  </si>
  <si>
    <t>ok (U_min 100.20 % &gt;= 85.00 % [ok] and U_cp01 100.45 % &gt;= 90.00 % [ok] and U_cp99 103.79 % &lt;= 110.00 % [ok] and U_max 104.02 % &lt;= 115.00 % [ok] )</t>
  </si>
  <si>
    <t>ok (U_min 98.92 % &gt;= 85.00 % [ok] and U_cp01 100.41 % &gt;= 90.00 % [ok] and U_cp99 103.75 % &lt;= 110.00 % [ok] and U_max 103.97 % &lt;= 115.00 % [ok] )</t>
  </si>
  <si>
    <t>ok (U_min 102.23 % &gt;= 85.00 % [ok] and U_cp01 102.62 % &gt;= 90.00 % [ok] and U_cp99 107.01 % &lt;= 110.00 % [ok] and U_max 107.27 % &lt;= 115.00 % [ok] )</t>
  </si>
  <si>
    <t>ok (U_min 97.68 % &gt;= 85.00 % [ok] and U_cp01 98.04 % &gt;= 90.00 % [ok] and U_cp99 104.50 % &lt;= 110.00 % [ok] and U_max 104.66 % &lt;= 115.00 % [ok] )</t>
  </si>
  <si>
    <t>ok (U_min 96.66 % &gt;= 85.00 % [ok] and U_cp01 97.11 % &gt;= 90.00 % [ok] and U_cp99 104.48 % &lt;= 110.00 % [ok] and U_max 104.64 % &lt;= 115.00 % [ok] )</t>
  </si>
  <si>
    <t>ok (U_min 99.92 % &gt;= 85.00 % [ok] and U_cp01 100.07 % &gt;= 90.00 % [ok] and U_cp99 105.79 % &lt;= 110.00 % [ok] and U_max 106.22 % &lt;= 115.00 % [ok] )</t>
  </si>
  <si>
    <t>ok (U_min 99.38 % &gt;= 85.00 % [ok] and U_cp01 99.91 % &gt;= 90.00 % [ok] and U_cp99 105.81 % &lt;= 110.00 % [ok] and U_max 106.23 % &lt;= 115.00 % [ok] )</t>
  </si>
  <si>
    <t>ok (U_min 101.16 % &gt;= 85.00 % [ok] and U_cp01 101.34 % &gt;= 90.00 % [ok] and U_cp99 104.07 % &lt;= 110.00 % [ok] and U_max 104.19 % &lt;= 115.00 % [ok] )</t>
  </si>
  <si>
    <t>ok (U_min 101.09 % &gt;= 85.00 % [ok] and U_cp01 101.28 % &gt;= 90.00 % [ok] and U_cp99 104.03 % &lt;= 110.00 % [ok] and U_max 104.17 % &lt;= 115.00 % [ok] )</t>
  </si>
  <si>
    <t>ok (U_min 100.14 % &gt;= 85.00 % [ok] and U_cp01 100.15 % &gt;= 90.00 % [ok] and U_cp99 102.03 % &lt;= 110.00 % [ok] and U_max 102.17 % &lt;= 115.00 % [ok] )</t>
  </si>
  <si>
    <t>ok (U_min 91.17 % &gt;= 85.00 % [ok] and U_cp01 99.97 % &gt;= 90.00 % [ok] and U_cp99 103.27 % &lt;= 110.00 % [ok] and U_max 103.77 % &lt;= 115.00 % [ok] )</t>
  </si>
  <si>
    <t>ok (U_min 90.94 % &gt;= 85.00 % [ok] and U_cp01 99.98 % &gt;= 90.00 % [ok] and U_cp99 103.28 % &lt;= 110.00 % [ok] and U_max 103.61 % &lt;= 115.00 % [ok] )</t>
  </si>
  <si>
    <t>ok (U_min 94.03 % &gt;= 85.00 % [ok] and U_cp01 94.32 % &gt;= 90.00 % [ok] and U_cp99 97.05 % &lt;= 110.00 % [ok] and U_max 97.18 % &lt;= 115.00 % [ok] )</t>
  </si>
  <si>
    <t>ok (U_min 91.93 % &gt;= 85.00 % [ok] and U_cp01 94.28 % &gt;= 90.00 % [ok] and U_cp99 96.89 % &lt;= 110.00 % [ok] and U_max 97.08 % &lt;= 115.00 % [ok] )</t>
  </si>
  <si>
    <t>ok (U_min 98.14 % &gt;= 85.00 % [ok] and U_cp01 98.88 % &gt;= 90.00 % [ok] and U_cp99 103.83 % &lt;= 110.00 % [ok] and U_max 105.54 % &lt;= 115.00 % [ok] )</t>
  </si>
  <si>
    <t>ok (U_min 98.09 % &gt;= 85.00 % [ok] and U_cp01 98.82 % &gt;= 90.00 % [ok] and U_cp99 103.79 % &lt;= 110.00 % [ok] and U_max 105.50 % &lt;= 115.00 % [ok] )</t>
  </si>
  <si>
    <t>ok (U_min 98.78 % &gt;= 85.00 % [ok] and U_cp01 98.99 % &gt;= 90.00 % [ok] and U_cp99 102.92 % &lt;= 110.00 % [ok] and U_max 103.09 % &lt;= 115.00 % [ok] )</t>
  </si>
  <si>
    <t>ok (U_min 97.58 % &gt;= 85.00 % [ok] and U_cp01 99.01 % &gt;= 90.00 % [ok] and U_cp99 105.19 % &lt;= 110.00 % [ok] and U_max 105.61 % &lt;= 115.00 % [ok] )</t>
  </si>
  <si>
    <t>ok (U_min 100.02 % &gt;= 85.00 % [ok] and U_cp01 100.25 % &gt;= 90.00 % [ok] and U_cp99 103.13 % &lt;= 110.00 % [ok] and U_max 103.46 % &lt;= 115.00 % [ok] )</t>
  </si>
  <si>
    <t>ok (U_min 98.99 % &gt;= 85.00 % [ok] and U_cp01 99.12 % &gt;= 90.00 % [ok] and U_cp99 105.57 % &lt;= 110.00 % [ok] and U_max 105.78 % &lt;= 115.00 % [ok] )</t>
  </si>
  <si>
    <t>ok (U_min 100.77 % &gt;= 85.00 % [ok] and U_cp01 100.96 % &gt;= 90.00 % [ok] and U_cp99 103.98 % &lt;= 110.00 % [ok] and U_max 104.12 % &lt;= 115.00 % [ok] )</t>
  </si>
  <si>
    <t>ok (U_min 99.82 % &gt;= 85.00 % [ok] and U_cp01 100.29 % &gt;= 90.00 % [ok] and U_cp99 103.96 % &lt;= 110.00 % [ok] and U_max 104.11 % &lt;= 115.00 % [ok] )</t>
  </si>
  <si>
    <t>ok (Plt_cp95 0.68 &lt;= 1.00)</t>
  </si>
  <si>
    <t>ok (Plt_cp95 0.59 &lt;= 1.00)</t>
  </si>
  <si>
    <t>ok (Plt_cp95 0.91 &lt;= 1.00)</t>
  </si>
  <si>
    <t>ok (Plt_cp95 0.56 &lt;= 1.00)</t>
  </si>
  <si>
    <t>ok (Plt_cp95 1.00 &lt;= 1.00)</t>
  </si>
  <si>
    <t>ok (Plt_cp95 0.95 &lt;= 1.00)</t>
  </si>
  <si>
    <t>ok (Plt_cp95 0.76 &lt;= 1.00)</t>
  </si>
  <si>
    <t>fail (Plt_cp95 1.96 &gt; 1.00 - 45 weeks)</t>
  </si>
  <si>
    <t>fail (Plt_cp95 1.97 &gt; 1.00 - 42 weeks)</t>
  </si>
  <si>
    <t>fail (Plt_cp95 4.22 &gt; 1.00 - 41 weeks)</t>
  </si>
  <si>
    <t>ok (Plt_cp95 0.47 &lt;= 1.00)</t>
  </si>
  <si>
    <t>fail (Plt_cp95 1.25 &gt; 1.00 - 1 week)</t>
  </si>
  <si>
    <t>fail (Plt_cp95 1.20 &gt; 1.00 - 1 week)</t>
  </si>
  <si>
    <t>ok (Plt_cp95 0.51 &lt;= 1.00)</t>
  </si>
  <si>
    <t>ok (Plt_cp95 0.50 &lt;= 1.00)</t>
  </si>
  <si>
    <t>ok (Plt_cp95 0.87 &lt;= 1.00)</t>
  </si>
  <si>
    <t>ok (Plt_cp95 0.55 &lt;= 1.00)</t>
  </si>
  <si>
    <t>ok ( H2_cp95 0.04 % &lt;= 1.90 %)</t>
  </si>
  <si>
    <t>ok ( H2_cp95 0.05 % &lt;= 1.9.00 %)</t>
  </si>
  <si>
    <t>ok ( H2_cp95 0.10 % &lt;= 2.00 %)</t>
  </si>
  <si>
    <t>ok ( H2_cp95 0.13 % &lt;= 2.00 %)</t>
  </si>
  <si>
    <t>ok ( H3_cp95 0.51 % &lt;= 5.00 %)</t>
  </si>
  <si>
    <t>ok ( H3_cp95 0.54 % &lt;= 5.00 %)</t>
  </si>
  <si>
    <t>ok ( H3_cp95 0.53 % &lt;= 5.00 %)</t>
  </si>
  <si>
    <t>ok ( H3_cp95 0.37 % &lt;= 3.00 %)</t>
  </si>
  <si>
    <t>ok ( H3_cp95 0.50 % &lt;= 5.00 %)</t>
  </si>
  <si>
    <t>ok ( H3_cp95 0.49 % &lt;= 5.00 %)</t>
  </si>
  <si>
    <t>ok ( H4_cp95 0.15 % &lt;= 1.00 %)</t>
  </si>
  <si>
    <t>ok ( H5_cp95 1.66 % &lt;= 6.00 %)</t>
  </si>
  <si>
    <t>ok ( H5_cp95 1.65 % &lt;= 6.00 %)</t>
  </si>
  <si>
    <t>ok ( H5_cp95 2.99 % &lt;= 6.00 %)</t>
  </si>
  <si>
    <t>ok ( H5_cp95 3.32 % &lt;= 6.00 %)</t>
  </si>
  <si>
    <t>ok ( H5_cp95 2.60 % &lt;= 6.00 %)</t>
  </si>
  <si>
    <t>ok ( H5_cp95 2.63 % &lt;= 6.00 %)</t>
  </si>
  <si>
    <t>ok ( H5_cp95 3.34 % &lt;= 6.00 %)</t>
  </si>
  <si>
    <t>ok ( H5_cp95 1.68 % &lt;= 6.00 %)</t>
  </si>
  <si>
    <t>ok ( H5_cp95 2.00 % &lt;= 6.00 %)</t>
  </si>
  <si>
    <t>ok ( H5_cp95 1.99 % &lt;= 6.00 %)</t>
  </si>
  <si>
    <t>ok ( H5_cp95 1.82 % &lt;= 6.00 %)</t>
  </si>
  <si>
    <t>ok ( H5_cp95 2.36 % &lt;= 6.00 %)</t>
  </si>
  <si>
    <t>ok ( H5_cp95 1.58 % &lt;= 6.00 %)</t>
  </si>
  <si>
    <t>ok ( H5_cp95 1.74 % &lt;= 6.00 %)</t>
  </si>
  <si>
    <t>ok ( H5_cp95 2.08 % &lt;= 6.00 %)</t>
  </si>
  <si>
    <t>ok ( H5_cp95 2.07 % &lt;= 6.00 %)</t>
  </si>
  <si>
    <t>ok ( H5_cp95 2.25 % &lt;= 6.00 %)</t>
  </si>
  <si>
    <t>ok ( H5_cp95 2.27 % &lt;= 6.00 %)</t>
  </si>
  <si>
    <t>ok ( H5_cp95 2.12 % &lt;= 6.00 %)</t>
  </si>
  <si>
    <t>ok ( H5_cp95 1.50 % &lt;= 5.00 %)</t>
  </si>
  <si>
    <t>ok ( H5_cp95 1.52 % &lt;= 5.00 %)</t>
  </si>
  <si>
    <t>ok ( H5_cp95 1.35 % &lt;= 6.00 %)</t>
  </si>
  <si>
    <t>ok ( H5_cp95 2.68 % &lt;= 6.00 %)</t>
  </si>
  <si>
    <t>ok ( H5_cp95 1.81 % &lt;= 6.00 %)</t>
  </si>
  <si>
    <t>ok ( H5_cp95 2.41 % &lt;= 6.00 %)</t>
  </si>
  <si>
    <t>ok ( H5_cp95 1.62 % &lt;= 6.00 %)</t>
  </si>
  <si>
    <t>ok ( H5_cp95 1.61 % &lt;= 6.00 %)</t>
  </si>
  <si>
    <t>ok ( H5_cp95 1.59 % &lt;= 6.00 %)</t>
  </si>
  <si>
    <t>ok ( H5_cp95 1.54 % &lt;= 6.00 %)</t>
  </si>
  <si>
    <t>ok ( H5_cp95 1.55 % &lt;= 6.00 %)</t>
  </si>
  <si>
    <t>ok ( H5_cp95 1.47 % &lt;= 6.00 %)</t>
  </si>
  <si>
    <t>ok ( H5_cp95 1.87 % &lt;= 6.00 %)</t>
  </si>
  <si>
    <t>ok ( H5_cp95 1.67 % &lt;= 6.00 %)</t>
  </si>
  <si>
    <t>ok ( H5_cp95 1.88 % &lt;= 6.00 %)</t>
  </si>
  <si>
    <t>ok ( H5_cp95 1.30 % &lt;= 6.00 %)</t>
  </si>
  <si>
    <t>ok ( H5_cp95 1.94 % &lt;= 6.00 %)</t>
  </si>
  <si>
    <t>ok ( H5_cp95 2.09 % &lt;= 6.00 %)</t>
  </si>
  <si>
    <t>ok ( H6_cp95 0.13 % &lt;= 0.50 %)</t>
  </si>
  <si>
    <t>ok ( H6_cp95 0.16 % &lt;= 0.50 %)</t>
  </si>
  <si>
    <t>ok ( H7_cp95 1.29 % &lt;= 5.00 %)</t>
  </si>
  <si>
    <t>ok ( H7_cp95 1.09 % &lt;= 5.00 %)</t>
  </si>
  <si>
    <t>ok ( H7_cp95 0.86 % &lt;= 5.00 %)</t>
  </si>
  <si>
    <t>ok ( H7_cp95 1.04 % &lt;= 5.00 %)</t>
  </si>
  <si>
    <t>ok ( H7_cp95 1.06 % &lt;= 5.00 %)</t>
  </si>
  <si>
    <t>ok ( H7_cp95 2.11 % &lt;= 5.00 %)</t>
  </si>
  <si>
    <t>ok ( H7_cp95 2.09 % &lt;= 5.00 %)</t>
  </si>
  <si>
    <t>ok ( H7_cp95 1.64 % &lt;= 5.00 %)</t>
  </si>
  <si>
    <t>ok ( H7_cp95 1.63 % &lt;= 5.00 %)</t>
  </si>
  <si>
    <t>ok ( H7_cp95 1.05 % &lt;= 5.00 %)</t>
  </si>
  <si>
    <t>ok ( H7_cp95 1.03 % &lt;= 5.00 %)</t>
  </si>
  <si>
    <t>ok ( H7_cp95 1.20 % &lt;= 5.00 %)</t>
  </si>
  <si>
    <t>ok ( H7_cp95 0.97 % &lt;= 4.00 %)</t>
  </si>
  <si>
    <t>ok ( H7_cp95 1.02 % &lt;= 4.00 %)</t>
  </si>
  <si>
    <t>ok ( H7_cp95 1.85 % &lt;= 5.00 %)</t>
  </si>
  <si>
    <t>ok ( H7_cp95 1.86 % &lt;= 5.00 %)</t>
  </si>
  <si>
    <t>ok ( H7_cp95 1.89 % &lt;= 5.00 %)</t>
  </si>
  <si>
    <t>ok ( H7_cp95 0.93 % &lt;= 5.00 %)</t>
  </si>
  <si>
    <t>ok ( H7_cp95 1.31 % &lt;= 5.00 %)</t>
  </si>
  <si>
    <t>ok ( H7_cp95 1.53 % &lt;= 5.00 %)</t>
  </si>
  <si>
    <t>ok ( H7_cp95 1.32 % &lt;= 5.00 %)</t>
  </si>
  <si>
    <t>ok ( H7_cp95 1.23 % &lt;= 5.00 %)</t>
  </si>
  <si>
    <t>ok ( H7_cp95 1.47 % &lt;= 5.00 %)</t>
  </si>
  <si>
    <t>ok ( H7_cp95 1.60 % &lt;= 5.00 %)</t>
  </si>
  <si>
    <t>ok ( H7_cp95 0.96 % &lt;= 5.00 %)</t>
  </si>
  <si>
    <t>ok ( H7_cp95 1.24 % &lt;= 5.00 %)</t>
  </si>
  <si>
    <t>ok ( H7_cp95 1.69 % &lt;= 5.00 %)</t>
  </si>
  <si>
    <t>ok ( H7_cp95 1.71 % &lt;= 5.00 %)</t>
  </si>
  <si>
    <t>ok ( H8_cp95 0.11 % &lt;= 0.50 %)</t>
  </si>
  <si>
    <t>ok ( H9_cp95 0.08 % &lt;= 1.50 %)</t>
  </si>
  <si>
    <t>ok ( H9_cp95 0.03 % &lt;= 1.50 %)</t>
  </si>
  <si>
    <t>ok ( H9_cp95 0.19 % &lt;= 1.50 %)</t>
  </si>
  <si>
    <t>ok ( H9_cp95 0.04 % &lt;= 1.30 %)</t>
  </si>
  <si>
    <t>ok ( H9_cp95 0.13 % &lt;= 1.50 %)</t>
  </si>
  <si>
    <t>ok ( H9_cp95 0.23 % &lt;= 1.50 %)</t>
  </si>
  <si>
    <t>ok ( H9_cp95 0.15 % &lt;= 1.50 %)</t>
  </si>
  <si>
    <t>ok ( H10_cp95 0.10 % &lt;= 0.50 %)</t>
  </si>
  <si>
    <t>ok ( H10_cp95 0.12 % &lt;= 0.50 %)</t>
  </si>
  <si>
    <t>ok ( H11_cp95 0.65 % &lt;= 3.50 %)</t>
  </si>
  <si>
    <t>ok ( H11_cp95 0.66 % &lt;= 3.50 %)</t>
  </si>
  <si>
    <t>ok ( H11_cp95 0.15 % &lt;= 3.50 %)</t>
  </si>
  <si>
    <t>ok ( H11_cp95 0.44 % &lt;= 3.50 %)</t>
  </si>
  <si>
    <t>ok ( H11_cp95 0.37 % &lt;= 3.50 %)</t>
  </si>
  <si>
    <t>ok ( H11_cp95 0.36 % &lt;= 3.50 %)</t>
  </si>
  <si>
    <t>ok ( H11_cp95 0.32 % &lt;= 3.50 %)</t>
  </si>
  <si>
    <t>ok ( H11_cp95 0.21 % &lt;= 3.00 %)</t>
  </si>
  <si>
    <t>ok ( H11_cp95 0.20 % &lt;= 3.00 %)</t>
  </si>
  <si>
    <t>ok ( H11_cp95 0.33 % &lt;= 3.50 %)</t>
  </si>
  <si>
    <t>ok ( H11_cp95 0.40 % &lt;= 3.50 %)</t>
  </si>
  <si>
    <t>ok ( H11_cp95 0.93 % &lt;= 3.50 %)</t>
  </si>
  <si>
    <t>ok ( H11_cp95 0.34 % &lt;= 3.50 %)</t>
  </si>
  <si>
    <t>ok ( H12_cp95 0.03 % &lt;= 0.50 %)</t>
  </si>
  <si>
    <t>ok ( H12_cp95 0.06 % &lt;= 0.50 %)</t>
  </si>
  <si>
    <t>ok ( H13_cp95 0.80 % &lt;= 3.00 %)</t>
  </si>
  <si>
    <t>ok ( H13_cp95 0.81 % &lt;= 3.00 %)</t>
  </si>
  <si>
    <t>ok ( H13_cp95 0.21 % &lt;= 3.00 %)</t>
  </si>
  <si>
    <t>ok ( H13_cp95 0.19 % &lt;= 3.00 %)</t>
  </si>
  <si>
    <t>ok ( H13_cp95 0.35 % &lt;= 3.00 %)</t>
  </si>
  <si>
    <t>ok ( H13_cp95 0.44 % &lt;= 3.00 %)</t>
  </si>
  <si>
    <t>ok ( H13_cp95 0.36 % &lt;= 3.00 %)</t>
  </si>
  <si>
    <t>ok ( H13_cp95 0.15 % &lt;= 2.50 %)</t>
  </si>
  <si>
    <t>ok ( H13_cp95 0.34 % &lt;= 3.00 %)</t>
  </si>
  <si>
    <t>ok ( H13_cp95 0.16 % &lt;= 3.00 %)</t>
  </si>
  <si>
    <t>ok ( H13_cp95 0.15 % &lt;= 3.00 %)</t>
  </si>
  <si>
    <t>ok ( H13_cp95 0.87 % &lt;= 3.00 %)</t>
  </si>
  <si>
    <t>ok ( H13_cp95 0.86 % &lt;= 3.00 %)</t>
  </si>
  <si>
    <t>ok ( H13_cp95 0.14 % &lt;= 3.00 %)</t>
  </si>
  <si>
    <t>ok ( H14_cp95 0.05 % &lt;= 0.50 %)</t>
  </si>
  <si>
    <t>ok ( H15_cp95 0.16 % &lt;= 0.50 %)</t>
  </si>
  <si>
    <t>ok ( H15_cp95 0.15 % &lt;= 0.50 %)</t>
  </si>
  <si>
    <t>ok ( H15_cp95 0.18 % &lt;= 0.50 %)</t>
  </si>
  <si>
    <t>ok ( H16_cp95 0.04 % &lt;= 0.50 %)</t>
  </si>
  <si>
    <t>ok ( H16_cp95 0.07 % &lt;= 0.50 %)</t>
  </si>
  <si>
    <t>ok ( H17_cp95 0.36 % &lt;= 2.00 %)</t>
  </si>
  <si>
    <t>ok ( H17_cp95 0.35 % &lt;= 2.00 %)</t>
  </si>
  <si>
    <t>ok ( H17_cp95 0.12 % &lt;= 2.00 %)</t>
  </si>
  <si>
    <t>ok ( H17_cp95 0.23 % &lt;= 2.00 %)</t>
  </si>
  <si>
    <t>ok ( H17_cp95 0.26 % &lt;= 2.00 %)</t>
  </si>
  <si>
    <t>ok ( H17_cp95 0.25 % &lt;= 2.00 %)</t>
  </si>
  <si>
    <t>ok ( H17_cp95 0.06 % &lt;= 2.00 %)</t>
  </si>
  <si>
    <t>ok ( H17_cp95 0.31 % &lt;= 2.00 %)</t>
  </si>
  <si>
    <t>ok ( H17_cp95 0.07 % &lt;= 2.00 %)</t>
  </si>
  <si>
    <t>ok ( H17_cp95 0.17 % &lt;= 2.00 %)</t>
  </si>
  <si>
    <t>ok ( H18_cp95 0.08 % &lt;= 0.50 %)</t>
  </si>
  <si>
    <t>ok ( H19_cp95 0.19 % &lt;= 1.50 %)</t>
  </si>
  <si>
    <t>ok ( H19_cp95 0.13 % &lt;= 1.50 %)</t>
  </si>
  <si>
    <t>ok ( H19_cp95 0.16 % &lt;= 1.50 %)</t>
  </si>
  <si>
    <t>ok ( H19_cp95 0.25 % &lt;= 1.50 %)</t>
  </si>
  <si>
    <t>ok ( H19_cp95 0.26 % &lt;= 1.50 %)</t>
  </si>
  <si>
    <t>ok ( H19_cp95 0.15 % &lt;= 1.50 %)</t>
  </si>
  <si>
    <t>ok ( H21_cp95 0.11 % &lt;= 0.50 %)</t>
  </si>
  <si>
    <t>ok ( H21_cp95 0.10 % &lt;= 0.50 %)</t>
  </si>
  <si>
    <t>ok ( H21_cp95 0.13 % &lt;= 0.50 %)</t>
  </si>
  <si>
    <t>ok ( H21_cp95 0.12 % &lt;= 0.50 %)</t>
  </si>
  <si>
    <t>ok ( H23_cp95 0.20 % &lt;= 1.50 %)</t>
  </si>
  <si>
    <t>ok ( H23_cp95 0.05 % &lt;= 1.50 %)</t>
  </si>
  <si>
    <t>ok ( H23_cp95 0.11 % &lt;= 1.50 %)</t>
  </si>
  <si>
    <t>ok ( H23_cp95 0.17 % &lt;= 1.50 %)</t>
  </si>
  <si>
    <t>ok ( H25_cp95 0.13 % &lt;= 1.50 %)</t>
  </si>
  <si>
    <t>ok ( H25_cp95 0.12 % &lt;= 1.50 %)</t>
  </si>
  <si>
    <t>ok ( H25_cp95 0.14 % &lt;= 1.50 %)</t>
  </si>
  <si>
    <t>ok (THD_cp95 2.14 % &lt;= 8.00 %)</t>
  </si>
  <si>
    <t>ok (THD_cp95 2.15 % &lt;= 8.00 %)</t>
  </si>
  <si>
    <t>ok (THD_cp95 3.06 % &lt;= 8.00 %)</t>
  </si>
  <si>
    <t>ok (THD_cp95 3.37 % &lt;= 8.00 %)</t>
  </si>
  <si>
    <t>ok (THD_cp95 2.66 % &lt;= 8.00 %)</t>
  </si>
  <si>
    <t>ok (THD_cp95 2.68 % &lt;= 8.00 %)</t>
  </si>
  <si>
    <t>ok (THD_cp95 3.98 % &lt;= 8.00 %)</t>
  </si>
  <si>
    <t>ok (THD_cp95 3.97 % &lt;= 8.00 %)</t>
  </si>
  <si>
    <t>ok (THD_cp95 2.19 % &lt;= 8.00 %)</t>
  </si>
  <si>
    <t>ok (THD_cp95 2.60 % &lt;= 8.00 %)</t>
  </si>
  <si>
    <t>ok (THD_cp95 2.43 % &lt;= 8.00 %)</t>
  </si>
  <si>
    <t>ok (THD_cp95 2.00 % &lt;= 8.00 %)</t>
  </si>
  <si>
    <t>ok (THD_cp95 2.01 % &lt;= 8.00 %)</t>
  </si>
  <si>
    <t>ok (THD_cp95 2.41 % &lt;= 8.00 %)</t>
  </si>
  <si>
    <t>ok (THD_cp95 1.87 % &lt;= 8.00 %)</t>
  </si>
  <si>
    <t>ok (THD_cp95 1.93 % &lt;= 8.00 %)</t>
  </si>
  <si>
    <t>ok (THD_cp95 1.96 % &lt;= 8.00 %)</t>
  </si>
  <si>
    <t>ok (THD_cp95 2.17 % &lt;= 8.00 %)</t>
  </si>
  <si>
    <t>ok (THD_cp95 2.16 % &lt;= 8.00 %)</t>
  </si>
  <si>
    <t>ok (THD_cp95 2.30 % &lt;= 8.00 %)</t>
  </si>
  <si>
    <t>ok (THD_cp95 2.32 % &lt;= 8.00 %)</t>
  </si>
  <si>
    <t>ok (THD_cp95 2.33 % &lt;= 8.00 %)</t>
  </si>
  <si>
    <t>ok (THD_cp95 2.34 % &lt;= 8.00 %)</t>
  </si>
  <si>
    <t>ok (THD_cp95 2.02 % &lt;= 8.00 %)</t>
  </si>
  <si>
    <t>ok (THD_cp95 1.58 % &lt;= 8.00 %)</t>
  </si>
  <si>
    <t>ok (THD_cp95 2.79 % &lt;= 8.00 %)</t>
  </si>
  <si>
    <t>ok (THD_cp95 2.90 % &lt;= 8.00 %)</t>
  </si>
  <si>
    <t>ok (THD_cp95 2.08 % &lt;= 8.00 %)</t>
  </si>
  <si>
    <t>ok (THD_cp95 2.24 % &lt;= 8.00 %)</t>
  </si>
  <si>
    <t>ok (THD_cp95 2.48 % &lt;= 8.00 %)</t>
  </si>
  <si>
    <t>ok (THD_cp95 1.83 % &lt;= 8.00 %)</t>
  </si>
  <si>
    <t>ok (THD_cp95 1.82 % &lt;= 8.00 %)</t>
  </si>
  <si>
    <t>ok (THD_cp95 1.78 % &lt;= 8.00 %)</t>
  </si>
  <si>
    <t>ok (THD_cp95 2.27 % &lt;= 8.00 %)</t>
  </si>
  <si>
    <t>ok (THD_cp95 1.98 % &lt;= 8.00 %)</t>
  </si>
  <si>
    <t>ok (THD_cp95 2.05 % &lt;= 8.00 %)</t>
  </si>
  <si>
    <t>ok (THD_cp95 2.06 % &lt;= 8.00 %)</t>
  </si>
  <si>
    <t>ok (THD_cp95 2.73 % &lt;= 8.00 %)</t>
  </si>
  <si>
    <t>ok (Unbalance_cp95 0.69 % &lt;= 2.00 %)</t>
  </si>
  <si>
    <t>ok (Unbalance_cp95 0.67 % &lt;= 2.00 %)</t>
  </si>
  <si>
    <t>ok (Unbalance_cp95 0.48 % &lt;= 2.00 %)</t>
  </si>
  <si>
    <t>ok (Unbalance_cp95 0.70 % &lt;= 2.00 %)</t>
  </si>
  <si>
    <t>ok (Unbalance_cp95 0.64 % &lt;= 2.00 %)</t>
  </si>
  <si>
    <t>ok (Unbalance_cp95 0.72 % &lt;= 2.00 %)</t>
  </si>
  <si>
    <t>ok (Unbalance_cp95 0.71 % &lt;= 2.00 %)</t>
  </si>
  <si>
    <t>ok (Unbalance_cp95 0.68 % &lt;= 2.00 %)</t>
  </si>
  <si>
    <t>ok (Unbalance_cp95 0.43 % &lt;= 2.00 %)</t>
  </si>
  <si>
    <t>ok (Unbalance_cp95 0.40 % &lt;= 2.00 %)</t>
  </si>
  <si>
    <t>ok (Unbalance_cp95 0.78 % &lt;= 2.00 %)</t>
  </si>
  <si>
    <t>ok (Unbalance_cp95 0.66 % &lt;= 2.00 %)</t>
  </si>
  <si>
    <t>ok (Unbalance_cp95 0.63 % &lt;= 2.00 %)</t>
  </si>
  <si>
    <t>ok (Unbalance_cp95 0.50 % &lt;= 2.00 %)</t>
  </si>
  <si>
    <t>ok (Unbalance_cp95 0.52 % &lt;= 2.00 %)</t>
  </si>
  <si>
    <t>IF_AFUMATI_20kV_s_A</t>
  </si>
  <si>
    <t>IF_AFUMATI_20kV_s_G</t>
  </si>
  <si>
    <t>IF_AFUMATI_20kV_s_R</t>
  </si>
  <si>
    <t>IF_AFUMATI_20kV_s_V</t>
  </si>
  <si>
    <t>IF_ARCUDA_20kV_s_R</t>
  </si>
  <si>
    <t>IF_ARCUDA_20kV_s_V</t>
  </si>
  <si>
    <t>IF_BUFTEA _20kV_s_R</t>
  </si>
  <si>
    <t>IF_BUFTEA _20kV_s_V</t>
  </si>
  <si>
    <t>IF_CACIULATI_20kV_s_R</t>
  </si>
  <si>
    <t>IF_CACIULATI_20kV_s_V</t>
  </si>
  <si>
    <t>IF_CHITILA_20kV_s_1</t>
  </si>
  <si>
    <t>IF_CHITILA_20kV_s_2</t>
  </si>
  <si>
    <t>IF_COPACENI_20kV_s_R</t>
  </si>
  <si>
    <t>IF_COPACENI_20kV_s_V</t>
  </si>
  <si>
    <t>IF_DRAGOMIRESTI_20kV_s_1</t>
  </si>
  <si>
    <t>IF_DRAGOMIRESTI_20kV_s_2</t>
  </si>
  <si>
    <t>IF_GLINA_20kV_s_R</t>
  </si>
  <si>
    <t>IF_GLINA_20kV_s_V</t>
  </si>
  <si>
    <t>IF_IFA_20kV_s_1</t>
  </si>
  <si>
    <t>IF_IFA_20kV_s_2</t>
  </si>
  <si>
    <t>IF_MIHAILESTI_20kV_s_1</t>
  </si>
  <si>
    <t>IF_MIHAILESTI_20kV_s_2</t>
  </si>
  <si>
    <t>IF_OTOPENI_20kV_s_1</t>
  </si>
  <si>
    <t>IF_OTOPENI_20kV_s_2</t>
  </si>
  <si>
    <t>IF_POPESTI_20kV_s_1</t>
  </si>
  <si>
    <t>IF_POPESTI_20kV_s_2</t>
  </si>
  <si>
    <t>IF_TANCABESTI_20kV_s_1</t>
  </si>
  <si>
    <t>IF_TANCABESTI_20kV_s_2</t>
  </si>
  <si>
    <t>IF_TRANSILVANIA_20kV_s_1</t>
  </si>
  <si>
    <t>IF_TRANSILVANIA_20kV_s_2</t>
  </si>
  <si>
    <t>ok (U_min 103.24 % &gt;= 85.00 % [ok] and U_cp01 103.39 % &gt;= 90.00 % [ok] and U_cp99 106.92 % &lt;= 110.00 % [ok] and U_max 107.47 % &lt;= 115.00 % [ok] )</t>
  </si>
  <si>
    <t>ok (U_min 102.94 % &gt;= 85.00 % [ok] and U_cp01 103.22 % &gt;= 90.00 % [ok] and U_cp99 106.91 % &lt;= 110.00 % [ok] and U_max 107.46 % &lt;= 115.00 % [ok] )</t>
  </si>
  <si>
    <t>ok (U_min 92.34 % &gt;= 85.00 % [ok] and U_cp01 94.72 % &gt;= 90.00 % [ok] and U_cp99 97.51 % &lt;= 110.00 % [ok] and U_max 97.72 % &lt;= 115.00 % [ok] )</t>
  </si>
  <si>
    <t>ok (U_min 93.31 % &gt;= 85.00 % [ok] and U_cp01 94.66 % &gt;= 90.00 % [ok] and U_cp99 97.45 % &lt;= 110.00 % [ok] and U_max 97.65 % &lt;= 115.00 % [ok] )</t>
  </si>
  <si>
    <t>ok (U_min 100.61 % &gt;= 85.00 % [ok] and U_cp01 102.79 % &gt;= 90.00 % [ok] and U_cp99 106.53 % &lt;= 110.00 % [ok] and U_max 108.43 % &lt;= 115.00 % [ok] )</t>
  </si>
  <si>
    <t>ok (U_min 100.60 % &gt;= 85.00 % [ok] and U_cp01 102.77 % &gt;= 90.00 % [ok] and U_cp99 106.52 % &lt;= 110.00 % [ok] and U_max 108.42 % &lt;= 115.00 % [ok] )</t>
  </si>
  <si>
    <t>ok (U_min 101.67 % &gt;= 85.00 % [ok] and U_cp01 101.71 % &gt;= 90.00 % [ok] and U_cp99 106.78 % &lt;= 110.00 % [ok] and U_max 107.23 % &lt;= 115.00 % [ok] )</t>
  </si>
  <si>
    <t>ok (U_min 101.68 % &gt;= 85.00 % [ok] and U_cp01 101.71 % &gt;= 90.00 % [ok] and U_cp99 106.79 % &lt;= 110.00 % [ok] and U_max 107.16 % &lt;= 115.00 % [ok] )</t>
  </si>
  <si>
    <t>ok (U_min 101.24 % &gt;= 85.00 % [ok] and U_cp01 101.56 % &gt;= 90.00 % [ok] and U_cp99 105.74 % &lt;= 110.00 % [ok] and U_max 106.04 % &lt;= 115.00 % [ok] )</t>
  </si>
  <si>
    <t>ok (U_min 101.26 % &gt;= 85.00 % [ok] and U_cp01 101.57 % &gt;= 90.00 % [ok] and U_cp99 105.76 % &lt;= 110.00 % [ok] and U_max 106.05 % &lt;= 115.00 % [ok] )</t>
  </si>
  <si>
    <t>ok (U_min 93.93 % &gt;= 85.00 % [ok] and U_cp01 94.28 % &gt;= 90.00 % [ok] and U_cp99 97.32 % &lt;= 110.00 % [ok] and U_max 97.42 % &lt;= 115.00 % [ok] )</t>
  </si>
  <si>
    <t>ok (U_min 94.11 % &gt;= 85.00 % [ok] and U_cp01 94.54 % &gt;= 90.00 % [ok] and U_cp99 97.28 % &lt;= 110.00 % [ok] and U_max 97.40 % &lt;= 115.00 % [ok] )</t>
  </si>
  <si>
    <t>ok (U_min 99.66 % &gt;= 85.00 % [ok] and U_cp01 101.39 % &gt;= 90.00 % [ok] and U_cp99 105.78 % &lt;= 110.00 % [ok] and U_max 106.00 % &lt;= 115.00 % [ok] )</t>
  </si>
  <si>
    <t>ok (U_min 99.67 % &gt;= 85.00 % [ok] and U_cp01 101.46 % &gt;= 90.00 % [ok] and U_cp99 105.84 % &lt;= 110.00 % [ok] and U_max 106.06 % &lt;= 115.00 % [ok] )</t>
  </si>
  <si>
    <t>ok (U_min 101.25 % &gt;= 85.00 % [ok] and U_cp01 101.45 % &gt;= 90.00 % [ok] and U_cp99 105.47 % &lt;= 110.00 % [ok] and U_max 105.65 % &lt;= 115.00 % [ok] )</t>
  </si>
  <si>
    <t>ok (U_min 101.27 % &gt;= 85.00 % [ok] and U_cp01 101.51 % &gt;= 90.00 % [ok] and U_cp99 105.49 % &lt;= 110.00 % [ok] and U_max 105.68 % &lt;= 115.00 % [ok] )</t>
  </si>
  <si>
    <t>ok (U_min 101.08 % &gt;= 85.00 % [ok] and U_cp01 102.45 % &gt;= 90.00 % [ok] and U_cp99 106.69 % &lt;= 110.00 % [ok] and U_max 107.09 % &lt;= 115.00 % [ok] )</t>
  </si>
  <si>
    <t>ok (U_min 101.38 % &gt;= 85.00 % [ok] and U_cp01 102.60 % &gt;= 90.00 % [ok] and U_cp99 106.74 % &lt;= 110.00 % [ok] and U_max 107.46 % &lt;= 115.00 % [ok] )</t>
  </si>
  <si>
    <t>ok (U_min 100.16 % &gt;= 85.00 % [ok] and U_cp01 101.06 % &gt;= 90.00 % [ok] and U_cp99 105.87 % &lt;= 110.00 % [ok] and U_max 106.03 % &lt;= 115.00 % [ok] )</t>
  </si>
  <si>
    <t>ok (U_min 96.78 % &gt;= 85.00 % [ok] and U_cp01 101.67 % &gt;= 90.00 % [ok] and U_cp99 105.88 % &lt;= 110.00 % [ok] and U_max 106.07 % &lt;= 115.00 % [ok] )</t>
  </si>
  <si>
    <t xml:space="preserve">fail (U_min 99.00 % &gt;= 85.00 % [ok] and U_cp01 99.18 % &gt;= 90.00 % [ok] and U_cp99 110.37 % &gt; 110.00 % [wrong] and U_max 110.73 % &lt;= 115.00 % [ok]  - 1 week) </t>
  </si>
  <si>
    <t xml:space="preserve">fail (U_min 98.94 % &gt;= 85.00 % [ok] and U_cp01 99.12 % &gt;= 90.00 % [ok] and U_cp99 110.30 % &gt; 110.00 % [wrong] and U_max 110.66 % &lt;= 115.00 % [ok]  - 1 week) </t>
  </si>
  <si>
    <t>ok (U_min 90.40 % &gt;= 85.00 % [ok] and U_cp01 100.97 % &gt;= 90.00 % [ok] and U_cp99 107.66 % &lt;= 110.00 % [ok] and U_max 107.78 % &lt;= 115.00 % [ok] )</t>
  </si>
  <si>
    <t>ok (U_min 100.54 % &gt;= 85.00 % [ok] and U_cp01 101.02 % &gt;= 90.00 % [ok] and U_cp99 107.72 % &lt;= 110.00 % [ok] and U_max 107.85 % &lt;= 115.00 % [ok] )</t>
  </si>
  <si>
    <t>ok (U_min 102.50 % &gt;= 85.00 % [ok] and U_cp01 102.69 % &gt;= 90.00 % [ok] and U_cp99 105.84 % &lt;= 110.00 % [ok] and U_max 105.94 % &lt;= 115.00 % [ok] )</t>
  </si>
  <si>
    <t>ok (U_min 102.45 % &gt;= 85.00 % [ok] and U_cp01 102.66 % &gt;= 90.00 % [ok] and U_cp99 106.74 % &lt;= 110.00 % [ok] and U_max 107.17 % &lt;= 115.00 % [ok] )</t>
  </si>
  <si>
    <t>ok (U_min 92.35 % &gt;= 85.00 % [ok] and U_cp01 92.67 % &gt;= 90.00 % [ok] and U_cp99 99.66 % &lt;= 110.00 % [ok] and U_max 99.75 % &lt;= 115.00 % [ok] )</t>
  </si>
  <si>
    <t>ok (U_min 92.34 % &gt;= 85.00 % [ok] and U_cp01 92.66 % &gt;= 90.00 % [ok] and U_cp99 99.65 % &lt;= 110.00 % [ok] and U_max 99.74 % &lt;= 115.00 % [ok] )</t>
  </si>
  <si>
    <t>ok (U_min 100.23 % &gt;= 85.00 % [ok] and U_cp01 100.48 % &gt;= 90.00 % [ok] and U_cp99 105.33 % &lt;= 110.00 % [ok] and U_max 105.60 % &lt;= 115.00 % [ok] )</t>
  </si>
  <si>
    <t>ok (U_min 100.20 % &gt;= 85.00 % [ok] and U_cp01 100.45 % &gt;= 90.00 % [ok] and U_cp99 105.30 % &lt;= 110.00 % [ok] and U_max 105.58 % &lt;= 115.00 % [ok] )</t>
  </si>
  <si>
    <t>fail (Plt_cp95 1.02 &gt; 1.00 - 1 week)</t>
  </si>
  <si>
    <t>ok (Plt_cp95 0.80 &lt;= 1.00)</t>
  </si>
  <si>
    <t>fail (Plt_cp95 1.04 &gt; 1.00 - 1 week)</t>
  </si>
  <si>
    <t>ok (Plt_cp95 0.81 &lt;= 1.00)</t>
  </si>
  <si>
    <t>ok ( H3_cp95 0.74 % &lt;= 5.00 %)</t>
  </si>
  <si>
    <t>ok ( H3_cp95 0.73 % &lt;= 5.00 %)</t>
  </si>
  <si>
    <t>ok ( H3_cp95 0.55 % &lt;= 5.00 %)</t>
  </si>
  <si>
    <t>ok ( H3_cp95 0.63 % &lt;= 5.00 %)</t>
  </si>
  <si>
    <t>ok ( H3_cp95 0.38 % &lt;= 5.00 %)</t>
  </si>
  <si>
    <t>ok ( H3_cp95 0.27 % &lt;= 5.00 %)</t>
  </si>
  <si>
    <t>ok ( H3_cp95 0.32 % &lt;= 5.00 %)</t>
  </si>
  <si>
    <t>ok ( H3_cp95 0.31 % &lt;= 5.00 %)</t>
  </si>
  <si>
    <t>ok ( H3_cp95 0.64 % &lt;= 5.00 %)</t>
  </si>
  <si>
    <t>ok ( H4_cp95 0.08 % &lt;= 1.00 %)</t>
  </si>
  <si>
    <t>ok ( H5_cp95 2.11 % &lt;= 6.00 %)</t>
  </si>
  <si>
    <t>ok ( H5_cp95 1.11 % &lt;= 6.00 %)</t>
  </si>
  <si>
    <t>ok ( H5_cp95 1.10 % &lt;= 6.00 %)</t>
  </si>
  <si>
    <t>ok ( H5_cp95 2.40 % &lt;= 6.00 %)</t>
  </si>
  <si>
    <t>ok ( H5_cp95 2.35 % &lt;= 6.00 %)</t>
  </si>
  <si>
    <t>ok ( H5_cp95 1.96 % &lt;= 6.00 %)</t>
  </si>
  <si>
    <t>ok ( H5_cp95 1.97 % &lt;= 6.00 %)</t>
  </si>
  <si>
    <t>ok ( H5_cp95 2.39 % &lt;= 6.00 %)</t>
  </si>
  <si>
    <t>ok ( H5_cp95 2.29 % &lt;= 6.00 %)</t>
  </si>
  <si>
    <t>ok ( H5_cp95 1.77 % &lt;= 6.00 %)</t>
  </si>
  <si>
    <t>ok ( H5_cp95 2.06 % &lt;= 6.00 %)</t>
  </si>
  <si>
    <t>ok ( H5_cp95 1.43 % &lt;= 6.00 %)</t>
  </si>
  <si>
    <t>ok ( H5_cp95 1.45 % &lt;= 6.00 %)</t>
  </si>
  <si>
    <t>ok ( H5_cp95 3.28 % &lt;= 6.00 %)</t>
  </si>
  <si>
    <t>ok ( H5_cp95 3.29 % &lt;= 6.00 %)</t>
  </si>
  <si>
    <t>ok ( H5_cp95 1.90 % &lt;= 6.00 %)</t>
  </si>
  <si>
    <t>ok ( H5_cp95 1.91 % &lt;= 6.00 %)</t>
  </si>
  <si>
    <t>ok ( H6_cp95 0.07 % &lt;= 0.50 %)</t>
  </si>
  <si>
    <t>ok ( H7_cp95 1.90 % &lt;= 5.00 %)</t>
  </si>
  <si>
    <t>ok ( H7_cp95 1.02 % &lt;= 5.00 %)</t>
  </si>
  <si>
    <t>ok ( H7_cp95 2.10 % &lt;= 5.00 %)</t>
  </si>
  <si>
    <t>ok ( H7_cp95 2.15 % &lt;= 5.00 %)</t>
  </si>
  <si>
    <t>ok ( H7_cp95 2.76 % &lt;= 5.00 %)</t>
  </si>
  <si>
    <t>ok ( H7_cp95 1.43 % &lt;= 5.00 %)</t>
  </si>
  <si>
    <t>ok ( H7_cp95 1.14 % &lt;= 5.00 %)</t>
  </si>
  <si>
    <t>ok ( H7_cp95 0.68 % &lt;= 5.00 %)</t>
  </si>
  <si>
    <t>ok ( H7_cp95 0.67 % &lt;= 5.00 %)</t>
  </si>
  <si>
    <t>ok ( H7_cp95 1.65 % &lt;= 5.00 %)</t>
  </si>
  <si>
    <t>ok ( H7_cp95 1.30 % &lt;= 5.00 %)</t>
  </si>
  <si>
    <t>ok ( H7_cp95 1.61 % &lt;= 5.00 %)</t>
  </si>
  <si>
    <t>ok ( H7_cp95 0.84 % &lt;= 5.00 %)</t>
  </si>
  <si>
    <t>ok ( H9_cp95 0.28 % &lt;= 1.50 %)</t>
  </si>
  <si>
    <t>ok ( H11_cp95 0.25 % &lt;= 3.50 %)</t>
  </si>
  <si>
    <t>ok ( H11_cp95 0.19 % &lt;= 3.50 %)</t>
  </si>
  <si>
    <t>ok ( H11_cp95 0.54 % &lt;= 3.50 %)</t>
  </si>
  <si>
    <t>ok ( H11_cp95 1.50 % &lt;= 3.50 %)</t>
  </si>
  <si>
    <t>ok ( H11_cp95 0.57 % &lt;= 3.50 %)</t>
  </si>
  <si>
    <t>ok ( H11_cp95 0.67 % &lt;= 3.50 %)</t>
  </si>
  <si>
    <t>ok ( H13_cp95 0.61 % &lt;= 3.00 %)</t>
  </si>
  <si>
    <t>ok ( H13_cp95 0.42 % &lt;= 3.00 %)</t>
  </si>
  <si>
    <t>ok ( H13_cp95 0.20 % &lt;= 3.00 %)</t>
  </si>
  <si>
    <t>ok ( H13_cp95 0.31 % &lt;= 3.00 %)</t>
  </si>
  <si>
    <t>ok ( H15_cp95 0.12 % &lt;= 0.50 %)</t>
  </si>
  <si>
    <t>ok ( H15_cp95 0.19 % &lt;= 0.50 %)</t>
  </si>
  <si>
    <t>ok ( H15_cp95 0.20 % &lt;= 0.50 %)</t>
  </si>
  <si>
    <t>ok ( H17_cp95 0.05 % &lt;= 2.00 %)</t>
  </si>
  <si>
    <t>ok ( H19_cp95 0.20 % &lt;= 1.50 %)</t>
  </si>
  <si>
    <t>ok ( H25_cp95 0.02 % &lt;= 1.50 %)</t>
  </si>
  <si>
    <t>ok (THD_cp95 1.75 % &lt;= 8.00 %)</t>
  </si>
  <si>
    <t>ok (THD_cp95 2.28 % &lt;= 8.00 %)</t>
  </si>
  <si>
    <t>ok (THD_cp95 1.62 % &lt;= 8.00 %)</t>
  </si>
  <si>
    <t>ok (THD_cp95 1.63 % &lt;= 8.00 %)</t>
  </si>
  <si>
    <t>ok (THD_cp95 3.16 % &lt;= 8.00 %)</t>
  </si>
  <si>
    <t>ok (THD_cp95 2.11 % &lt;= 8.00 %)</t>
  </si>
  <si>
    <t>ok (THD_cp95 3.38 % &lt;= 8.00 %)</t>
  </si>
  <si>
    <t>ok (THD_cp95 2.52 % &lt;= 8.00 %)</t>
  </si>
  <si>
    <t>ok (THD_cp95 1.49 % &lt;= 8.00 %)</t>
  </si>
  <si>
    <t>ok (THD_cp95 3.72 % &lt;= 8.00 %)</t>
  </si>
  <si>
    <t>ok (THD_cp95 3.71 % &lt;= 8.00 %)</t>
  </si>
  <si>
    <t>ok (THD_cp95 2.96 % &lt;= 8.00 %)</t>
  </si>
  <si>
    <t>ok (THD_cp95 1.94 % &lt;= 8.00 %)</t>
  </si>
  <si>
    <t>ok (Unbalance_cp95 0.93 % &lt;= 2.00 %)</t>
  </si>
  <si>
    <t>ok (Unbalance_cp95 0.92 % &lt;= 2.00 %)</t>
  </si>
  <si>
    <t>ok (Unbalance_cp95 0.76 % &lt;= 2.00 %)</t>
  </si>
  <si>
    <t>ok (Unbalance_cp95 0.82 % &lt;= 2.00 %)</t>
  </si>
  <si>
    <t>ok (Unbalance_cp95 0.83 % &lt;= 2.00 %)</t>
  </si>
  <si>
    <t>GR_CLEJANI_20kV_s_1</t>
  </si>
  <si>
    <t>GR_COLIBASI_20kV</t>
  </si>
  <si>
    <t>GR_CUCURUZU_20kV</t>
  </si>
  <si>
    <t>GR_D LEONIDA_L110kV_Pietrisu</t>
  </si>
  <si>
    <t>GR_GIURGIU N_20kV_s_1</t>
  </si>
  <si>
    <t>GR_GIURGIU N_20kV_s_2</t>
  </si>
  <si>
    <t>GR_GIURGIU V_20kV_s_1</t>
  </si>
  <si>
    <t>GR_GIURGIU V_20kV_s_2</t>
  </si>
  <si>
    <t>GR_HOTARELE_20kV_s_R</t>
  </si>
  <si>
    <t>GR_ICMUG_20kV_s_V</t>
  </si>
  <si>
    <t>GR_IZVORU_20kV</t>
  </si>
  <si>
    <t>GR_MARSA_20kV_s_R</t>
  </si>
  <si>
    <t>GR_MARSA_20kV_s_V</t>
  </si>
  <si>
    <t>GR_MARSA_6kV</t>
  </si>
  <si>
    <t>GR_PIETRISU_20kV_s_R</t>
  </si>
  <si>
    <t>GR_PIETRISU_20kV_s_V</t>
  </si>
  <si>
    <t>GR_PRUNDU_20kV_s_R</t>
  </si>
  <si>
    <t>GR_PRUNDU_20kV_s_V</t>
  </si>
  <si>
    <t>GR_UZUNU_20kV_s_R</t>
  </si>
  <si>
    <t>GR_UZUNU_20kV_s_V</t>
  </si>
  <si>
    <t>GR_ZAHAR_20kV</t>
  </si>
  <si>
    <t>ok (U_min 99.67 % &gt;= 85.00 % [ok] and U_cp01 99.89 % &gt;= 90.00 % [ok] and U_cp99 109.47 % &lt;= 110.00 % [ok] and U_max 109.66 % &lt;= 115.00 % [ok] )</t>
  </si>
  <si>
    <t>ok (U_min 100.88 % &gt;= 85.00 % [ok] and U_cp01 101.19 % &gt;= 90.00 % [ok] and U_cp99 107.29 % &lt;= 110.00 % [ok] and U_max 107.65 % &lt;= 115.00 % [ok] )</t>
  </si>
  <si>
    <t>ok (U_min 95.87 % &gt;= 85.00 % [ok] and U_cp01 99.25 % &gt;= 90.00 % [ok] and U_cp99 108.82 % &lt;= 110.00 % [ok] and U_max 109.02 % &lt;= 115.00 % [ok] )</t>
  </si>
  <si>
    <t>ok (U_min 96.35 % &gt;= 85.00 % [ok] and U_cp01 96.61 % &gt;= 90.00 % [ok] and U_cp99 103.80 % &lt;= 110.00 % [ok] and U_max 105.05 % &lt;= 115.00 % [ok] )</t>
  </si>
  <si>
    <t>ok (U_min 93.92 % &gt;= 85.00 % [ok] and U_cp01 94.23 % &gt;= 90.00 % [ok] and U_cp99 98.30 % &lt;= 110.00 % [ok] and U_max 99.63 % &lt;= 115.00 % [ok] )</t>
  </si>
  <si>
    <t>ok (U_min 93.91 % &gt;= 85.00 % [ok] and U_cp01 94.22 % &gt;= 90.00 % [ok] and U_cp99 98.29 % &lt;= 110.00 % [ok] and U_max 99.62 % &lt;= 115.00 % [ok] )</t>
  </si>
  <si>
    <t>ok (U_min 100.71 % &gt;= 85.00 % [ok] and U_cp01 100.89 % &gt;= 90.00 % [ok] and U_cp99 107.85 % &lt;= 110.00 % [ok] and U_max 108.14 % &lt;= 115.00 % [ok] )</t>
  </si>
  <si>
    <t>ok (U_min 100.77 % &gt;= 85.00 % [ok] and U_cp01 100.95 % &gt;= 90.00 % [ok] and U_cp99 108.33 % &lt;= 110.00 % [ok] and U_max 109.62 % &lt;= 115.00 % [ok] )</t>
  </si>
  <si>
    <t>ok (U_min 101.17 % &gt;= 85.00 % [ok] and U_cp01 102.41 % &gt;= 90.00 % [ok] and U_cp99 106.67 % &lt;= 110.00 % [ok] and U_max 106.88 % &lt;= 115.00 % [ok] )</t>
  </si>
  <si>
    <t>ok (U_min 101.39 % &gt;= 85.00 % [ok] and U_cp01 101.89 % &gt;= 90.00 % [ok] and U_cp99 107.46 % &lt;= 110.00 % [ok] and U_max 107.69 % &lt;= 115.00 % [ok] )</t>
  </si>
  <si>
    <t>ok (U_min 90.87 % &gt;= 85.00 % [ok] and U_cp01 99.17 % &gt;= 90.00 % [ok] and U_cp99 106.43 % &lt;= 110.00 % [ok] and U_max 108.50 % &lt;= 115.00 % [ok] )</t>
  </si>
  <si>
    <t>ok (U_min 99.75 % &gt;= 85.00 % [ok] and U_cp01 100.11 % &gt;= 90.00 % [ok] and U_cp99 107.96 % &lt;= 110.00 % [ok] and U_max 108.74 % &lt;= 115.00 % [ok] )</t>
  </si>
  <si>
    <t>ok (U_min 99.77 % &gt;= 85.00 % [ok] and U_cp01 100.13 % &gt;= 90.00 % [ok] and U_cp99 107.97 % &lt;= 110.00 % [ok] and U_max 108.74 % &lt;= 115.00 % [ok] )</t>
  </si>
  <si>
    <t>ok (U_min 99.73 % &gt;= 85.00 % [ok] and U_cp01 100.09 % &gt;= 90.00 % [ok] and U_cp99 107.94 % &lt;= 110.00 % [ok] and U_max 108.69 % &lt;= 115.00 % [ok] )</t>
  </si>
  <si>
    <t>ok (U_min 102.71 % &gt;= 85.00 % [ok] and U_cp01 102.95 % &gt;= 90.00 % [ok] and U_cp99 107.99 % &lt;= 110.00 % [ok] and U_max 108.32 % &lt;= 115.00 % [ok] )</t>
  </si>
  <si>
    <t>ok (U_min 102.69 % &gt;= 85.00 % [ok] and U_cp01 102.93 % &gt;= 90.00 % [ok] and U_cp99 107.97 % &lt;= 110.00 % [ok] and U_max 108.30 % &lt;= 115.00 % [ok] )</t>
  </si>
  <si>
    <t>ok (U_min 101.88 % &gt;= 85.00 % [ok] and U_cp01 102.12 % &gt;= 90.00 % [ok] and U_cp99 107.45 % &lt;= 110.00 % [ok] and U_max 108.86 % &lt;= 115.00 % [ok] )</t>
  </si>
  <si>
    <t>ok (U_min 102.03 % &gt;= 85.00 % [ok] and U_cp01 102.14 % &gt;= 90.00 % [ok] and U_cp99 107.08 % &lt;= 110.00 % [ok] and U_max 107.80 % &lt;= 115.00 % [ok] )</t>
  </si>
  <si>
    <t>ok (U_min 101.12 % &gt;= 85.00 % [ok] and U_cp01 102.22 % &gt;= 90.00 % [ok] and U_cp99 107.76 % &lt;= 110.00 % [ok] and U_max 107.98 % &lt;= 115.00 % [ok] )</t>
  </si>
  <si>
    <t>ok (U_min 100.20 % &gt;= 85.00 % [ok] and U_cp01 101.58 % &gt;= 90.00 % [ok] and U_cp99 107.75 % &lt;= 110.00 % [ok] and U_max 107.97 % &lt;= 115.00 % [ok] )</t>
  </si>
  <si>
    <t>ok (U_min 96.99 % &gt;= 85.00 % [ok] and U_cp01 101.72 % &gt;= 90.00 % [ok] and U_cp99 107.71 % &lt;= 110.00 % [ok] and U_max 109.06 % &lt;= 115.00 % [ok] )</t>
  </si>
  <si>
    <t>ok (Plt_cp95 0.93 &lt;= 1.00)</t>
  </si>
  <si>
    <t>fail (Plt_cp95 1.68 &gt; 1.00 - 3 weeks)</t>
  </si>
  <si>
    <t>ok (Plt_cp95 0.86 &lt;= 1.00)</t>
  </si>
  <si>
    <t>fail (Plt_cp95 1.33 &gt; 1.00 - 1 week)</t>
  </si>
  <si>
    <t>ok (Plt_cp95 0.83 &lt;= 1.00)</t>
  </si>
  <si>
    <t>ok (Plt_cp95 0.82 &lt;= 1.00)</t>
  </si>
  <si>
    <t>ok (Plt_cp95 0.74 &lt;= 1.00)</t>
  </si>
  <si>
    <t>ok (Plt_cp95 0.78 &lt;= 1.00)</t>
  </si>
  <si>
    <t>fail (Plt_cp95 1.30 &gt; 1.00 - 1 week)</t>
  </si>
  <si>
    <t>ok ( H2_cp95 0.11 % &lt;= 2.00 %)</t>
  </si>
  <si>
    <t>ok ( H2_cp95 0.05 % &lt;= 1.90 %)</t>
  </si>
  <si>
    <t>ok ( H4_cp95 0.16 % &lt;= 1.00 %)</t>
  </si>
  <si>
    <t>ok ( H4_cp95 0.07 % &lt;= 1.00 %)</t>
  </si>
  <si>
    <t>ok ( H4_cp95 0.10 % &lt;= 1.00 %)</t>
  </si>
  <si>
    <t>ok ( H4_cp95 0.09 % &lt;= 1.00 %)</t>
  </si>
  <si>
    <t>ok ( H4_cp95 0.19 % &lt;= 1.00 %)</t>
  </si>
  <si>
    <t>ok ( H4_cp95 0.13 % &lt;= 1.00 %)</t>
  </si>
  <si>
    <t>ok ( H5_cp95 1.72 % &lt;= 6.00 %)</t>
  </si>
  <si>
    <t>ok ( H5_cp95 2.93 % &lt;= 6.00 %)</t>
  </si>
  <si>
    <t>ok ( H5_cp95 1.78 % &lt;= 5.00 %)</t>
  </si>
  <si>
    <t>ok ( H5_cp95 1.76 % &lt;= 6.00 %)</t>
  </si>
  <si>
    <t>ok ( H5_cp95 2.22 % &lt;= 6.00 %)</t>
  </si>
  <si>
    <t>ok ( H5_cp95 1.50 % &lt;= 6.00 %)</t>
  </si>
  <si>
    <t>ok ( H5_cp95 1.51 % &lt;= 6.00 %)</t>
  </si>
  <si>
    <t>ok ( H5_cp95 1.89 % &lt;= 6.00 %)</t>
  </si>
  <si>
    <t>ok ( H5_cp95 4.15 % &lt;= 6.00 %)</t>
  </si>
  <si>
    <t>ok ( H5_cp95 4.18 % &lt;= 6.00 %)</t>
  </si>
  <si>
    <t>ok ( H6_cp95 0.15 % &lt;= 0.50 %)</t>
  </si>
  <si>
    <t>ok ( H6_cp95 0.11 % &lt;= 0.50 %)</t>
  </si>
  <si>
    <t>ok ( H6_cp95 0.09 % &lt;= 0.50 %)</t>
  </si>
  <si>
    <t>ok ( H6_cp95 0.10 % &lt;= 0.50 %)</t>
  </si>
  <si>
    <t>ok ( H6_cp95 0.23 % &lt;= 0.50 %)</t>
  </si>
  <si>
    <t>ok ( H7_cp95 0.65 % &lt;= 5.00 %)</t>
  </si>
  <si>
    <t>ok ( H7_cp95 0.95 % &lt;= 5.00 %)</t>
  </si>
  <si>
    <t>ok ( H7_cp95 0.72 % &lt;= 4.00 %)</t>
  </si>
  <si>
    <t>ok ( H7_cp95 1.39 % &lt;= 5.00 %)</t>
  </si>
  <si>
    <t>ok ( H7_cp95 0.91 % &lt;= 5.00 %)</t>
  </si>
  <si>
    <t>ok ( H7_cp95 0.94 % &lt;= 5.00 %)</t>
  </si>
  <si>
    <t>ok ( H7_cp95 1.18 % &lt;= 5.00 %)</t>
  </si>
  <si>
    <t>ok ( H7_cp95 3.13 % &lt;= 5.00 %)</t>
  </si>
  <si>
    <t>ok ( H7_cp95 3.16 % &lt;= 5.00 %)</t>
  </si>
  <si>
    <t>ok ( H7_cp95 0.80 % &lt;= 5.00 %)</t>
  </si>
  <si>
    <t>ok ( H7_cp95 0.63 % &lt;= 5.00 %)</t>
  </si>
  <si>
    <t>ok ( H8_cp95 0.08 % &lt;= 0.50 %)</t>
  </si>
  <si>
    <t>ok ( H8_cp95 0.06 % &lt;= 0.50 %)</t>
  </si>
  <si>
    <t>ok ( H8_cp95 0.10 % &lt;= 0.50 %)</t>
  </si>
  <si>
    <t>ok ( H9_cp95 0.07 % &lt;= 1.30 %)</t>
  </si>
  <si>
    <t>ok ( H10_cp95 0.06 % &lt;= 0.50 %)</t>
  </si>
  <si>
    <t>ok ( H10_cp95 0.03 % &lt;= 0.50 %)</t>
  </si>
  <si>
    <t>ok ( H10_cp95 0.07 % &lt;= 0.50 %)</t>
  </si>
  <si>
    <t>ok ( H10_cp95 0.08 % &lt;= 0.50 %)</t>
  </si>
  <si>
    <t>ok ( H10_cp95 0.09 % &lt;= 0.50 %)</t>
  </si>
  <si>
    <t>ok ( H11_cp95 0.36 % &lt;= 3.00 %)</t>
  </si>
  <si>
    <t>ok ( H11_cp95 1.13 % &lt;= 3.50 %)</t>
  </si>
  <si>
    <t>ok ( H11_cp95 0.94 % &lt;= 3.50 %)</t>
  </si>
  <si>
    <t>ok ( H11_cp95 0.13 % &lt;= 3.50 %)</t>
  </si>
  <si>
    <t>ok ( H11_cp95 1.37 % &lt;= 3.50 %)</t>
  </si>
  <si>
    <t>ok ( H11_cp95 1.05 % &lt;= 3.50 %)</t>
  </si>
  <si>
    <t>ok ( H12_cp95 0.07 % &lt;= 0.50 %)</t>
  </si>
  <si>
    <t>ok ( H12_cp95 0.04 % &lt;= 0.50 %)</t>
  </si>
  <si>
    <t>ok ( H13_cp95 0.35 % &lt;= 2.50 %)</t>
  </si>
  <si>
    <t>ok ( H13_cp95 0.53 % &lt;= 3.00 %)</t>
  </si>
  <si>
    <t>ok ( H13_cp95 0.58 % &lt;= 3.00 %)</t>
  </si>
  <si>
    <t>ok ( H13_cp95 0.57 % &lt;= 3.00 %)</t>
  </si>
  <si>
    <t>ok ( H13_cp95 0.12 % &lt;= 3.00 %)</t>
  </si>
  <si>
    <t>ok ( H13_cp95 0.60 % &lt;= 3.00 %)</t>
  </si>
  <si>
    <t>ok ( H13_cp95 0.82 % &lt;= 3.00 %)</t>
  </si>
  <si>
    <t>ok ( H14_cp95 0.08 % &lt;= 0.50 %)</t>
  </si>
  <si>
    <t>ok ( H14_cp95 0.06 % &lt;= 0.50 %)</t>
  </si>
  <si>
    <t>ok ( H14_cp95 0.07 % &lt;= 0.50 %)</t>
  </si>
  <si>
    <t>ok ( H16_cp95 0.02 % &lt;= 0.50 %)</t>
  </si>
  <si>
    <t>ok ( H16_cp95 0.05 % &lt;= 0.50 %)</t>
  </si>
  <si>
    <t>ok ( H16_cp95 0.06 % &lt;= 0.50 %)</t>
  </si>
  <si>
    <t>ok ( H16_cp95 0.08 % &lt;= 0.50 %)</t>
  </si>
  <si>
    <t>ok ( H17_cp95 0.32 % &lt;= 2.00 %)</t>
  </si>
  <si>
    <t>ok ( H18_cp95 0.05 % &lt;= 0.50 %)</t>
  </si>
  <si>
    <t>ok ( H18_cp95 0.04 % &lt;= 0.50 %)</t>
  </si>
  <si>
    <t>ok ( H19_cp95 0.03 % &lt;= 1.50 %)</t>
  </si>
  <si>
    <t>ok ( H19_cp95 0.23 % &lt;= 1.50 %)</t>
  </si>
  <si>
    <t>ok ( H19_cp95 0.22 % &lt;= 1.50 %)</t>
  </si>
  <si>
    <t>ok ( H20_cp95 0.05 % &lt;= 0.50 %)</t>
  </si>
  <si>
    <t>ok ( H20_cp95 0.04 % &lt;= 0.50 %)</t>
  </si>
  <si>
    <t>ok ( H20_cp95 0.06 % &lt;= 0.50 %)</t>
  </si>
  <si>
    <t>ok ( H22_cp95 0.06 % &lt;= 0.50 %)</t>
  </si>
  <si>
    <t>ok ( H22_cp95 0.05 % &lt;= 0.50 %)</t>
  </si>
  <si>
    <t>ok ( H22_cp95 0.03 % &lt;= 0.50 %)</t>
  </si>
  <si>
    <t>ok ( H22_cp95 0.09 % &lt;= 0.50 %)</t>
  </si>
  <si>
    <t>ok ( H23_cp95 0.29 % &lt;= 1.50 %)</t>
  </si>
  <si>
    <t>ok ( H24_cp95 0.06 % &lt;= 0.50 %)</t>
  </si>
  <si>
    <t>ok ( H24_cp95 0.15 % &lt;= 0.50 %)</t>
  </si>
  <si>
    <t>ok ( H25_cp95 0.21 % &lt;= 1.50 %)</t>
  </si>
  <si>
    <t>ok ( H25_cp95 0.20 % &lt;= 1.50 %)</t>
  </si>
  <si>
    <t>ok ( H25_cp95 0.15 % &lt;= 1.50 %)</t>
  </si>
  <si>
    <t>ok (THD_cp95 1.64 % &lt;= 8.00 %)</t>
  </si>
  <si>
    <t>ok (THD_cp95 3.18 % &lt;= 8.00 %)</t>
  </si>
  <si>
    <t>ok (THD_cp95 1.95 % &lt;= 8.00 %)</t>
  </si>
  <si>
    <t>ok (THD_cp95 2.77 % &lt;= 8.00 %)</t>
  </si>
  <si>
    <t>ok (THD_cp95 2.31 % &lt;= 8.00 %)</t>
  </si>
  <si>
    <t>ok (THD_cp95 1.65 % &lt;= 8.00 %)</t>
  </si>
  <si>
    <t>ok (THD_cp95 5.25 % &lt;= 8.00 %)</t>
  </si>
  <si>
    <t>ok (THD_cp95 5.34 % &lt;= 8.00 %)</t>
  </si>
  <si>
    <t>ok (THD_cp95 1.99 % &lt;= 8.00 %)</t>
  </si>
  <si>
    <t>ok (THD_cp95 1.81 % &lt;= 8.00 %)</t>
  </si>
  <si>
    <t>ok (Unbalance_cp95 0.98 % &lt;= 2.00 %)</t>
  </si>
  <si>
    <t>NOTA: Numar de saptamani monitorizate</t>
  </si>
  <si>
    <t>ok (Unbalance_cp95 0.99 % &lt;= 2.00 %)</t>
  </si>
  <si>
    <t>ok (Unbalance_cp95 0.86 % &lt;= 2.00 %)</t>
  </si>
  <si>
    <t>ok (Unbalance_cp95 0.84 % &lt;= 2.00 %)</t>
  </si>
  <si>
    <t>ok (Unbalance_cp95 1.13 % &lt;= 2.00 %)</t>
  </si>
  <si>
    <t>ok (Unbalance_cp95 1.08 % &lt;= 2.00 %)</t>
  </si>
  <si>
    <t>ok (Unbalance_cp95 1.22 % &lt;= 2.00 %)</t>
  </si>
  <si>
    <t>ok (Unbalance_cp95 0.89 % &lt;= 2.00 %)</t>
  </si>
  <si>
    <t>ok (Unbalance_cp95 1.00 % &lt;= 2.00 %)</t>
  </si>
  <si>
    <t>fail (Unbalance_cp95 37.41 % &gt; 2.00 % - 3 weeks)</t>
  </si>
  <si>
    <t>ok (Unbalance_cp95 1.15 % &lt;= 2.00 %)</t>
  </si>
  <si>
    <t>ok (Unbalance_cp95 1.12 % &lt;= 2.00 %)</t>
  </si>
  <si>
    <t>ok (Unbalance_cp95 1.09 % &lt;= 2.00 %)</t>
  </si>
  <si>
    <t>ok (Unbalance_cp95 1.07 % &lt;= 2.00 %)</t>
  </si>
  <si>
    <t>fail (Unbalance_cp95 99.97 % &gt; 2.00 % - 48 weeks)</t>
  </si>
  <si>
    <t>fail (Unbalance_cp95 954.75 % &gt; 2.00 % - 40 weeks)</t>
  </si>
  <si>
    <t>ok (Unbalance_cp95 0.80 % &lt;= 2.00 %)</t>
  </si>
  <si>
    <t>ok (Unbalance_cp95 1.04 % &lt;= 2.00 %)</t>
  </si>
  <si>
    <t>ok (Unbalance_cp95 1.87 % &lt;= 2.00 %)</t>
  </si>
  <si>
    <t>fail (Unbalance_cp95 2.37 % &gt; 2.00 % - 1 week)</t>
  </si>
  <si>
    <t>ok (Unbalance_cp95 0.85 % &lt;= 2.00 %)</t>
  </si>
  <si>
    <t>ok (Unbalance_cp95 0.88 % &lt;= 2.00 %)</t>
  </si>
  <si>
    <t>ok (Unbalance_cp95 0.74 % &lt;= 2.00 %)</t>
  </si>
  <si>
    <t>fail (Unbalance_cp95 5.10 % &gt; 2.00 % - 1 week)</t>
  </si>
  <si>
    <t>ok (Unbalance_cp95 1.05 % &lt;= 2.00 %)</t>
  </si>
  <si>
    <t>ok (Unbalance_cp95 1.01 % &lt;= 2.00 %)</t>
  </si>
  <si>
    <t>ok (Unbalance_cp95 1.02 % &lt;= 2.00 %)</t>
  </si>
  <si>
    <t>ok (Unbalance_cp95 1.17 % &lt;= 2.00 %)</t>
  </si>
  <si>
    <t>ok (Unbalance_cp95 1.20 % &lt;= 2.00 %)</t>
  </si>
  <si>
    <t>ok (Unbalance_cp95 0.77 % &lt;= 2.00 %)</t>
  </si>
  <si>
    <t>ok (Unbalance_cp95 0.90 % &lt;= 2.00 %)</t>
  </si>
  <si>
    <t>ok (Unbalance_cp95 1.28 % &lt;= 2.00 %)</t>
  </si>
  <si>
    <t>fail (Unbalance_cp95 890.77 % &gt; 2.00 % - 51 weeks)</t>
  </si>
  <si>
    <t>fail (Unbalance_cp95 2.82 % &gt; 2.00 % - 1 week)</t>
  </si>
  <si>
    <t>ok (Unbalance_cp95 0.96 % &lt;= 2.00 %)</t>
  </si>
  <si>
    <t>ok (Unbalance_cp95 1.03 % &lt;= 2.00 %)</t>
  </si>
  <si>
    <t>ok (Unbalance_cp95 0.87 % &lt;= 2.00 %)</t>
  </si>
  <si>
    <t>ok (Unbalance_cp95 1.14 % &lt;= 2.00 %)</t>
  </si>
  <si>
    <t>ok (Unbalance_cp95 1.19 % &lt;= 2.00 %)</t>
  </si>
  <si>
    <t>ok (Unbalance_cp95 1.24 % &lt;= 2.00 %)</t>
  </si>
  <si>
    <t>fail (Unbalance_cp95 49.50 % &gt; 2.00 % - 2 weeks)</t>
  </si>
  <si>
    <t>ok (Unbalance_cp95 0.95 % &lt;= 2.00 %)</t>
  </si>
  <si>
    <t>ok (Unbalance_cp95 1.10 % &lt;= 2.00 %)</t>
  </si>
  <si>
    <t>ok (Unbalance_cp95 1.39 % &lt;= 2.00 %)</t>
  </si>
  <si>
    <t>ok (Unbalance_cp95 1.30 % &lt;= 2.00 %)</t>
  </si>
  <si>
    <t>ok (Unbalance_cp95 1.32 % &lt;= 2.00 %)</t>
  </si>
  <si>
    <t>ok (Unbalance_cp95 1.11 % &lt;= 2.00 %)</t>
  </si>
  <si>
    <t>ok (THD_cp95 2.46 % &lt;= 8.00 %)</t>
  </si>
  <si>
    <t>ok (THD_cp95 1.52 % &lt;= 8.00 %)</t>
  </si>
  <si>
    <t>ok (THD_cp95 3.22 % &lt;= 8.00 %)</t>
  </si>
  <si>
    <t>ok (THD_cp95 1.72 % &lt;= 8.00 %)</t>
  </si>
  <si>
    <t>ok (THD_cp95 1.60 % &lt;= 8.00 %)</t>
  </si>
  <si>
    <t>ok (THD_cp95 1.86 % &lt;= 8.00 %)</t>
  </si>
  <si>
    <t>ok (THD_cp95 1.66 % &lt;= 8.00 %)</t>
  </si>
  <si>
    <t>ok (THD_cp95 4.04 % &lt;= 8.00 %)</t>
  </si>
  <si>
    <t>ok (THD_cp95 1.73 % &lt;= 8.00 %)</t>
  </si>
  <si>
    <t>ok (THD_cp95 3.11 % &lt;= 8.00 %)</t>
  </si>
  <si>
    <t>ok (THD_cp95 3.43 % &lt;= 8.00 %)</t>
  </si>
  <si>
    <t>ok (THD_cp95 2.86 % &lt;= 8.00 %)</t>
  </si>
  <si>
    <t>ok (THD_cp95 2.87 % &lt;= 8.00 %)</t>
  </si>
  <si>
    <t>ok (THD_cp95 2.47 % &lt;= 8.00 %)</t>
  </si>
  <si>
    <t>fail (THD_cp95 586947.63 % &gt; 8.00 % - 1 week)</t>
  </si>
  <si>
    <t>ok (THD_cp95 1.69 % &lt;= 8.00 %)</t>
  </si>
  <si>
    <t>ok (THD_cp95 2.35 % &lt;= 8.00 %)</t>
  </si>
  <si>
    <t>ok (THD_cp95 2.55 % &lt;= 8.00 %)</t>
  </si>
  <si>
    <t>ok (THD_cp95 2.57 % &lt;= 8.00 %)</t>
  </si>
  <si>
    <t>ok (THD_cp95 2.23 % &lt;= 8.00 %)</t>
  </si>
  <si>
    <t>ok (THD_cp95 1.56 % &lt;= 8.00 %)</t>
  </si>
  <si>
    <t>ok (THD_cp95 2.74 % &lt;= 8.00 %)</t>
  </si>
  <si>
    <t>ok (THD_cp95 2.10 % &lt;= 8.00 %)</t>
  </si>
  <si>
    <t>ok (THD_cp95 2.95 % &lt;= 8.00 %)</t>
  </si>
  <si>
    <t>ok (THD_cp95 2.81 % &lt;= 8.00 %)</t>
  </si>
  <si>
    <t>ok (THD_cp95 3.00 % &lt;= 8.00 %)</t>
  </si>
  <si>
    <t>ok (THD_cp95 2.76 % &lt;= 8.00 %)</t>
  </si>
  <si>
    <t>ok (THD_cp95 2.65 % &lt;= 8.00 %)</t>
  </si>
  <si>
    <t>ok (THD_cp95 3.41 % &lt;= 8.00 %)</t>
  </si>
  <si>
    <t>ok (THD_cp95 3.19 % &lt;= 8.00 %)</t>
  </si>
  <si>
    <t>ok (THD_cp95 1.91 % &lt;= 8.00 %)</t>
  </si>
  <si>
    <t>ok (THD_cp95 4.13 % &lt;= 8.00 %)</t>
  </si>
  <si>
    <t>ok (THD_cp95 2.39 % &lt;= 8.00 %)</t>
  </si>
  <si>
    <t>ok (THD_cp95 3.44 % &lt;= 8.00 %)</t>
  </si>
  <si>
    <t>ok (THD_cp95 2.26 % &lt;= 8.00 %)</t>
  </si>
  <si>
    <t>ok (THD_cp95 2.49 % &lt;= 8.00 %)</t>
  </si>
  <si>
    <t>ok (THD_cp95 3.12 % &lt;= 8.00 %)</t>
  </si>
  <si>
    <t>ok (THD_cp95 3.07 % &lt;= 8.00 %)</t>
  </si>
  <si>
    <t>ok (THD_cp95 1.68 % &lt;= 8.00 %)</t>
  </si>
  <si>
    <t>ok (THD_cp95 1.90 % &lt;= 8.00 %)</t>
  </si>
  <si>
    <t>ok (THD_cp95 1.89 % &lt;= 8.00 %)</t>
  </si>
  <si>
    <t>ok (THD_cp95 2.40 % &lt;= 8.00 %)</t>
  </si>
  <si>
    <t>ok (THD_cp95 2.37 % &lt;= 8.00 %)</t>
  </si>
  <si>
    <t>ok (THD_cp95 2.45 % &lt;= 8.00 %)</t>
  </si>
  <si>
    <t>ok ( H25_cp95 0.39 % &lt;= 1.50 %)</t>
  </si>
  <si>
    <t>ok ( H25_cp95 0.17 % &lt;= 1.50 %)</t>
  </si>
  <si>
    <t>ok ( H25_cp95 0.23 % &lt;= 1.50 %)</t>
  </si>
  <si>
    <t>fail ( H25_cp95 63.63 % &gt; 1.50 % - 1 week)</t>
  </si>
  <si>
    <t>ok ( H25_cp95 0.16 % &lt;= 1.50 %)</t>
  </si>
  <si>
    <t>ok ( H25_cp95 0.25 % &lt;= 1.50 %)</t>
  </si>
  <si>
    <t>ok ( H25_cp95 0.28 % &lt;= 1.50 %)</t>
  </si>
  <si>
    <t>ok ( H25_cp95 0.27 % &lt;= 1.50 %)</t>
  </si>
  <si>
    <t>ok ( H25_cp95 0.30 % &lt;= 1.50 %)</t>
  </si>
  <si>
    <t>ok ( H25_cp95 0.34 % &lt;= 1.50 %)</t>
  </si>
  <si>
    <t>ok ( H25_cp95 0.36 % &lt;= 1.50 %)</t>
  </si>
  <si>
    <t>ok ( H24_cp95 0.11 % &lt;= 0.50 %)</t>
  </si>
  <si>
    <t>ok ( H24_cp95 0.03 % &lt;= 0.50 %)</t>
  </si>
  <si>
    <t>ok ( H24_cp95 0.14 % &lt;= 0.50 %)</t>
  </si>
  <si>
    <t>fail ( H24_cp95 110.66 % &gt; 0.50 % - 1 week)</t>
  </si>
  <si>
    <t>ok ( H24_cp95 0.04 % &lt;= 0.50 %)</t>
  </si>
  <si>
    <t>ok ( H24_cp95 0.08 % &lt;= 0.50 %)</t>
  </si>
  <si>
    <t>ok ( H24_cp95 0.13 % &lt;= 0.50 %)</t>
  </si>
  <si>
    <t>ok ( H23_cp95 0.19 % &lt;= 1.50 %)</t>
  </si>
  <si>
    <t>ok ( H23_cp95 0.21 % &lt;= 1.50 %)</t>
  </si>
  <si>
    <t>ok ( H23_cp95 0.34 % &lt;= 1.50 %)</t>
  </si>
  <si>
    <t>ok ( H23_cp95 0.18 % &lt;= 1.50 %)</t>
  </si>
  <si>
    <t>ok ( H23_cp95 0.02 % &lt;= 1.50 %)</t>
  </si>
  <si>
    <t>fail ( H23_cp95 41.81 % &gt; 1.50 % - 1 week)</t>
  </si>
  <si>
    <t>ok ( H23_cp95 0.43 % &lt;= 1.50 %)</t>
  </si>
  <si>
    <t>ok ( H23_cp95 0.27 % &lt;= 1.50 %)</t>
  </si>
  <si>
    <t>ok ( H23_cp95 0.28 % &lt;= 1.50 %)</t>
  </si>
  <si>
    <t>ok ( H23_cp95 0.26 % &lt;= 1.50 %)</t>
  </si>
  <si>
    <t>ok ( H23_cp95 0.45 % &lt;= 1.50 %)</t>
  </si>
  <si>
    <t>ok ( H23_cp95 0.40 % &lt;= 1.50 %)</t>
  </si>
  <si>
    <t>ok ( H22_cp95 0.11 % &lt;= 0.50 %)</t>
  </si>
  <si>
    <t>ok ( H22_cp95 0.12 % &lt;= 0.50 %)</t>
  </si>
  <si>
    <t>ok ( H22_cp95 0.04 % &lt;= 0.50 %)</t>
  </si>
  <si>
    <t>ok ( H22_cp95 0.15 % &lt;= 0.50 %)</t>
  </si>
  <si>
    <t>fail ( H22_cp95 40.95 % &gt; 0.50 % - 1 week)</t>
  </si>
  <si>
    <t>ok ( H22_cp95 0.16 % &lt;= 0.50 %)</t>
  </si>
  <si>
    <t>ok ( H22_cp95 0.17 % &lt;= 0.50 %)</t>
  </si>
  <si>
    <t>ok ( H21_cp95 0.14 % &lt;= 0.50 %)</t>
  </si>
  <si>
    <t>ok ( H21_cp95 0.21 % &lt;= 0.50 %)</t>
  </si>
  <si>
    <t>ok ( H21_cp95 0.22 % &lt;= 0.50 %)</t>
  </si>
  <si>
    <t>ok ( H21_cp95 0.20 % &lt;= 0.50 %)</t>
  </si>
  <si>
    <t>ok ( H21_cp95 0.16 % &lt;= 0.50 %)</t>
  </si>
  <si>
    <t>fail ( H21_cp95 3800.22 % &gt; 0.50 % - 1 week)</t>
  </si>
  <si>
    <t>ok ( H21_cp95 0.18 % &lt;= 0.50 %)</t>
  </si>
  <si>
    <t>ok ( H21_cp95 0.15 % &lt;= 0.50 %)</t>
  </si>
  <si>
    <t>ok ( H21_cp95 0.23 % &lt;= 0.50 %)</t>
  </si>
  <si>
    <t>ok ( H21_cp95 0.26 % &lt;= 0.50 %)</t>
  </si>
  <si>
    <t>ok ( H21_cp95 0.24 % &lt;= 0.50 %)</t>
  </si>
  <si>
    <t>ok ( H20_cp95 0.11 % &lt;= 0.50 %)</t>
  </si>
  <si>
    <t>ok ( H20_cp95 0.12 % &lt;= 0.50 %)</t>
  </si>
  <si>
    <t>ok ( H20_cp95 0.07 % &lt;= 0.50 %)</t>
  </si>
  <si>
    <t>ok ( H20_cp95 0.17 % &lt;= 0.50 %)</t>
  </si>
  <si>
    <t>fail ( H20_cp95 369.21 % &gt; 0.50 % - 1 week)</t>
  </si>
  <si>
    <t>ok ( H20_cp95 0.10 % &lt;= 0.50 %)</t>
  </si>
  <si>
    <t>ok ( H20_cp95 0.15 % &lt;= 0.50 %)</t>
  </si>
  <si>
    <t>ok ( H20_cp95 0.16 % &lt;= 0.50 %)</t>
  </si>
  <si>
    <t>ok ( H19_cp95 0.43 % &lt;= 1.50 %)</t>
  </si>
  <si>
    <t>ok ( H19_cp95 0.34 % &lt;= 1.50 %)</t>
  </si>
  <si>
    <t>ok ( H19_cp95 0.41 % &lt;= 1.50 %)</t>
  </si>
  <si>
    <t>ok ( H19_cp95 0.46 % &lt;= 1.50 %)</t>
  </si>
  <si>
    <t>ok ( H19_cp95 0.45 % &lt;= 1.50 %)</t>
  </si>
  <si>
    <t>fail ( H19_cp95 64.35 % &gt; 1.50 % - 1 week)</t>
  </si>
  <si>
    <t>ok ( H19_cp95 0.31 % &lt;= 1.50 %)</t>
  </si>
  <si>
    <t>ok ( H19_cp95 0.32 % &lt;= 1.50 %)</t>
  </si>
  <si>
    <t>ok ( H19_cp95 0.35 % &lt;= 1.50 %)</t>
  </si>
  <si>
    <t>ok ( H19_cp95 0.33 % &lt;= 1.50 %)</t>
  </si>
  <si>
    <t>ok ( H19_cp95 0.36 % &lt;= 1.50 %)</t>
  </si>
  <si>
    <t>ok ( H19_cp95 0.39 % &lt;= 1.50 %)</t>
  </si>
  <si>
    <t>ok ( H19_cp95 0.58 % &lt;= 1.50 %)</t>
  </si>
  <si>
    <t>ok ( H18_cp95 0.12 % &lt;= 0.50 %)</t>
  </si>
  <si>
    <t>ok ( H18_cp95 0.13 % &lt;= 0.50 %)</t>
  </si>
  <si>
    <t>ok ( H18_cp95 0.07 % &lt;= 0.50 %)</t>
  </si>
  <si>
    <t>ok ( H18_cp95 0.18 % &lt;= 0.50 %)</t>
  </si>
  <si>
    <t>fail ( H18_cp95 94.32 % &gt; 0.50 % - 1 week)</t>
  </si>
  <si>
    <t>ok ( H18_cp95 0.14 % &lt;= 0.50 %)</t>
  </si>
  <si>
    <t>ok ( H17_cp95 0.30 % &lt;= 2.00 %)</t>
  </si>
  <si>
    <t>ok ( H17_cp95 0.34 % &lt;= 2.00 %)</t>
  </si>
  <si>
    <t>ok ( H17_cp95 0.48 % &lt;= 2.00 %)</t>
  </si>
  <si>
    <t>fail ( H17_cp95 42.38 % &gt; 2.00 % - 1 week)</t>
  </si>
  <si>
    <t>ok ( H17_cp95 0.33 % &lt;= 2.00 %)</t>
  </si>
  <si>
    <t>ok ( H17_cp95 0.43 % &lt;= 2.00 %)</t>
  </si>
  <si>
    <t>ok ( H17_cp95 0.37 % &lt;= 2.00 %)</t>
  </si>
  <si>
    <t>ok ( H17_cp95 0.45 % &lt;= 2.00 %)</t>
  </si>
  <si>
    <t>ok ( H16_cp95 0.13 % &lt;= 0.50 %)</t>
  </si>
  <si>
    <t>ok ( H16_cp95 0.21 % &lt;= 0.50 %)</t>
  </si>
  <si>
    <t>fail ( H16_cp95 50.94 % &gt; 0.50 % - 1 week)</t>
  </si>
  <si>
    <t>ok ( H16_cp95 0.12 % &lt;= 0.50 %)</t>
  </si>
  <si>
    <t>ok ( H15_cp95 0.38 % &lt;= 0.50 %)</t>
  </si>
  <si>
    <t>ok ( H15_cp95 0.22 % &lt;= 0.50 %)</t>
  </si>
  <si>
    <t>fail ( H15_cp95 2535.18 % &gt; 0.50 % - 1 week)</t>
  </si>
  <si>
    <t>ok ( H15_cp95 0.31 % &lt;= 0.50 %)</t>
  </si>
  <si>
    <t>ok ( H15_cp95 0.28 % &lt;= 0.50 %)</t>
  </si>
  <si>
    <t>ok ( H15_cp95 0.30 % &lt;= 0.50 %)</t>
  </si>
  <si>
    <t>fail ( H15_cp95 0.66 % &gt; 0.50 % - 2 weeks)</t>
  </si>
  <si>
    <t>ok ( H15_cp95 0.48 % &lt;= 0.50 %)</t>
  </si>
  <si>
    <t>ok ( H15_cp95 0.47 % &lt;= 0.50 %)</t>
  </si>
  <si>
    <t>ok ( H15_cp95 0.35 % &lt;= 0.50 %)</t>
  </si>
  <si>
    <t>ok ( H15_cp95 0.37 % &lt;= 0.50 %)</t>
  </si>
  <si>
    <t>ok ( H14_cp95 0.12 % &lt;= 0.50 %)</t>
  </si>
  <si>
    <t>ok ( H14_cp95 0.04 % &lt;= 0.50 %)</t>
  </si>
  <si>
    <t>ok ( H14_cp95 0.13 % &lt;= 0.50 %)</t>
  </si>
  <si>
    <t>ok ( H14_cp95 0.24 % &lt;= 0.50 %)</t>
  </si>
  <si>
    <t>fail ( H14_cp95 379.59 % &gt; 0.50 % - 1 week)</t>
  </si>
  <si>
    <t>ok ( H14_cp95 0.14 % &lt;= 0.50 %)</t>
  </si>
  <si>
    <t>ok ( H14_cp95 0.11 % &lt;= 0.50 %)</t>
  </si>
  <si>
    <t>ok ( H13_cp95 0.55 % &lt;= 3.00 %)</t>
  </si>
  <si>
    <t>ok ( H13_cp95 0.52 % &lt;= 3.00 %)</t>
  </si>
  <si>
    <t>fail ( H13_cp95 84.61 % &gt; 3.00 % - 1 week)</t>
  </si>
  <si>
    <t>ok ( H13_cp95 0.41 % &lt;= 3.00 %)</t>
  </si>
  <si>
    <t>ok ( H13_cp95 0.56 % &lt;= 3.00 %)</t>
  </si>
  <si>
    <t>ok ( H13_cp95 0.45 % &lt;= 3.00 %)</t>
  </si>
  <si>
    <t>ok ( H13_cp95 0.73 % &lt;= 3.00 %)</t>
  </si>
  <si>
    <t>ok ( H13_cp95 0.39 % &lt;= 3.00 %)</t>
  </si>
  <si>
    <t>ok ( H13_cp95 0.94 % &lt;= 3.00 %)</t>
  </si>
  <si>
    <t>ok ( H13_cp95 0.49 % &lt;= 3.00 %)</t>
  </si>
  <si>
    <t>ok ( H13_cp95 0.10 % &lt;= 3.00 %)</t>
  </si>
  <si>
    <t>ok ( H13_cp95 0.75 % &lt;= 3.00 %)</t>
  </si>
  <si>
    <t>ok ( H13_cp95 0.77 % &lt;= 3.00 %)</t>
  </si>
  <si>
    <t>ok ( H13_cp95 0.63 % &lt;= 3.00 %)</t>
  </si>
  <si>
    <t>ok ( H12_cp95 0.11 % &lt;= 0.50 %)</t>
  </si>
  <si>
    <t>ok ( H12_cp95 0.15 % &lt;= 0.50 %)</t>
  </si>
  <si>
    <t>ok ( H12_cp95 0.28 % &lt;= 0.50 %)</t>
  </si>
  <si>
    <t>fail ( H12_cp95 93.86 % &gt; 0.50 % - 1 week)</t>
  </si>
  <si>
    <t>ok ( H12_cp95 0.08 % &lt;= 0.50 %)</t>
  </si>
  <si>
    <t>ok ( H12_cp95 0.18 % &lt;= 0.50 %)</t>
  </si>
  <si>
    <t>ok ( H12_cp95 0.13 % &lt;= 0.50 %)</t>
  </si>
  <si>
    <t>ok ( H12_cp95 0.12 % &lt;= 0.50 %)</t>
  </si>
  <si>
    <t>ok ( H11_cp95 0.51 % &lt;= 3.50 %)</t>
  </si>
  <si>
    <t>ok ( H11_cp95 1.30 % &lt;= 3.50 %)</t>
  </si>
  <si>
    <t>ok ( H11_cp95 0.41 % &lt;= 3.50 %)</t>
  </si>
  <si>
    <t>ok ( H11_cp95 1.01 % &lt;= 3.50 %)</t>
  </si>
  <si>
    <t>ok ( H11_cp95 0.18 % &lt;= 3.50 %)</t>
  </si>
  <si>
    <t>ok ( H11_cp95 0.55 % &lt;= 3.50 %)</t>
  </si>
  <si>
    <t>fail ( H11_cp95 42.95 % &gt; 3.50 % - 1 week)</t>
  </si>
  <si>
    <t>ok ( H11_cp95 0.31 % &lt;= 3.50 %)</t>
  </si>
  <si>
    <t>ok ( H11_cp95 0.91 % &lt;= 3.50 %)</t>
  </si>
  <si>
    <t>ok ( H11_cp95 0.50 % &lt;= 3.50 %)</t>
  </si>
  <si>
    <t>ok ( H11_cp95 0.60 % &lt;= 3.50 %)</t>
  </si>
  <si>
    <t>ok ( H11_cp95 0.87 % &lt;= 3.50 %)</t>
  </si>
  <si>
    <t>ok ( H11_cp95 1.27 % &lt;= 3.50 %)</t>
  </si>
  <si>
    <t>ok ( H11_cp95 1.02 % &lt;= 3.50 %)</t>
  </si>
  <si>
    <t>ok ( H11_cp95 0.56 % &lt;= 3.50 %)</t>
  </si>
  <si>
    <t>ok ( H11_cp95 0.49 % &lt;= 3.50 %)</t>
  </si>
  <si>
    <t>ok ( H11_cp95 0.59 % &lt;= 3.50 %)</t>
  </si>
  <si>
    <t>ok ( H11_cp95 0.75 % &lt;= 3.50 %)</t>
  </si>
  <si>
    <t>ok ( H11_cp95 0.82 % &lt;= 3.50 %)</t>
  </si>
  <si>
    <t>ok ( H11_cp95 0.71 % &lt;= 3.50 %)</t>
  </si>
  <si>
    <t>ok ( H11_cp95 0.58 % &lt;= 3.50 %)</t>
  </si>
  <si>
    <t>ok ( H10_cp95 0.14 % &lt;= 0.50 %)</t>
  </si>
  <si>
    <t>ok ( H10_cp95 0.33 % &lt;= 0.50 %)</t>
  </si>
  <si>
    <t>fail ( H10_cp95 72.69 % &gt; 0.50 % - 1 week)</t>
  </si>
  <si>
    <t>ok ( H10_cp95 0.15 % &lt;= 0.50 %)</t>
  </si>
  <si>
    <t>ok ( H10_cp95 0.11 % &lt;= 0.50 %)</t>
  </si>
  <si>
    <t>ok ( H10_cp95 0.13 % &lt;= 0.50 %)</t>
  </si>
  <si>
    <t>ok ( H9_cp95 0.21 % &lt;= 1.50 %)</t>
  </si>
  <si>
    <t>ok ( H9_cp95 0.22 % &lt;= 1.50 %)</t>
  </si>
  <si>
    <t>ok ( H9_cp95 0.38 % &lt;= 1.50 %)</t>
  </si>
  <si>
    <t>fail ( H9_cp95 1058.81 % &gt; 1.50 % - 1 week)</t>
  </si>
  <si>
    <t>ok ( H9_cp95 0.37 % &lt;= 1.50 %)</t>
  </si>
  <si>
    <t>ok ( H9_cp95 0.55 % &lt;= 1.50 %)</t>
  </si>
  <si>
    <t>ok ( H9_cp95 0.29 % &lt;= 1.50 %)</t>
  </si>
  <si>
    <t>ok ( H9_cp95 0.32 % &lt;= 1.50 %)</t>
  </si>
  <si>
    <t>ok ( H9_cp95 0.31 % &lt;= 1.50 %)</t>
  </si>
  <si>
    <t>ok ( H9_cp95 0.24 % &lt;= 1.50 %)</t>
  </si>
  <si>
    <t>ok ( H9_cp95 0.91 % &lt;= 1.50 %)</t>
  </si>
  <si>
    <t>ok ( H9_cp95 0.26 % &lt;= 1.50 %)</t>
  </si>
  <si>
    <t>ok ( H9_cp95 0.34 % &lt;= 1.50 %)</t>
  </si>
  <si>
    <t>ok ( H9_cp95 0.46 % &lt;= 1.50 %)</t>
  </si>
  <si>
    <t>ok ( H9_cp95 0.36 % &lt;= 1.50 %)</t>
  </si>
  <si>
    <t>ok ( H9_cp95 0.35 % &lt;= 1.50 %)</t>
  </si>
  <si>
    <t>ok ( H9_cp95 0.40 % &lt;= 1.50 %)</t>
  </si>
  <si>
    <t>ok ( H9_cp95 0.42 % &lt;= 1.50 %)</t>
  </si>
  <si>
    <t>ok ( H8_cp95 0.12 % &lt;= 0.50 %)</t>
  </si>
  <si>
    <t>ok ( H8_cp95 0.07 % &lt;= 0.50 %)</t>
  </si>
  <si>
    <t>ok ( H8_cp95 0.09 % &lt;= 0.50 %)</t>
  </si>
  <si>
    <t>ok ( H8_cp95 0.17 % &lt;= 0.50 %)</t>
  </si>
  <si>
    <t>ok ( H8_cp95 0.42 % &lt;= 0.50 %)</t>
  </si>
  <si>
    <t>fail ( H8_cp95 50.40 % &gt; 0.50 % - 1 week)</t>
  </si>
  <si>
    <t>ok ( H8_cp95 0.23 % &lt;= 0.50 %)</t>
  </si>
  <si>
    <t>ok ( H7_cp95 1.01 % &lt;= 5.00 %)</t>
  </si>
  <si>
    <t>ok ( H7_cp95 0.99 % &lt;= 5.00 %)</t>
  </si>
  <si>
    <t>ok ( H7_cp95 1.38 % &lt;= 5.00 %)</t>
  </si>
  <si>
    <t>ok ( H7_cp95 1.49 % &lt;= 5.00 %)</t>
  </si>
  <si>
    <t>ok ( H7_cp95 2.00 % &lt;= 5.00 %)</t>
  </si>
  <si>
    <t>ok ( H7_cp95 1.26 % &lt;= 5.00 %)</t>
  </si>
  <si>
    <t>ok ( H7_cp95 2.03 % &lt;= 5.00 %)</t>
  </si>
  <si>
    <t>ok ( H7_cp95 1.48 % &lt;= 5.00 %)</t>
  </si>
  <si>
    <t>ok ( H7_cp95 1.50 % &lt;= 5.00 %)</t>
  </si>
  <si>
    <t>ok ( H7_cp95 1.70 % &lt;= 5.00 %)</t>
  </si>
  <si>
    <t>ok ( H7_cp95 1.10 % &lt;= 5.00 %)</t>
  </si>
  <si>
    <t>fail ( H7_cp95 64.61 % &gt; 5.00 % - 1 week)</t>
  </si>
  <si>
    <t>ok ( H7_cp95 1.41 % &lt;= 5.00 %)</t>
  </si>
  <si>
    <t>ok ( H7_cp95 2.05 % &lt;= 5.00 %)</t>
  </si>
  <si>
    <t>ok ( H7_cp95 1.00 % &lt;= 5.00 %)</t>
  </si>
  <si>
    <t>ok ( H7_cp95 1.37 % &lt;= 5.00 %)</t>
  </si>
  <si>
    <t>ok ( H7_cp95 1.34 % &lt;= 5.00 %)</t>
  </si>
  <si>
    <t>ok ( H7_cp95 1.33 % &lt;= 5.00 %)</t>
  </si>
  <si>
    <t>ok ( H7_cp95 1.68 % &lt;= 5.00 %)</t>
  </si>
  <si>
    <t>ok ( H7_cp95 1.62 % &lt;= 5.00 %)</t>
  </si>
  <si>
    <t>ok ( H7_cp95 2.04 % &lt;= 5.00 %)</t>
  </si>
  <si>
    <t>ok ( H7_cp95 0.92 % &lt;= 5.00 %)</t>
  </si>
  <si>
    <t>ok ( H7_cp95 1.54 % &lt;= 5.00 %)</t>
  </si>
  <si>
    <t>ok ( H7_cp95 1.51 % &lt;= 5.00 %)</t>
  </si>
  <si>
    <t>ok ( H7_cp95 1.15 % &lt;= 5.00 %)</t>
  </si>
  <si>
    <t>ok ( H7_cp95 2.38 % &lt;= 5.00 %)</t>
  </si>
  <si>
    <t>ok ( H7_cp95 2.07 % &lt;= 5.00 %)</t>
  </si>
  <si>
    <t>ok ( H7_cp95 1.95 % &lt;= 5.00 %)</t>
  </si>
  <si>
    <t>ok ( H7_cp95 1.93 % &lt;= 5.00 %)</t>
  </si>
  <si>
    <t>ok ( H7_cp95 0.79 % &lt;= 5.00 %)</t>
  </si>
  <si>
    <t>ok ( H7_cp95 0.74 % &lt;= 5.00 %)</t>
  </si>
  <si>
    <t>ok ( H6_cp95 0.12 % &lt;= 0.50 %)</t>
  </si>
  <si>
    <t>ok ( H6_cp95 0.06 % &lt;= 0.50 %)</t>
  </si>
  <si>
    <t>ok ( H6_cp95 0.14 % &lt;= 0.50 %)</t>
  </si>
  <si>
    <t>fail ( H6_cp95 0.57 % &gt; 0.50 % - 3 weeks)</t>
  </si>
  <si>
    <t>fail ( H6_cp95 88.51 % &gt; 0.50 % - 1 week)</t>
  </si>
  <si>
    <t>ok ( H6_cp95 0.25 % &lt;= 0.50 %)</t>
  </si>
  <si>
    <t>ok ( H6_cp95 0.08 % &lt;= 0.50 %)</t>
  </si>
  <si>
    <t>ok ( H6_cp95 0.17 % &lt;= 0.50 %)</t>
  </si>
  <si>
    <t>ok ( H6_cp95 0.18 % &lt;= 0.50 %)</t>
  </si>
  <si>
    <t>ok ( H5_cp95 2.50 % &lt;= 6.00 %)</t>
  </si>
  <si>
    <t>ok ( H5_cp95 2.52 % &lt;= 6.00 %)</t>
  </si>
  <si>
    <t>ok ( H5_cp95 1.09 % &lt;= 6.00 %)</t>
  </si>
  <si>
    <t>ok ( H5_cp95 3.08 % &lt;= 6.00 %)</t>
  </si>
  <si>
    <t>ok ( H5_cp95 1.40 % &lt;= 6.00 %)</t>
  </si>
  <si>
    <t>ok ( H5_cp95 1.52 % &lt;= 6.00 %)</t>
  </si>
  <si>
    <t>ok ( H5_cp95 2.05 % &lt;= 6.00 %)</t>
  </si>
  <si>
    <t>ok ( H5_cp95 1.95 % &lt;= 6.00 %)</t>
  </si>
  <si>
    <t>ok ( H5_cp95 2.47 % &lt;= 6.00 %)</t>
  </si>
  <si>
    <t>ok ( H5_cp95 4.00 % &lt;= 6.00 %)</t>
  </si>
  <si>
    <t>ok ( H5_cp95 2.15 % &lt;= 6.00 %)</t>
  </si>
  <si>
    <t>ok ( H5_cp95 1.22 % &lt;= 6.00 %)</t>
  </si>
  <si>
    <t>ok ( H5_cp95 1.57 % &lt;= 6.00 %)</t>
  </si>
  <si>
    <t>ok ( H5_cp95 2.92 % &lt;= 6.00 %)</t>
  </si>
  <si>
    <t>ok ( H5_cp95 3.38 % &lt;= 6.00 %)</t>
  </si>
  <si>
    <t>ok ( H5_cp95 3.39 % &lt;= 6.00 %)</t>
  </si>
  <si>
    <t>ok ( H5_cp95 2.74 % &lt;= 6.00 %)</t>
  </si>
  <si>
    <t>ok ( H5_cp95 1.18 % &lt;= 6.00 %)</t>
  </si>
  <si>
    <t>ok ( H5_cp95 2.33 % &lt;= 6.00 %)</t>
  </si>
  <si>
    <t>ok ( H5_cp95 1.86 % &lt;= 6.00 %)</t>
  </si>
  <si>
    <t>fail ( H5_cp95 89.32 % &gt; 6.00 % - 1 week)</t>
  </si>
  <si>
    <t>ok ( H5_cp95 1.39 % &lt;= 6.00 %)</t>
  </si>
  <si>
    <t>ok ( H5_cp95 2.14 % &lt;= 6.00 %)</t>
  </si>
  <si>
    <t>ok ( H5_cp95 2.18 % &lt;= 6.00 %)</t>
  </si>
  <si>
    <t>ok ( H5_cp95 2.51 % &lt;= 6.00 %)</t>
  </si>
  <si>
    <t>ok ( H5_cp95 1.26 % &lt;= 6.00 %)</t>
  </si>
  <si>
    <t>ok ( H5_cp95 2.20 % &lt;= 6.00 %)</t>
  </si>
  <si>
    <t>ok ( H5_cp95 2.53 % &lt;= 6.00 %)</t>
  </si>
  <si>
    <t>ok ( H5_cp95 2.94 % &lt;= 6.00 %)</t>
  </si>
  <si>
    <t>ok ( H5_cp95 1.33 % &lt;= 6.00 %)</t>
  </si>
  <si>
    <t>ok ( H5_cp95 1.32 % &lt;= 6.00 %)</t>
  </si>
  <si>
    <t>ok ( H5_cp95 2.46 % &lt;= 6.00 %)</t>
  </si>
  <si>
    <t>ok ( H5_cp95 3.31 % &lt;= 6.00 %)</t>
  </si>
  <si>
    <t>ok ( H5_cp95 3.11 % &lt;= 6.00 %)</t>
  </si>
  <si>
    <t>ok ( H5_cp95 1.84 % &lt;= 6.00 %)</t>
  </si>
  <si>
    <t>ok ( H5_cp95 2.23 % &lt;= 6.00 %)</t>
  </si>
  <si>
    <t>ok ( H5_cp95 2.80 % &lt;= 6.00 %)</t>
  </si>
  <si>
    <t>ok ( H5_cp95 1.42 % &lt;= 6.00 %)</t>
  </si>
  <si>
    <t>ok ( H5_cp95 1.41 % &lt;= 6.00 %)</t>
  </si>
  <si>
    <t>ok ( H5_cp95 1.08 % &lt;= 6.00 %)</t>
  </si>
  <si>
    <t>ok ( H5_cp95 1.25 % &lt;= 6.00 %)</t>
  </si>
  <si>
    <t>ok ( H5_cp95 2.24 % &lt;= 6.00 %)</t>
  </si>
  <si>
    <t>ok ( H5_cp95 2.17 % &lt;= 6.00 %)</t>
  </si>
  <si>
    <t>ok ( H4_cp95 0.14 % &lt;= 1.00 %)</t>
  </si>
  <si>
    <t>ok ( H4_cp95 0.91 % &lt;= 1.00 %)</t>
  </si>
  <si>
    <t>ok ( H4_cp95 0.17 % &lt;= 1.00 %)</t>
  </si>
  <si>
    <t>ok ( H4_cp95 0.12 % &lt;= 1.00 %)</t>
  </si>
  <si>
    <t>fail ( H4_cp95 153.61 % &gt; 1.00 % - 1 week)</t>
  </si>
  <si>
    <t>ok ( H4_cp95 0.47 % &lt;= 1.00 %)</t>
  </si>
  <si>
    <t>ok ( H4_cp95 0.56 % &lt;= 1.00 %)</t>
  </si>
  <si>
    <t>ok ( H4_cp95 0.11 % &lt;= 1.00 %)</t>
  </si>
  <si>
    <t>ok ( H4_cp95 0.21 % &lt;= 1.00 %)</t>
  </si>
  <si>
    <t>ok ( H3_cp95 0.82 % &lt;= 5.00 %)</t>
  </si>
  <si>
    <t>ok ( H3_cp95 0.34 % &lt;= 5.00 %)</t>
  </si>
  <si>
    <t>ok ( H3_cp95 0.81 % &lt;= 5.00 %)</t>
  </si>
  <si>
    <t>ok ( H3_cp95 0.56 % &lt;= 5.00 %)</t>
  </si>
  <si>
    <t>ok ( H3_cp95 0.26 % &lt;= 5.00 %)</t>
  </si>
  <si>
    <t>ok ( H3_cp95 0.29 % &lt;= 5.00 %)</t>
  </si>
  <si>
    <t>ok ( H3_cp95 0.66 % &lt;= 5.00 %)</t>
  </si>
  <si>
    <t>ok ( H3_cp95 1.39 % &lt;= 5.00 %)</t>
  </si>
  <si>
    <t>ok ( H3_cp95 0.92 % &lt;= 5.00 %)</t>
  </si>
  <si>
    <t>fail ( H3_cp95 587011.29 % &gt; 5.00 % - 1 week)</t>
  </si>
  <si>
    <t>ok ( H3_cp95 0.61 % &lt;= 5.00 %)</t>
  </si>
  <si>
    <t>ok ( H3_cp95 0.67 % &lt;= 5.00 %)</t>
  </si>
  <si>
    <t>ok ( H3_cp95 0.25 % &lt;= 5.00 %)</t>
  </si>
  <si>
    <t>ok ( H3_cp95 0.57 % &lt;= 5.00 %)</t>
  </si>
  <si>
    <t>ok ( H3_cp95 0.58 % &lt;= 5.00 %)</t>
  </si>
  <si>
    <t>ok ( H3_cp95 0.90 % &lt;= 5.00 %)</t>
  </si>
  <si>
    <t>ok ( H3_cp95 0.84 % &lt;= 5.00 %)</t>
  </si>
  <si>
    <t>ok ( H3_cp95 0.65 % &lt;= 5.00 %)</t>
  </si>
  <si>
    <t>ok ( H3_cp95 1.46 % &lt;= 5.00 %)</t>
  </si>
  <si>
    <t>ok ( H3_cp95 0.87 % &lt;= 5.00 %)</t>
  </si>
  <si>
    <t>ok ( H3_cp95 1.32 % &lt;= 5.00 %)</t>
  </si>
  <si>
    <t>ok ( H3_cp95 0.77 % &lt;= 5.00 %)</t>
  </si>
  <si>
    <t>ok ( H3_cp95 0.76 % &lt;= 5.00 %)</t>
  </si>
  <si>
    <t>ok ( H2_cp95 0.08 % &lt;= 2.00 %)</t>
  </si>
  <si>
    <t>ok ( H2_cp95 0.19 % &lt;= 2.00 %)</t>
  </si>
  <si>
    <t>ok ( H2_cp95 0.09 % &lt;= 2.00 %)</t>
  </si>
  <si>
    <t>ok ( H2_cp95 0.12 % &lt;= 2.00 %)</t>
  </si>
  <si>
    <t>ok ( H2_cp95 0.47 % &lt;= 2.00 %)</t>
  </si>
  <si>
    <t>ok ( H2_cp95 0.15 % &lt;= 2.00 %)</t>
  </si>
  <si>
    <t>fail ( H2_cp95 2.45 % &gt; 2.00 % - 3 weeks)</t>
  </si>
  <si>
    <t>ok ( H2_cp95 0.14 % &lt;= 2.00 %)</t>
  </si>
  <si>
    <t>ok ( H2_cp95 0.16 % &lt;= 2.00 %)</t>
  </si>
  <si>
    <t>fail ( H2_cp95 143.11 % &gt; 2.00 % - 1 week)</t>
  </si>
  <si>
    <t>ok ( H2_cp95 0.56 % &lt;= 2.00 %)</t>
  </si>
  <si>
    <t>ok ( H2_cp95 0.53 % &lt;= 2.00 %)</t>
  </si>
  <si>
    <t>ok ( H2_cp95 0.18 % &lt;= 2.00 %)</t>
  </si>
  <si>
    <t>ok ( H2_cp95 0.17 % &lt;= 2.00 %)</t>
  </si>
  <si>
    <t>fail (Plt_cp95 1.12 &gt; 1.00 - 5 weeks)</t>
  </si>
  <si>
    <t>fail (Plt_cp95 1.48 &gt; 1.00 - 18 weeks)</t>
  </si>
  <si>
    <t>fail (Plt_cp95 2.58 &gt; 1.00 - 36 weeks)</t>
  </si>
  <si>
    <t>fail (Plt_cp95 1.49 &gt; 1.00 - 20 weeks)</t>
  </si>
  <si>
    <t>fail (Plt_cp95 1.51 &gt; 1.00 - 23 weeks)</t>
  </si>
  <si>
    <t>fail (Plt_cp95 1.40 &gt; 1.00 - 4 weeks)</t>
  </si>
  <si>
    <t>fail (Plt_cp95 1.42 &gt; 1.00 - 3 weeks)</t>
  </si>
  <si>
    <t>fail (Plt_cp95 3.58 &gt; 1.00 - 39 weeks)</t>
  </si>
  <si>
    <t>fail (Plt_cp95 1.79 &gt; 1.00 - 40 weeks)</t>
  </si>
  <si>
    <t>fail (Plt_cp95 1.83 &gt; 1.00 - 41 weeks)</t>
  </si>
  <si>
    <t>fail (Plt_cp95 2.05 &gt; 1.00 - 41 weeks)</t>
  </si>
  <si>
    <t>fail (Plt_cp95 1.22 &gt; 1.00 - 4 weeks)</t>
  </si>
  <si>
    <t>fail (Plt_cp95 1.88 &gt; 1.00 - 43 weeks)</t>
  </si>
  <si>
    <t>fail (Plt_cp95 1.82 &gt; 1.00 - 12 weeks)</t>
  </si>
  <si>
    <t>fail (Plt_cp95 2.25 &gt; 1.00 - 39 weeks)</t>
  </si>
  <si>
    <t>fail (Plt_cp95 4.32 &gt; 1.00 - 40 weeks)</t>
  </si>
  <si>
    <t>fail (Plt_cp95 1.25 &gt; 1.00 - 6 weeks)</t>
  </si>
  <si>
    <t>fail (Plt_cp95 1.54 &gt; 1.00 - 25 weeks)</t>
  </si>
  <si>
    <t>fail (Plt_cp95 1.55 &gt; 1.00 - 26 weeks)</t>
  </si>
  <si>
    <t>fail (Plt_cp95 2.60 &gt; 1.00 - 24 weeks)</t>
  </si>
  <si>
    <t>fail (Plt_cp95 1.52 &gt; 1.00 - 25 weeks)</t>
  </si>
  <si>
    <t>fail (Plt_cp95 1.47 &gt; 1.00 - 23 weeks)</t>
  </si>
  <si>
    <t>fail (Plt_cp95 1.23 &gt; 1.00 - 17 weeks)</t>
  </si>
  <si>
    <t>fail (Plt_cp95 1.89 &gt; 1.00 - 43 weeks)</t>
  </si>
  <si>
    <t>fail (Plt_cp95 1.87 &gt; 1.00 - 43 weeks)</t>
  </si>
  <si>
    <t>fail (Plt_cp95 3.63 &gt; 1.00 - 39 weeks)</t>
  </si>
  <si>
    <t>fail (Plt_cp95 2.17 &gt; 1.00 - 39 weeks)</t>
  </si>
  <si>
    <t>fail (Plt_cp95 2.10 &gt; 1.00 - 38 weeks)</t>
  </si>
  <si>
    <t>fail (Plt_cp95 4.12 &gt; 1.00 - 39 weeks)</t>
  </si>
  <si>
    <t>fail (Plt_cp95 1.62 &gt; 1.00 - 35 weeks)</t>
  </si>
  <si>
    <t>fail (Plt_cp95 1.61 &gt; 1.00 - 32 weeks)</t>
  </si>
  <si>
    <t>fail (Plt_cp95 2.50 &gt; 1.00 - 37 weeks)</t>
  </si>
  <si>
    <t>fail (Plt_cp95 2.50 &gt; 1.00 - 38 weeks)</t>
  </si>
  <si>
    <t>fail (Plt_cp95 1.36 &gt; 1.00 - 6 weeks)</t>
  </si>
  <si>
    <t>fail (Plt_cp95 1.40 &gt; 1.00 - 8 weeks)</t>
  </si>
  <si>
    <t>fail (Plt_cp95 1.37 &gt; 1.00 - 6 weeks)</t>
  </si>
  <si>
    <t>fail (Plt_cp95 4.15 &gt; 1.00 - 39 weeks)</t>
  </si>
  <si>
    <t>fail (Plt_cp95 4.40 &gt; 1.00 - 39 weeks)</t>
  </si>
  <si>
    <t>fail (Plt_cp95 4.41 &gt; 1.00 - 39 weeks)</t>
  </si>
  <si>
    <t>fail (Plt_cp95 3.14 &gt; 1.00 - 39 weeks)</t>
  </si>
  <si>
    <t>fail (Plt_cp95 3.15 &gt; 1.00 - 39 weeks)</t>
  </si>
  <si>
    <t>fail (Plt_cp95 1.41 &gt; 1.00 - 18 weeks)</t>
  </si>
  <si>
    <t>fail (Plt_cp95 1.39 &gt; 1.00 - 16 weeks)</t>
  </si>
  <si>
    <t>fail (Plt_cp95 1.45 &gt; 1.00 - 20 weeks)</t>
  </si>
  <si>
    <t>fail (Plt_cp95 1.44 &gt; 1.00 - 19 weeks)</t>
  </si>
  <si>
    <t>fail (Plt_cp95 1.50 &gt; 1.00 - 21 weeks)</t>
  </si>
  <si>
    <t>fail (Plt_cp95 1.61 &gt; 1.00 - 8 weeks)</t>
  </si>
  <si>
    <t>fail (Plt_cp95 2.13 &gt; 1.00 - 34 weeks)</t>
  </si>
  <si>
    <t>fail (Plt_cp95 2.79 &gt; 1.00 - 35 weeks)</t>
  </si>
  <si>
    <t>fail (Plt_cp95 2.00 &gt; 1.00 - 42 weeks)</t>
  </si>
  <si>
    <t>fail (Plt_cp95 1.96 &gt; 1.00 - 42 weeks)</t>
  </si>
  <si>
    <t>fail (Plt_cp95 4.17 &gt; 1.00 - 41 weeks)</t>
  </si>
  <si>
    <t>fail (Plt_cp95 1.81 &gt; 1.00 - 42 weeks)</t>
  </si>
  <si>
    <t>fail (Plt_cp95 1.78 &gt; 1.00 - 43 weeks)</t>
  </si>
  <si>
    <t>fail (Plt_cp95 1.89 &gt; 1.00 - 41 weeks)</t>
  </si>
  <si>
    <t>fail (Plt_cp95 3.97 &gt; 1.00 - 39 weeks)</t>
  </si>
  <si>
    <t>fail (Plt_cp95 1.43 &gt; 1.00 - 2 weeks)</t>
  </si>
  <si>
    <t>fail (Plt_cp95 1.44 &gt; 1.00 - 5 weeks)</t>
  </si>
  <si>
    <t>fail (Plt_cp95 2.27 &gt; 1.00 - 38 weeks)</t>
  </si>
  <si>
    <t>fail (Plt_cp95 2.23 &gt; 1.00 - 38 weeks)</t>
  </si>
  <si>
    <t>fail (Plt_cp95 3.65 &gt; 1.00 - 39 weeks)</t>
  </si>
  <si>
    <t>fail (Plt_cp95 3.66 &gt; 1.00 - 39 weeks)</t>
  </si>
  <si>
    <t>fail (Plt_cp95 2.44 &gt; 1.00 - 37 weeks)</t>
  </si>
  <si>
    <t>fail (Plt_cp95 1.76 &gt; 1.00 - 21 weeks)</t>
  </si>
  <si>
    <t>fail (Plt_cp95 3.81 &gt; 1.00 - 39 weeks)</t>
  </si>
  <si>
    <t>fail (Plt_cp95 1.82 &gt; 1.00 - 42 weeks)</t>
  </si>
  <si>
    <t>fail (Plt_cp95 3.73 &gt; 1.00 - 39 weeks)</t>
  </si>
  <si>
    <t>fail (Plt_cp95 3.72 &gt; 1.00 - 38 weeks)</t>
  </si>
  <si>
    <t>fail (Plt_cp95 1.57 &gt; 1.00 - 36 weeks)</t>
  </si>
  <si>
    <t>fail (Plt_cp95 1.62 &gt; 1.00 - 38 weeks)</t>
  </si>
  <si>
    <t>fail (Plt_cp95 4.08 &gt; 1.00 - 21 weeks)</t>
  </si>
  <si>
    <t>fail (Plt_cp95 4.12 &gt; 1.00 - 38 weeks)</t>
  </si>
  <si>
    <t>fail (Plt_cp95 4.29 &gt; 1.00 - 39 weeks)</t>
  </si>
  <si>
    <t>fail (Plt_cp95 1.09 &gt; 1.00 - 1 week)</t>
  </si>
  <si>
    <t>fail (Plt_cp95 2.48 &gt; 1.00 - 39 weeks)</t>
  </si>
  <si>
    <t>fail (Plt_cp95 2.36 &gt; 1.00 - 39 weeks)</t>
  </si>
  <si>
    <t>fail (Plt_cp95 2.33 &gt; 1.00 - 38 weeks)</t>
  </si>
  <si>
    <t>fail (Plt_cp95 1.87 &gt; 1.00 - 42 weeks)</t>
  </si>
  <si>
    <t>fail (Plt_cp95 1.82 &gt; 1.00 - 40 weeks)</t>
  </si>
  <si>
    <t>fail (Plt_cp95 2.36 &gt; 1.00 - 38 weeks)</t>
  </si>
  <si>
    <t>fail (Plt_cp95 2.23 &gt; 1.00 - 33 weeks)</t>
  </si>
  <si>
    <t>fail (Plt_cp95 2.83 &gt; 1.00 - 40 weeks)</t>
  </si>
  <si>
    <t>fail (Plt_cp95 1.31 &gt; 1.00 - 5 weeks)</t>
  </si>
  <si>
    <t>fail (Plt_cp95 1.34 &gt; 1.00 - 5 weeks)</t>
  </si>
  <si>
    <t>fail (Plt_cp95 2.30 &gt; 1.00 - 38 weeks)</t>
  </si>
  <si>
    <t>fail (Plt_cp95 2.38 &gt; 1.00 - 38 weeks)</t>
  </si>
  <si>
    <t>fail (Plt_cp95 2.37 &gt; 1.00 - 43 weeks)</t>
  </si>
  <si>
    <t>fail (Plt_cp95 4.17 &gt; 1.00 - 39 weeks)</t>
  </si>
  <si>
    <t>fail (Plt_cp95 4.21 &gt; 1.00 - 39 weeks)</t>
  </si>
  <si>
    <t>fail (Plt_cp95 3.53 &gt; 1.00 - 39 weeks)</t>
  </si>
  <si>
    <t>fail (Plt_cp95 3.53 &gt; 1.00 - 24 weeks)</t>
  </si>
  <si>
    <t>fail (Plt_cp95 1.67 &gt; 1.00 - 42 weeks)</t>
  </si>
  <si>
    <t>fail (Plt_cp95 2.61 &gt; 1.00 - 39 weeks)</t>
  </si>
  <si>
    <t>fail (Plt_cp95 3.84 &gt; 1.00 - 40 weeks)</t>
  </si>
  <si>
    <t>fail (Plt_cp95 3.83 &gt; 1.00 - 40 weeks)</t>
  </si>
  <si>
    <t>fail (Plt_cp95 1.44 &gt; 1.00 - 18 weeks)</t>
  </si>
  <si>
    <t>fail (Plt_cp95 1.44 &gt; 1.00 - 17 weeks)</t>
  </si>
  <si>
    <t>fail (Plt_cp95 1.55 &gt; 1.00 - 27 weeks)</t>
  </si>
  <si>
    <t>ok (U_min 86.65 % &gt;= 85.00 % [ok] and U_cp01 99.12 % &gt;= 90.00 % [ok] and U_cp99 108.98 % &lt;= 110.00 % [ok] and U_max 109.19 % &lt;= 115.00 % [ok] )</t>
  </si>
  <si>
    <r>
      <rPr>
        <sz val="11"/>
        <color rgb="FFFF0000"/>
        <rFont val="Calibri"/>
        <family val="2"/>
        <scheme val="minor"/>
      </rPr>
      <t xml:space="preserve">fail </t>
    </r>
    <r>
      <rPr>
        <sz val="11"/>
        <color theme="1"/>
        <rFont val="Calibri"/>
        <family val="2"/>
        <scheme val="minor"/>
      </rPr>
      <t xml:space="preserve">(U_min 92.32 % &gt;= 85.00 % [ok] and U_cp01 99.81 % &gt;= 90.00 % [ok] and </t>
    </r>
    <r>
      <rPr>
        <sz val="11"/>
        <color rgb="FFFF0000"/>
        <rFont val="Calibri"/>
        <family val="2"/>
        <scheme val="minor"/>
      </rPr>
      <t>U_cp99 110.71 % &gt; 110.00 % [wrong]</t>
    </r>
    <r>
      <rPr>
        <sz val="11"/>
        <color theme="1"/>
        <rFont val="Calibri"/>
        <family val="2"/>
        <scheme val="minor"/>
      </rPr>
      <t xml:space="preserve"> and U_max 111.20 % &lt;= 115.00 % [ok]  - </t>
    </r>
    <r>
      <rPr>
        <sz val="11"/>
        <color rgb="FFFF0000"/>
        <rFont val="Calibri"/>
        <family val="2"/>
        <scheme val="minor"/>
      </rPr>
      <t>2 weeks</t>
    </r>
    <r>
      <rPr>
        <sz val="11"/>
        <color theme="1"/>
        <rFont val="Calibri"/>
        <family val="2"/>
        <scheme val="minor"/>
      </rPr>
      <t xml:space="preserve">) </t>
    </r>
  </si>
  <si>
    <t>ok (U_min 92.46 % &gt;= 85.00 % [ok] and U_cp01 99.12 % &gt;= 90.00 % [ok] and U_cp99 109.47 % &lt;= 110.00 % [ok] and U_max 110.31 % &lt;= 115.00 % [ok] )</t>
  </si>
  <si>
    <t>ok (U_min 95.68 % &gt;= 85.00 % [ok] and U_cp01 99.15 % &gt;= 90.00 % [ok] and U_cp99 109.50 % &lt;= 110.00 % [ok] and U_max 110.34 % &lt;= 115.00 % [ok] )</t>
  </si>
  <si>
    <t>ok (U_min 96.80 % &gt;= 85.00 % [ok] and U_cp01 100.99 % &gt;= 90.00 % [ok] and U_cp99 108.72 % &lt;= 110.00 % [ok] and U_max 109.14 % &lt;= 115.00 % [ok] )</t>
  </si>
  <si>
    <t>ok (U_min 87.48 % &gt;= 85.00 % [ok] and U_cp01 91.79 % &gt;= 90.00 % [ok] and U_cp99 98.89 % &lt;= 110.00 % [ok] and U_max 99.29 % &lt;= 115.00 % [ok] )</t>
  </si>
  <si>
    <t>ok (U_min 88.88 % &gt;= 85.00 % [ok] and U_cp01 95.80 % &gt;= 90.00 % [ok] and U_cp99 106.68 % &lt;= 110.00 % [ok] and U_max 107.31 % &lt;= 115.00 % [ok] )</t>
  </si>
  <si>
    <t>ok (U_min 99.53 % &gt;= 85.00 % [ok] and U_cp01 100.32 % &gt;= 90.00 % [ok] and U_cp99 108.08 % &lt;= 110.00 % [ok] and U_max 108.25 % &lt;= 115.00 % [ok] )</t>
  </si>
  <si>
    <t>ok (U_min 89.06 % &gt;= 85.00 % [ok] and U_cp01 101.28 % &gt;= 90.00 % [ok] and U_cp99 108.01 % &lt;= 110.00 % [ok] and U_max 109.56 % &lt;= 115.00 % [ok] )</t>
  </si>
  <si>
    <t>ok (U_min 96.09 % &gt;= 85.00 % [ok] and U_cp01 97.44 % &gt;= 90.00 % [ok] and U_cp99 108.62 % &lt;= 110.00 % [ok] and U_max 109.00 % &lt;= 115.00 % [ok] )</t>
  </si>
  <si>
    <t>ok (U_min 96.70 % &gt;= 85.00 % [ok] and U_cp01 97.93 % &gt;= 90.00 % [ok] and U_cp99 109.21 % &lt;= 110.00 % [ok] and U_max 109.58 % &lt;= 115.00 % [ok] )</t>
  </si>
  <si>
    <t>ok (U_min 96.96 % &gt;= 85.00 % [ok] and U_cp01 98.22 % &gt;= 90.00 % [ok] and U_cp99 109.45 % &lt;= 110.00 % [ok] and U_max 109.83 % &lt;= 115.00 % [ok] )</t>
  </si>
  <si>
    <t>ok (U_min 99.92 % &gt;= 85.00 % [ok] and U_cp01 100.70 % &gt;= 90.00 % [ok] and U_cp99 108.14 % &lt;= 110.00 % [ok] and U_max 108.20 % &lt;= 115.00 % [ok] )</t>
  </si>
  <si>
    <t>ok (U_min 97.77 % &gt;= 85.00 % [ok] and U_cp01 100.07 % &gt;= 90.00 % [ok] and U_cp99 107.91 % &lt;= 110.00 % [ok] and U_max 108.10 % &lt;= 115.00 % [ok] )</t>
  </si>
  <si>
    <r>
      <rPr>
        <sz val="11"/>
        <color rgb="FFFF0000"/>
        <rFont val="Calibri"/>
        <family val="2"/>
        <scheme val="minor"/>
      </rPr>
      <t>fail</t>
    </r>
    <r>
      <rPr>
        <sz val="11"/>
        <color theme="1"/>
        <rFont val="Calibri"/>
        <family val="2"/>
        <scheme val="minor"/>
      </rPr>
      <t xml:space="preserve"> (U_min 85.14 % &gt;= 85.00 % [ok] and </t>
    </r>
    <r>
      <rPr>
        <sz val="11"/>
        <color rgb="FFFF0000"/>
        <rFont val="Calibri"/>
        <family val="2"/>
        <scheme val="minor"/>
      </rPr>
      <t>U_cp01 86.83 % &lt; 90.00 % [wrong]</t>
    </r>
    <r>
      <rPr>
        <sz val="11"/>
        <color theme="1"/>
        <rFont val="Calibri"/>
        <family val="2"/>
        <scheme val="minor"/>
      </rPr>
      <t xml:space="preserve"> and U_cp99 108.00 % &lt;= 110.00 % [ok] and U_max 109.58 % &lt;= 115.00 % [ok]  - </t>
    </r>
    <r>
      <rPr>
        <sz val="11"/>
        <color rgb="FFFF0000"/>
        <rFont val="Calibri"/>
        <family val="2"/>
        <scheme val="minor"/>
      </rPr>
      <t>1 week</t>
    </r>
    <r>
      <rPr>
        <sz val="11"/>
        <color theme="1"/>
        <rFont val="Calibri"/>
        <family val="2"/>
        <scheme val="minor"/>
      </rPr>
      <t xml:space="preserve">) </t>
    </r>
  </si>
  <si>
    <t>ok (U_min 89.72 % &gt;= 85.00 % [ok] and U_cp01 99.55 % &gt;= 90.00 % [ok] and U_cp99 109.07 % &lt;= 110.00 % [ok] and U_max 110.06 % &lt;= 115.00 % [ok] )</t>
  </si>
  <si>
    <t>ok (U_min 85.31 % &gt;= 85.00 % [ok] and U_cp01 98.70 % &gt;= 90.00 % [ok] and U_cp99 107.60 % &lt;= 110.00 % [ok] and U_max 109.26 % &lt;= 115.00 % [ok] )</t>
  </si>
  <si>
    <t>ok (U_min 87.03 % &gt;= 85.00 % [ok] and U_cp01 100.13 % &gt;= 90.00 % [ok] and U_cp99 108.50 % &lt;= 110.00 % [ok] and U_max 109.71 % &lt;= 115.00 % [ok] )</t>
  </si>
  <si>
    <t>ok (U_min 90.86 % &gt;= 85.00 % [ok] and U_cp01 100.03 % &gt;= 90.00 % [ok] and U_cp99 108.17 % &lt;= 110.00 % [ok] and U_max 108.64 % &lt;= 115.00 % [ok] )</t>
  </si>
  <si>
    <t>ok (U_min 94.36 % &gt;= 85.00 % [ok] and U_cp01 95.48 % &gt;= 90.00 % [ok] and U_cp99 108.24 % &lt;= 110.00 % [ok] and U_max 109.19 % &lt;= 115.00 % [ok] )</t>
  </si>
  <si>
    <t>ok (U_min 93.92 % &gt;= 85.00 % [ok] and U_cp01 95.47 % &gt;= 90.00 % [ok] and U_cp99 108.19 % &lt;= 110.00 % [ok] and U_max 109.20 % &lt;= 115.00 % [ok] )</t>
  </si>
  <si>
    <t>ok (U_min 85.48 % &gt;= 85.00 % [ok] and U_cp01 100.54 % &gt;= 90.00 % [ok] and U_cp99 108.74 % &lt;= 110.00 % [ok] and U_max 109.20 % &lt;= 115.00 % [ok] )</t>
  </si>
  <si>
    <t>ok (U_min 95.03 % &gt;= 85.00 % [ok] and U_cp01 95.87 % &gt;= 90.00 % [ok] and U_cp99 107.41 % &lt;= 110.00 % [ok] and U_max 109.96 % &lt;= 115.00 % [ok] )</t>
  </si>
  <si>
    <t>ok (U_min 99.02 % &gt;= 85.00 % [ok] and U_cp01 100.61 % &gt;= 90.00 % [ok] and U_cp99 108.73 % &lt;= 110.00 % [ok] and U_max 109.18 % &lt;= 115.00 % [ok] )</t>
  </si>
  <si>
    <t>ok (U_min 93.17 % &gt;= 85.00 % [ok] and U_cp01 95.22 % &gt;= 90.00 % [ok] and U_cp99 103.36 % &lt;= 110.00 % [ok] and U_max 103.58 % &lt;= 115.00 % [ok] )</t>
  </si>
  <si>
    <t>ok (U_min 95.95 % &gt;= 85.00 % [ok] and U_cp01 98.01 % &gt;= 90.00 % [ok] and U_cp99 107.86 % &lt;= 110.00 % [ok] and U_max 108.39 % &lt;= 115.00 % [ok] )</t>
  </si>
  <si>
    <t>ok (U_min 96.05 % &gt;= 85.00 % [ok] and U_cp01 97.86 % &gt;= 90.00 % [ok] and U_cp99 107.75 % &lt;= 110.00 % [ok] and U_max 108.23 % &lt;= 115.00 % [ok] )</t>
  </si>
  <si>
    <t>ok (U_min 88.16 % &gt;= 85.00 % [ok] and U_cp01 99.56 % &gt;= 90.00 % [ok] and U_cp99 107.50 % &lt;= 110.00 % [ok] and U_max 109.83 % &lt;= 115.00 % [ok] )</t>
  </si>
  <si>
    <t>ok (U_min 94.76 % &gt;= 85.00 % [ok] and U_cp01 100.08 % &gt;= 90.00 % [ok] and U_cp99 109.67 % &lt;= 110.00 % [ok] and U_max 110.21 % &lt;= 115.00 % [ok] )</t>
  </si>
  <si>
    <t>ok (U_min 98.27 % &gt;= 85.00 % [ok] and U_cp01 100.08 % &gt;= 90.00 % [ok] and U_cp99 109.67 % &lt;= 110.00 % [ok] and U_max 110.21 % &lt;= 115.00 % [ok] )</t>
  </si>
  <si>
    <t>ok (U_min 98.61 % &gt;= 85.00 % [ok] and U_cp01 99.42 % &gt;= 90.00 % [ok] and U_cp99 108.16 % &lt;= 110.00 % [ok] and U_max 109.04 % &lt;= 115.00 % [ok] )</t>
  </si>
  <si>
    <t>ok (U_min 91.60 % &gt;= 85.00 % [ok] and U_cp01 92.39 % &gt;= 90.00 % [ok] and U_cp99 98.15 % &lt;= 110.00 % [ok] and U_max 98.52 % &lt;= 115.00 % [ok] )</t>
  </si>
  <si>
    <t>ok (U_min 91.74 % &gt;= 85.00 % [ok] and U_cp01 92.46 % &gt;= 90.00 % [ok] and U_cp99 98.23 % &lt;= 110.00 % [ok] and U_max 98.53 % &lt;= 115.00 % [ok] )</t>
  </si>
  <si>
    <t>ok (U_min 98.71 % &gt;= 85.00 % [ok] and U_cp01 100.50 % &gt;= 90.00 % [ok] and U_cp99 107.93 % &lt;= 110.00 % [ok] and U_max 108.57 % &lt;= 115.00 % [ok] )</t>
  </si>
  <si>
    <t>ok (U_min 98.65 % &gt;= 85.00 % [ok] and U_cp01 100.45 % &gt;= 90.00 % [ok] and U_cp99 107.87 % &lt;= 110.00 % [ok] and U_max 108.51 % &lt;= 115.00 % [ok] )</t>
  </si>
  <si>
    <t>ok (U_min 93.88 % &gt;= 85.00 % [ok] and U_cp01 99.91 % &gt;= 90.00 % [ok] and U_cp99 107.17 % &lt;= 110.00 % [ok] and U_max 107.84 % &lt;= 115.00 % [ok] )</t>
  </si>
  <si>
    <t>ok (U_min 92.62 % &gt;= 85.00 % [ok] and U_cp01 98.85 % &gt;= 90.00 % [ok] and U_cp99 105.87 % &lt;= 110.00 % [ok] and U_max 106.83 % &lt;= 115.00 % [ok] )</t>
  </si>
  <si>
    <t>ok (U_min 85.34 % &gt;= 85.00 % [ok] and U_cp01 100.77 % &gt;= 90.00 % [ok] and U_cp99 108.09 % &lt;= 110.00 % [ok] and U_max 108.39 % &lt;= 115.00 % [ok] )</t>
  </si>
  <si>
    <t>ok (U_min 91.70 % &gt;= 85.00 % [ok] and U_cp01 102.00 % &gt;= 90.00 % [ok] and U_cp99 107.96 % &lt;= 110.00 % [ok] and U_max 109.21 % &lt;= 115.00 % [ok] )</t>
  </si>
  <si>
    <t>ok (U_min 99.79 % &gt;= 85.00 % [ok] and U_cp01 101.42 % &gt;= 90.00 % [ok] and U_cp99 107.36 % &lt;= 110.00 % [ok] and U_max 108.60 % &lt;= 115.00 % [ok] )</t>
  </si>
  <si>
    <t>ok (U_min 98.15 % &gt;= 85.00 % [ok] and U_cp01 100.32 % &gt;= 90.00 % [ok] and U_cp99 109.76 % &lt;= 110.00 % [ok] and U_max 109.98 % &lt;= 115.00 % [ok] )</t>
  </si>
  <si>
    <t>ok (U_min 97.88 % &gt;= 85.00 % [ok] and U_cp01 100.03 % &gt;= 90.00 % [ok] and U_cp99 109.47 % &lt;= 110.00 % [ok] and U_max 109.69 % &lt;= 115.00 % [ok] )</t>
  </si>
  <si>
    <t>ok (U_min 101.62 % &gt;= 85.00 % [ok] and U_cp01 102.37 % &gt;= 90.00 % [ok] and U_cp99 106.76 % &lt;= 110.00 % [ok] and U_max 107.46 % &lt;= 115.00 % [ok] )</t>
  </si>
  <si>
    <t>ok (U_min 101.59 % &gt;= 85.00 % [ok] and U_cp01 102.34 % &gt;= 90.00 % [ok] and U_cp99 106.76 % &lt;= 110.00 % [ok] and U_max 108.50 % &lt;= 115.00 % [ok] )</t>
  </si>
  <si>
    <t>ok (U_min 95.09 % &gt;= 85.00 % [ok] and U_cp01 96.47 % &gt;= 90.00 % [ok] and U_cp99 106.67 % &lt;= 110.00 % [ok] and U_max 106.95 % &lt;= 115.00 % [ok] )</t>
  </si>
  <si>
    <t>ok (U_min 91.05 % &gt;= 85.00 % [ok] and U_cp01 92.04 % &gt;= 90.00 % [ok] and U_cp99 101.86 % &lt;= 110.00 % [ok] and U_max 102.18 % &lt;= 115.00 % [ok] )</t>
  </si>
  <si>
    <t>ok (U_min 93.95 % &gt;= 85.00 % [ok] and U_cp01 94.92 % &gt;= 90.00 % [ok] and U_cp99 105.15 % &lt;= 110.00 % [ok] and U_max 105.49 % &lt;= 115.00 % [ok] )</t>
  </si>
  <si>
    <t>ok (U_min 93.92 % &gt;= 85.00 % [ok] and U_cp01 94.82 % &gt;= 90.00 % [ok] and U_cp99 105.03 % &lt;= 110.00 % [ok] and U_max 105.38 % &lt;= 115.00 % [ok] )</t>
  </si>
  <si>
    <t>ok (U_min 88.51 % &gt;= 85.00 % [ok] and U_cp01 91.27 % &gt;= 90.00 % [ok] and U_cp99 98.51 % &lt;= 110.00 % [ok] and U_max 99.03 % &lt;= 115.00 % [ok] )</t>
  </si>
  <si>
    <t>ok (U_min 85.50 % &gt;= 85.00 % [ok] and U_cp01 91.42 % &gt;= 90.00 % [ok] and U_cp99 99.13 % &lt;= 110.00 % [ok] and U_max 99.18 % &lt;= 115.00 % [ok] )</t>
  </si>
  <si>
    <t>ok (U_min 97.44 % &gt;= 85.00 % [ok] and U_cp01 98.41 % &gt;= 90.00 % [ok] and U_cp99 107.55 % &lt;= 110.00 % [ok] and U_max 108.64 % &lt;= 115.00 % [ok] )</t>
  </si>
  <si>
    <t>ok (U_min 97.44 % &gt;= 85.00 % [ok] and U_cp01 98.71 % &gt;= 90.00 % [ok] and U_cp99 107.75 % &lt;= 110.00 % [ok] and U_max 109.15 % &lt;= 115.00 % [ok] )</t>
  </si>
  <si>
    <t>ok (U_min 95.83 % &gt;= 85.00 % [ok] and U_cp01 98.74 % &gt;= 90.00 % [ok] and U_cp99 107.78 % &lt;= 110.00 % [ok] and U_max 109.18 % &lt;= 115.00 % [ok] )</t>
  </si>
  <si>
    <t>ok (U_min 91.05 % &gt;= 85.00 % [ok] and U_cp01 91.61 % &gt;= 90.00 % [ok] and U_cp99 99.07 % &lt;= 110.00 % [ok] and U_max 99.54 % &lt;= 115.00 % [ok] )</t>
  </si>
  <si>
    <t>ok (U_min 87.04 % &gt;= 85.00 % [ok] and U_cp01 91.83 % &gt;= 90.00 % [ok] and U_cp99 99.15 % &lt;= 110.00 % [ok] and U_max 99.62 % &lt;= 115.00 % [ok] )</t>
  </si>
  <si>
    <t>ok (U_min 99.47 % &gt;= 85.00 % [ok] and U_cp01 100.22 % &gt;= 90.00 % [ok] and U_cp99 109.14 % &lt;= 110.00 % [ok] and U_max 109.56 % &lt;= 115.00 % [ok] )</t>
  </si>
  <si>
    <t>ok (U_min 88.81 % &gt;= 85.00 % [ok] and U_cp01 99.92 % &gt;= 90.00 % [ok] and U_cp99 107.91 % &lt;= 110.00 % [ok] and U_max 109.46 % &lt;= 115.00 % [ok] )</t>
  </si>
  <si>
    <t>ok (U_min 88.03 % &gt;= 85.00 % [ok] and U_cp01 98.58 % &gt;= 90.00 % [ok] and U_cp99 107.86 % &lt;= 110.00 % [ok] and U_max 109.43 % &lt;= 115.00 % [ok] )</t>
  </si>
  <si>
    <t>ok (U_min 87.15 % &gt;= 85.00 % [ok] and U_cp01 99.42 % &gt;= 90.00 % [ok] and U_cp99 108.12 % &lt;= 110.00 % [ok] and U_max 108.71 % &lt;= 115.00 % [ok] )</t>
  </si>
  <si>
    <t>ok (U_min 87.11 % &gt;= 85.00 % [ok] and U_cp01 99.45 % &gt;= 90.00 % [ok] and U_cp99 108.08 % &lt;= 110.00 % [ok] and U_max 108.67 % &lt;= 115.00 % [ok] )</t>
  </si>
  <si>
    <t>ok (U_min 90.46 % &gt;= 85.00 % [ok] and U_cp01 99.71 % &gt;= 90.00 % [ok] and U_cp99 108.00 % &lt;= 110.00 % [ok] and U_max 108.92 % &lt;= 115.00 % [ok] )</t>
  </si>
  <si>
    <t>ok (U_min 99.32 % &gt;= 85.00 % [ok] and U_cp01 100.42 % &gt;= 90.00 % [ok] and U_cp99 107.86 % &lt;= 110.00 % [ok] and U_max 108.79 % &lt;= 115.00 % [ok] )</t>
  </si>
  <si>
    <t>ok (U_min 99.30 % &gt;= 85.00 % [ok] and U_cp01 100.37 % &gt;= 90.00 % [ok] and U_cp99 107.82 % &lt;= 110.00 % [ok] and U_max 108.75 % &lt;= 115.00 % [ok] )</t>
  </si>
  <si>
    <t>ok (U_min 98.12 % &gt;= 85.00 % [ok] and U_cp01 100.90 % &gt;= 90.00 % [ok] and U_cp99 106.75 % &lt;= 110.00 % [ok] and U_max 106.90 % &lt;= 115.00 % [ok] )</t>
  </si>
  <si>
    <t>ok (U_min 96.99 % &gt;= 85.00 % [ok] and U_cp01 97.98 % &gt;= 90.00 % [ok] and U_cp99 107.18 % &lt;= 110.00 % [ok] and U_max 107.76 % &lt;= 115.00 % [ok] )</t>
  </si>
  <si>
    <r>
      <rPr>
        <sz val="11"/>
        <color rgb="FFFF0000"/>
        <rFont val="Calibri"/>
        <family val="2"/>
        <scheme val="minor"/>
      </rPr>
      <t xml:space="preserve">fail </t>
    </r>
    <r>
      <rPr>
        <sz val="11"/>
        <color theme="1"/>
        <rFont val="Calibri"/>
        <family val="2"/>
        <scheme val="minor"/>
      </rPr>
      <t xml:space="preserve">(U_min 90.45 % &gt;= 85.00 % [ok] and U_cp01 94.46 % &gt;= 90.00 % [ok] and </t>
    </r>
    <r>
      <rPr>
        <sz val="11"/>
        <color rgb="FFFF0000"/>
        <rFont val="Calibri"/>
        <family val="2"/>
        <scheme val="minor"/>
      </rPr>
      <t>U_cp99 110.07 % &gt; 110.00 % [wrong]</t>
    </r>
    <r>
      <rPr>
        <sz val="11"/>
        <color theme="1"/>
        <rFont val="Calibri"/>
        <family val="2"/>
        <scheme val="minor"/>
      </rPr>
      <t xml:space="preserve"> and U_max 111.41 % &lt;= 115.00 % [ok]  - </t>
    </r>
    <r>
      <rPr>
        <sz val="11"/>
        <color rgb="FFFF0000"/>
        <rFont val="Calibri"/>
        <family val="2"/>
        <scheme val="minor"/>
      </rPr>
      <t>1 week</t>
    </r>
    <r>
      <rPr>
        <sz val="11"/>
        <color theme="1"/>
        <rFont val="Calibri"/>
        <family val="2"/>
        <scheme val="minor"/>
      </rPr>
      <t xml:space="preserve">) </t>
    </r>
  </si>
  <si>
    <t>ok (U_min 87.99 % &gt;= 85.00 % [ok] and U_cp01 92.32 % &gt;= 90.00 % [ok] and U_cp99 109.97 % &lt;= 110.00 % [ok] and U_max 111.30 % &lt;= 115.00 % [ok] )</t>
  </si>
  <si>
    <t>ok (U_min 89.38 % &gt;= 85.00 % [ok] and U_cp01 97.84 % &gt;= 90.00 % [ok] and U_cp99 106.66 % &lt;= 110.00 % [ok] and U_max 106.94 % &lt;= 115.00 % [ok] )</t>
  </si>
  <si>
    <t>ok (U_min 90.97 % &gt;= 85.00 % [ok] and U_cp01 92.66 % &gt;= 90.00 % [ok] and U_cp99 98.80 % &lt;= 110.00 % [ok] and U_max 99.35 % &lt;= 115.00 % [ok] )</t>
  </si>
  <si>
    <t>ok (U_min 88.37 % &gt;= 85.00 % [ok] and U_cp01 100.19 % &gt;= 90.00 % [ok] and U_cp99 108.20 % &lt;= 110.00 % [ok] and U_max 110.15 % &lt;= 115.00 % [ok] )</t>
  </si>
  <si>
    <t>ok (U_min 88.34 % &gt;= 85.00 % [ok] and U_cp01 100.14 % &gt;= 90.00 % [ok] and U_cp99 108.14 % &lt;= 110.00 % [ok] and U_max 110.09 % &lt;= 115.00 % [ok] )</t>
  </si>
  <si>
    <t>ok (U_min 94.34 % &gt;= 85.00 % [ok] and U_cp01 94.64 % &gt;= 90.00 % [ok] and U_cp99 98.05 % &lt;= 110.00 % [ok] and U_max 99.05 % &lt;= 115.00 % [ok] )</t>
  </si>
  <si>
    <r>
      <rPr>
        <sz val="11"/>
        <color rgb="FFFF0000"/>
        <rFont val="Calibri"/>
        <family val="2"/>
        <scheme val="minor"/>
      </rPr>
      <t xml:space="preserve">fail </t>
    </r>
    <r>
      <rPr>
        <sz val="11"/>
        <color theme="1"/>
        <rFont val="Calibri"/>
        <family val="2"/>
        <scheme val="minor"/>
      </rPr>
      <t xml:space="preserve">(U_min 86.35 % &gt;= 85.00 % [ok] and </t>
    </r>
    <r>
      <rPr>
        <sz val="11"/>
        <color rgb="FFFF0000"/>
        <rFont val="Calibri"/>
        <family val="2"/>
        <scheme val="minor"/>
      </rPr>
      <t xml:space="preserve">U_cp01 88.29 % &lt; 90.00 % [wrong] </t>
    </r>
    <r>
      <rPr>
        <sz val="11"/>
        <color theme="1"/>
        <rFont val="Calibri"/>
        <family val="2"/>
        <scheme val="minor"/>
      </rPr>
      <t xml:space="preserve">and U_cp99 98.05 % &lt;= 110.00 % [ok] and U_max 98.77 % &lt;= 115.00 % [ok]  - </t>
    </r>
    <r>
      <rPr>
        <sz val="11"/>
        <color rgb="FFFF0000"/>
        <rFont val="Calibri"/>
        <family val="2"/>
        <scheme val="minor"/>
      </rPr>
      <t>1 week</t>
    </r>
    <r>
      <rPr>
        <sz val="11"/>
        <color theme="1"/>
        <rFont val="Calibri"/>
        <family val="2"/>
        <scheme val="minor"/>
      </rPr>
      <t xml:space="preserve">) </t>
    </r>
  </si>
  <si>
    <t>ok (U_min 98.40 % &gt;= 85.00 % [ok] and U_cp01 99.34 % &gt;= 90.00 % [ok] and U_cp99 106.78 % &lt;= 110.00 % [ok] and U_max 109.10 % &lt;= 115.00 % [ok] )</t>
  </si>
  <si>
    <t>ok (U_min 88.30 % &gt;= 85.00 % [ok] and U_cp01 99.52 % &gt;= 90.00 % [ok] and U_cp99 106.99 % &lt;= 110.00 % [ok] and U_max 109.55 % &lt;= 115.00 % [ok] )</t>
  </si>
  <si>
    <t>ok (U_min 98.56 % &gt;= 85.00 % [ok] and U_cp01 99.44 % &gt;= 90.00 % [ok] and U_cp99 108.04 % &lt;= 110.00 % [ok] and U_max 108.57 % &lt;= 115.00 % [ok] )</t>
  </si>
  <si>
    <t>ok (U_min 85.89 % &gt;= 85.00 % [ok] and U_cp01 99.43 % &gt;= 90.00 % [ok] and U_cp99 108.04 % &lt;= 110.00 % [ok] and U_max 108.56 % &lt;= 115.00 % [ok] )</t>
  </si>
  <si>
    <t>ok (U_min 100.99 % &gt;= 85.00 % [ok] and U_cp01 101.72 % &gt;= 90.00 % [ok] and U_cp99 109.25 % &lt;= 110.00 % [ok] and U_max 109.82 % &lt;= 115.00 % [ok] )</t>
  </si>
  <si>
    <t>ok (U_min 99.81 % &gt;= 85.00 % [ok] and U_cp01 100.42 % &gt;= 90.00 % [ok] and U_cp99 108.95 % &lt;= 110.00 % [ok] and U_max 109.35 % &lt;= 115.00 % [ok] )</t>
  </si>
  <si>
    <r>
      <rPr>
        <sz val="11"/>
        <color rgb="FFFF0000"/>
        <rFont val="Calibri"/>
        <family val="2"/>
        <scheme val="minor"/>
      </rPr>
      <t>fail</t>
    </r>
    <r>
      <rPr>
        <sz val="11"/>
        <color theme="1"/>
        <rFont val="Calibri"/>
        <family val="2"/>
        <scheme val="minor"/>
      </rPr>
      <t xml:space="preserve"> (U_min 95.23 % &gt;= 85.00 % [ok] and U_cp01 101.84 % &gt;= 90.00 % [ok] and </t>
    </r>
    <r>
      <rPr>
        <sz val="11"/>
        <color rgb="FFFF0000"/>
        <rFont val="Calibri"/>
        <family val="2"/>
        <scheme val="minor"/>
      </rPr>
      <t xml:space="preserve">U_cp99 111.69 % &gt; 110.00 % [wrong] </t>
    </r>
    <r>
      <rPr>
        <sz val="11"/>
        <color theme="1"/>
        <rFont val="Calibri"/>
        <family val="2"/>
        <scheme val="minor"/>
      </rPr>
      <t xml:space="preserve">and U_max 112.07 % &lt;= 115.00 % [ok]  - </t>
    </r>
    <r>
      <rPr>
        <sz val="11"/>
        <color rgb="FFFF0000"/>
        <rFont val="Calibri"/>
        <family val="2"/>
        <scheme val="minor"/>
      </rPr>
      <t>15 weeks</t>
    </r>
    <r>
      <rPr>
        <sz val="11"/>
        <color theme="1"/>
        <rFont val="Calibri"/>
        <family val="2"/>
        <scheme val="minor"/>
      </rPr>
      <t xml:space="preserve">) </t>
    </r>
  </si>
  <si>
    <r>
      <rPr>
        <sz val="11"/>
        <color rgb="FFFF0000"/>
        <rFont val="Calibri"/>
        <family val="2"/>
        <scheme val="minor"/>
      </rPr>
      <t xml:space="preserve">fail </t>
    </r>
    <r>
      <rPr>
        <sz val="11"/>
        <color theme="1"/>
        <rFont val="Calibri"/>
        <family val="2"/>
        <scheme val="minor"/>
      </rPr>
      <t xml:space="preserve">(U_min 95.29 % &gt;= 85.00 % [ok] and U_cp01 101.92 % &gt;= 90.00 % [ok] and </t>
    </r>
    <r>
      <rPr>
        <sz val="11"/>
        <color rgb="FFFF0000"/>
        <rFont val="Calibri"/>
        <family val="2"/>
        <scheme val="minor"/>
      </rPr>
      <t>U_cp99 111.77 % &gt; 110.00 % [wrong]</t>
    </r>
    <r>
      <rPr>
        <sz val="11"/>
        <color theme="1"/>
        <rFont val="Calibri"/>
        <family val="2"/>
        <scheme val="minor"/>
      </rPr>
      <t xml:space="preserve"> and U_max 112.15 % &lt;= 115.00 % [ok]  - </t>
    </r>
    <r>
      <rPr>
        <sz val="11"/>
        <color rgb="FFFF0000"/>
        <rFont val="Calibri"/>
        <family val="2"/>
        <scheme val="minor"/>
      </rPr>
      <t>15 weeks</t>
    </r>
    <r>
      <rPr>
        <sz val="11"/>
        <color theme="1"/>
        <rFont val="Calibri"/>
        <family val="2"/>
        <scheme val="minor"/>
      </rPr>
      <t xml:space="preserve">) </t>
    </r>
  </si>
  <si>
    <t>ok (U_min 92.66 % &gt;= 85.00 % [ok] and U_cp01 99.60 % &gt;= 90.00 % [ok] and U_cp99 107.94 % &lt;= 110.00 % [ok] and U_max 108.09 % &lt;= 115.00 % [ok] )</t>
  </si>
  <si>
    <t>ok (U_min 98.40 % &gt;= 85.00 % [ok] and U_cp01 99.14 % &gt;= 90.00 % [ok] and U_cp99 107.37 % &lt;= 110.00 % [ok] and U_max 107.51 % &lt;= 115.00 % [ok] )</t>
  </si>
  <si>
    <t>ok (U_min 94.50 % &gt;= 85.00 % [ok] and U_cp01 100.01 % &gt;= 90.00 % [ok] and U_cp99 108.43 % &lt;= 110.00 % [ok] and U_max 109.53 % &lt;= 115.00 % [ok] )</t>
  </si>
  <si>
    <t>ok (U_min 98.74 % &gt;= 85.00 % [ok] and U_cp01 99.97 % &gt;= 90.00 % [ok] and U_cp99 108.39 % &lt;= 110.00 % [ok] and U_max 109.48 % &lt;= 115.00 % [ok] )</t>
  </si>
  <si>
    <t>ok (U_min 93.80 % &gt;= 85.00 % [ok] and U_cp01 94.06 % &gt;= 90.00 % [ok] and U_cp99 97.75 % &lt;= 110.00 % [ok] and U_max 97.96 % &lt;= 115.00 % [ok] )</t>
  </si>
  <si>
    <t>ok (U_min 93.12 % &gt;= 85.00 % [ok] and U_cp01 94.10 % &gt;= 90.00 % [ok] and U_cp99 97.41 % &lt;= 110.00 % [ok] and U_max 97.74 % &lt;= 115.00 % [ok] )</t>
  </si>
  <si>
    <t>ok (U_min 87.05 % &gt;= 85.00 % [ok] and U_cp01 95.82 % &gt;= 90.00 % [ok] and U_cp99 106.73 % &lt;= 110.00 % [ok] and U_max 107.33 % &lt;= 115.00 % [ok] )</t>
  </si>
  <si>
    <t>ok (U_min 97.26 % &gt;= 85.00 % [ok] and U_cp01 98.45 % &gt;= 90.00 % [ok] and U_cp99 106.72 % &lt;= 110.00 % [ok] and U_max 107.07 % &lt;= 115.00 % [ok] )</t>
  </si>
  <si>
    <t>ok (U_min 95.06 % &gt;= 85.00 % [ok] and U_cp01 96.28 % &gt;= 90.00 % [ok] and U_cp99 108.81 % &lt;= 110.00 % [ok] and U_max 109.44 % &lt;= 115.00 % [ok] )</t>
  </si>
  <si>
    <t>ok (U_min 87.45 % &gt;= 85.00 % [ok] and U_cp01 95.93 % &gt;= 90.00 % [ok] and U_cp99 108.88 % &lt;= 110.00 % [ok] and U_max 109.52 % &lt;= 115.00 % [ok] )</t>
  </si>
  <si>
    <t>ok (U_min 92.96 % &gt;= 85.00 % [ok] and U_cp01 96.07 % &gt;= 90.00 % [ok] and U_cp99 108.19 % &lt;= 110.00 % [ok] and U_max 108.94 % &lt;= 115.00 % [ok] )</t>
  </si>
  <si>
    <t>ok (U_min 102.26 % &gt;= 85.00 % [ok] and U_cp01 103.64 % &gt;= 90.00 % [ok] and U_cp99 105.40 % &lt;= 110.00 % [ok] and U_max 105.59 % &lt;= 115.00 % [ok] )</t>
  </si>
  <si>
    <t>ok (U_min 103.54 % &gt;= 85.00 % [ok] and U_cp01 103.66 % &gt;= 90.00 % [ok] and U_cp99 105.52 % &lt;= 110.00 % [ok] and U_max 105.76 % &lt;= 115.00 % [ok] )</t>
  </si>
  <si>
    <t>ok (U_min 92.06 % &gt;= 85.00 % [ok] and U_cp01 93.66 % &gt;= 90.00 % [ok] and U_cp99 96.91 % &lt;= 110.00 % [ok] and U_max 97.27 % &lt;= 115.00 % [ok] )</t>
  </si>
  <si>
    <t>ok (U_min 102.23 % &gt;= 85.00 % [ok] and U_cp01 102.54 % &gt;= 90.00 % [ok] and U_cp99 105.61 % &lt;= 110.00 % [ok] and U_max 105.98 % &lt;= 115.00 % [ok] )</t>
  </si>
  <si>
    <t>ok (U_min 91.82 % &gt;= 85.00 % [ok] and U_cp01 99.52 % &gt;= 90.00 % [ok] and U_cp99 107.16 % &lt;= 110.00 % [ok] and U_max 107.89 % &lt;= 115.00 % [ok] )</t>
  </si>
  <si>
    <t>ok (U_min 89.06 % &gt;= 85.00 % [ok] and U_cp01 97.15 % &gt;= 90.00 % [ok] and U_cp99 109.06 % &lt;= 110.00 % [ok] and U_max 109.38 % &lt;= 115.00 % [ok] )</t>
  </si>
  <si>
    <t>ok (U_min 93.64 % &gt;= 85.00 % [ok] and U_cp01 95.01 % &gt;= 90.00 % [ok] and U_cp99 103.90 % &lt;= 110.00 % [ok] and U_max 104.20 % &lt;= 115.00 % [ok] )</t>
  </si>
  <si>
    <t>ok (U_min 94.03 % &gt;= 85.00 % [ok] and U_cp01 96.02 % &gt;= 90.00 % [ok] and U_cp99 107.37 % &lt;= 110.00 % [ok] and U_max 107.66 % &lt;= 115.00 % [ok] )</t>
  </si>
  <si>
    <t>ok (U_min 85.13 % &gt;= 85.00 % [ok] and U_cp01 96.82 % &gt;= 90.00 % [ok] and U_cp99 107.93 % &lt;= 110.00 % [ok] and U_max 108.56 % &lt;= 115.00 % [ok] )</t>
  </si>
  <si>
    <t>ok (U_min 99.50 % &gt;= 85.00 % [ok] and U_cp01 101.06 % &gt;= 90.00 % [ok] and U_cp99 108.66 % &lt;= 110.00 % [ok] and U_max 109.25 % &lt;= 115.00 % [ok] )</t>
  </si>
  <si>
    <t>ok (U_min 96.46 % &gt;= 85.00 % [ok] and U_cp01 99.37 % &gt;= 90.00 % [ok] and U_cp99 108.28 % &lt;= 110.00 % [ok] and U_max 109.17 % &lt;= 115.00 % [ok] )</t>
  </si>
  <si>
    <r>
      <rPr>
        <sz val="11"/>
        <color rgb="FFFF0000"/>
        <rFont val="Calibri"/>
        <family val="2"/>
        <scheme val="minor"/>
      </rPr>
      <t>fail</t>
    </r>
    <r>
      <rPr>
        <sz val="11"/>
        <color theme="1"/>
        <rFont val="Calibri"/>
        <family val="2"/>
        <scheme val="minor"/>
      </rPr>
      <t xml:space="preserve"> (U_min 86.18 % &gt;= 85.00 % [ok] and</t>
    </r>
    <r>
      <rPr>
        <sz val="11"/>
        <color rgb="FFFF0000"/>
        <rFont val="Calibri"/>
        <family val="2"/>
        <scheme val="minor"/>
      </rPr>
      <t xml:space="preserve"> U_cp01 89.19 % &lt; 90.00 % [wrong]</t>
    </r>
    <r>
      <rPr>
        <sz val="11"/>
        <color theme="1"/>
        <rFont val="Calibri"/>
        <family val="2"/>
        <scheme val="minor"/>
      </rPr>
      <t xml:space="preserve"> and U_cp99 96.59 % &lt;= 110.00 % [ok] and U_max 97.10 % &lt;= 115.00 % [ok]  - </t>
    </r>
    <r>
      <rPr>
        <sz val="11"/>
        <color rgb="FFFF0000"/>
        <rFont val="Calibri"/>
        <family val="2"/>
        <scheme val="minor"/>
      </rPr>
      <t>7 weeks</t>
    </r>
    <r>
      <rPr>
        <sz val="11"/>
        <color theme="1"/>
        <rFont val="Calibri"/>
        <family val="2"/>
        <scheme val="minor"/>
      </rPr>
      <t xml:space="preserve">) </t>
    </r>
  </si>
  <si>
    <r>
      <rPr>
        <sz val="11"/>
        <color rgb="FFFF0000"/>
        <rFont val="Calibri"/>
        <family val="2"/>
        <scheme val="minor"/>
      </rPr>
      <t>fail</t>
    </r>
    <r>
      <rPr>
        <sz val="11"/>
        <color theme="1"/>
        <rFont val="Calibri"/>
        <family val="2"/>
        <scheme val="minor"/>
      </rPr>
      <t xml:space="preserve"> (U_min 87.06 % &gt;= 85.00 % [ok] and </t>
    </r>
    <r>
      <rPr>
        <sz val="11"/>
        <color rgb="FFFF0000"/>
        <rFont val="Calibri"/>
        <family val="2"/>
        <scheme val="minor"/>
      </rPr>
      <t xml:space="preserve">U_cp01 87.51 % &lt; 90.00 % [wrong] </t>
    </r>
    <r>
      <rPr>
        <sz val="11"/>
        <color theme="1"/>
        <rFont val="Calibri"/>
        <family val="2"/>
        <scheme val="minor"/>
      </rPr>
      <t xml:space="preserve">and U_cp99 97.61 % &lt;= 110.00 % [ok] and U_max 98.03 % &lt;= 115.00 % [ok]  - </t>
    </r>
    <r>
      <rPr>
        <sz val="11"/>
        <color rgb="FFFF0000"/>
        <rFont val="Calibri"/>
        <family val="2"/>
        <scheme val="minor"/>
      </rPr>
      <t>1 week</t>
    </r>
    <r>
      <rPr>
        <sz val="11"/>
        <color theme="1"/>
        <rFont val="Calibri"/>
        <family val="2"/>
        <scheme val="minor"/>
      </rPr>
      <t xml:space="preserve">) </t>
    </r>
  </si>
  <si>
    <t>ok (U_min 99.46 % &gt;= 85.00 % [ok] and U_cp01 100.45 % &gt;= 90.00 % [ok] and U_cp99 108.34 % &lt;= 110.00 % [ok] and U_max 109.73 % &lt;= 115.00 % [ok] )</t>
  </si>
  <si>
    <t>ok (U_min 99.32 % &gt;= 85.00 % [ok] and U_cp01 100.34 % &gt;= 90.00 % [ok] and U_cp99 108.20 % &lt;= 110.00 % [ok] and U_max 109.60 % &lt;= 115.00 % [ok] )</t>
  </si>
  <si>
    <t>ok (U_min 95.92 % &gt;= 85.00 % [ok] and U_cp01 97.10 % &gt;= 90.00 % [ok] and U_cp99 108.99 % &lt;= 110.00 % [ok] and U_max 109.16 % &lt;= 115.00 % [ok] )</t>
  </si>
  <si>
    <t>ok (U_min 90.68 % &gt;= 85.00 % [ok] and U_cp01 96.86 % &gt;= 90.00 % [ok] and U_cp99 108.70 % &lt;= 110.00 % [ok] and U_max 108.87 % &lt;= 115.00 % [ok] )</t>
  </si>
  <si>
    <t>ok (U_min 89.61 % &gt;= 85.00 % [ok] and U_cp01 96.46 % &gt;= 90.00 % [ok] and U_cp99 107.68 % &lt;= 110.00 % [ok] and U_max 107.93 % &lt;= 115.00 % [ok] )</t>
  </si>
  <si>
    <t>Tensiunea medie (V sau kV)</t>
  </si>
  <si>
    <t>Vulcan B2-6kV</t>
  </si>
  <si>
    <t>Vulcan B2-20kV</t>
  </si>
  <si>
    <t>Venus B1B-20kV</t>
  </si>
  <si>
    <t>Venus B1A-20kV</t>
  </si>
  <si>
    <t>Uricani B2-20kV</t>
  </si>
  <si>
    <t>Uricani B1-20kV</t>
  </si>
  <si>
    <t>UV Arad B1-6kV</t>
  </si>
  <si>
    <t>UV Arad B1-20kV</t>
  </si>
  <si>
    <t>Toplet B2-20kV</t>
  </si>
  <si>
    <t>Teliuc B2-6kV</t>
  </si>
  <si>
    <t>Teliuc B1-6kV</t>
  </si>
  <si>
    <t>Teliuc B1-20kV</t>
  </si>
  <si>
    <t>Teba B2-20kV</t>
  </si>
  <si>
    <t>Simeria B1-20kV</t>
  </si>
  <si>
    <t>Semlac B1-20kV</t>
  </si>
  <si>
    <t>Satchinez B1A-20kV</t>
  </si>
  <si>
    <t>Ruschita B-20kV</t>
  </si>
  <si>
    <t>Ponor B2-20kV</t>
  </si>
  <si>
    <t>Poltura B2-20kV</t>
  </si>
  <si>
    <t>Petrosani Sud B2-6kV</t>
  </si>
  <si>
    <t>Petrosani Sud B1-6kV</t>
  </si>
  <si>
    <t>Petrila B2-20kV</t>
  </si>
  <si>
    <t>Petrila B1-6kV</t>
  </si>
  <si>
    <t>Petrila B1-20kV</t>
  </si>
  <si>
    <t>Paulis B-20kV</t>
  </si>
  <si>
    <t>Oxigen B2-6kV</t>
  </si>
  <si>
    <t>Oxigen B1-6kV</t>
  </si>
  <si>
    <t>Otelu Rosu B2-20kV</t>
  </si>
  <si>
    <t>Ortisoara B2-20kV</t>
  </si>
  <si>
    <t>Ortisoara B1-20kV</t>
  </si>
  <si>
    <t>Oravita B2-20kV</t>
  </si>
  <si>
    <t>Orastie B2-20kV</t>
  </si>
  <si>
    <t>Orastie B1-20kV</t>
  </si>
  <si>
    <t>Musicescu B1B-20kV</t>
  </si>
  <si>
    <t>Musicescu B1A-20kV</t>
  </si>
  <si>
    <t>Muresel B2-20kV</t>
  </si>
  <si>
    <t>Muresel B1-6kV</t>
  </si>
  <si>
    <t>Muresel B1-20kV</t>
  </si>
  <si>
    <t>Moldova Noua B1-6kV</t>
  </si>
  <si>
    <t>Moldova Noua B1-20kV</t>
  </si>
  <si>
    <t>Mociur B2-20kV</t>
  </si>
  <si>
    <t>Mociur B1-20kV</t>
  </si>
  <si>
    <t>Lugoj B1B-20kV</t>
  </si>
  <si>
    <t>Lugoj B1A-20kV</t>
  </si>
  <si>
    <t>Lonea B1-6kV</t>
  </si>
  <si>
    <t>Lonea B-20kV</t>
  </si>
  <si>
    <t>Livezeni B2B-6kV</t>
  </si>
  <si>
    <t>Livezeni B2-20kV</t>
  </si>
  <si>
    <t>Livezeni B1-20kV</t>
  </si>
  <si>
    <t>Lipova B2-20kV</t>
  </si>
  <si>
    <t>Jimbolia B2-20kV</t>
  </si>
  <si>
    <t>IURT Lugoj B2-20kV</t>
  </si>
  <si>
    <t>IURT Lugoj B1-20kV</t>
  </si>
  <si>
    <t>IRUM  B2-20kV</t>
  </si>
  <si>
    <t>IRUM  B1-20kV</t>
  </si>
  <si>
    <t>I.M.Orastie B1-20kV</t>
  </si>
  <si>
    <t>Ilia B2-20kV</t>
  </si>
  <si>
    <t>Ilia B1-20kV</t>
  </si>
  <si>
    <t>Ghelar B2-6kV</t>
  </si>
  <si>
    <t>Ghelar B1-6kV</t>
  </si>
  <si>
    <t>Gataia B1A-20kV</t>
  </si>
  <si>
    <t>Gai B2-20kV</t>
  </si>
  <si>
    <t>Gai B1-20kV</t>
  </si>
  <si>
    <t>Freidorf B1B-20kV</t>
  </si>
  <si>
    <t>Freidorf B1A-20kV</t>
  </si>
  <si>
    <t>Faget B2-20kV</t>
  </si>
  <si>
    <t>Faget B1-20kV</t>
  </si>
  <si>
    <t>Dumbravita B-10kV</t>
  </si>
  <si>
    <t>Deva CFR B2-20kV</t>
  </si>
  <si>
    <t>Deta B1B-20kV</t>
  </si>
  <si>
    <t>Deta B1A-20kV</t>
  </si>
  <si>
    <t>Decebal B2-20kV</t>
  </si>
  <si>
    <t>Curtici B2-20kV</t>
  </si>
  <si>
    <t>Crusovat B2-20kV</t>
  </si>
  <si>
    <t>Crusovat B1-20kV</t>
  </si>
  <si>
    <t>Criscior B2-20kV</t>
  </si>
  <si>
    <t>Criscior B1-20kV</t>
  </si>
  <si>
    <t>Cozla B-6kV</t>
  </si>
  <si>
    <t>Cozla B-20kV</t>
  </si>
  <si>
    <t>Ciudanovita B2-6kV</t>
  </si>
  <si>
    <t>Ciudanovita B1-6kV</t>
  </si>
  <si>
    <t>Chisineu Cris B1-20kV</t>
  </si>
  <si>
    <t>Cetate B2-20kV</t>
  </si>
  <si>
    <t>Carpinis B1B-20kV</t>
  </si>
  <si>
    <t>Carpinis B1A-20kV</t>
  </si>
  <si>
    <t>Caprisoara B2-20kV</t>
  </si>
  <si>
    <t>Caprisoara B1-20kV</t>
  </si>
  <si>
    <t>Calan B2-20kV</t>
  </si>
  <si>
    <t>Calan B1-20kV</t>
  </si>
  <si>
    <t>Calacea B2A-6kV</t>
  </si>
  <si>
    <t>Calacea B1A-6kV</t>
  </si>
  <si>
    <t>Buzias B-20kV</t>
  </si>
  <si>
    <t>Bujac B2-20kV</t>
  </si>
  <si>
    <t>Bujac B1-20kV</t>
  </si>
  <si>
    <t>Bucovina B2-20kV</t>
  </si>
  <si>
    <t>Bucovina B1-20kV</t>
  </si>
  <si>
    <t>Brad B1-20kV</t>
  </si>
  <si>
    <t>Bocsa B2-20kV</t>
  </si>
  <si>
    <t>Bocsa B1-6kV</t>
  </si>
  <si>
    <t>Barzava B2-6kV</t>
  </si>
  <si>
    <t>Balta Sarata B1-6kV</t>
  </si>
  <si>
    <t>Balta Sarata B1-20kV</t>
  </si>
  <si>
    <t>Baita B-20kV</t>
  </si>
  <si>
    <t>Azur B1B-10kV</t>
  </si>
  <si>
    <t>Azur B1A-10kV</t>
  </si>
  <si>
    <t>Armenis B2-20kV</t>
  </si>
  <si>
    <t>Armenis B1-20kV</t>
  </si>
  <si>
    <t>Arena Lupeni B3-6kV</t>
  </si>
  <si>
    <t>Arena Lupeni B2-6kV</t>
  </si>
  <si>
    <t>Aninoasa Nord B1-6kV</t>
  </si>
  <si>
    <t>Parametri tehnici de calitate</t>
  </si>
  <si>
    <r>
      <t xml:space="preserve">5 &gt; </t>
    </r>
    <r>
      <rPr>
        <i/>
        <sz val="12"/>
        <color theme="1"/>
        <rFont val="Times New Roman"/>
        <family val="1"/>
      </rPr>
      <t>u</t>
    </r>
  </si>
  <si>
    <r>
      <t xml:space="preserve">40 &gt; </t>
    </r>
    <r>
      <rPr>
        <i/>
        <sz val="12"/>
        <color theme="1"/>
        <rFont val="Times New Roman"/>
        <family val="1"/>
      </rPr>
      <t xml:space="preserve">u </t>
    </r>
    <r>
      <rPr>
        <sz val="12"/>
        <color theme="1"/>
        <rFont val="Times New Roman"/>
        <family val="1"/>
      </rPr>
      <t>≥ 5</t>
    </r>
  </si>
  <si>
    <r>
      <t xml:space="preserve">70 &gt; </t>
    </r>
    <r>
      <rPr>
        <i/>
        <sz val="12"/>
        <color theme="1"/>
        <rFont val="Times New Roman"/>
        <family val="1"/>
      </rPr>
      <t xml:space="preserve">u </t>
    </r>
    <r>
      <rPr>
        <sz val="12"/>
        <color theme="1"/>
        <rFont val="Times New Roman"/>
        <family val="1"/>
      </rPr>
      <t xml:space="preserve">≥ 40 </t>
    </r>
  </si>
  <si>
    <r>
      <t>80 &gt;</t>
    </r>
    <r>
      <rPr>
        <i/>
        <sz val="12"/>
        <color theme="1"/>
        <rFont val="Times New Roman"/>
        <family val="1"/>
      </rPr>
      <t xml:space="preserve"> u </t>
    </r>
    <r>
      <rPr>
        <sz val="12"/>
        <color theme="1"/>
        <rFont val="Times New Roman"/>
        <family val="1"/>
      </rPr>
      <t>≥ 70</t>
    </r>
  </si>
  <si>
    <r>
      <t>90 &gt;</t>
    </r>
    <r>
      <rPr>
        <i/>
        <sz val="12"/>
        <color theme="1"/>
        <rFont val="Times New Roman"/>
        <family val="1"/>
      </rPr>
      <t xml:space="preserve"> u ≥ 80</t>
    </r>
  </si>
  <si>
    <t>Vulcan                    B2-6kV</t>
  </si>
  <si>
    <t>Vulcan                    B2-20kV</t>
  </si>
  <si>
    <t>Venus                                 B1B-20kV</t>
  </si>
  <si>
    <t>Venus                                 B1A-20kV</t>
  </si>
  <si>
    <t>Uricani                   B2-20kV</t>
  </si>
  <si>
    <t>Uricani                   B1-20kV</t>
  </si>
  <si>
    <t>UV Arad                        B1-6kV</t>
  </si>
  <si>
    <t>UV Arad                       B1-20kV</t>
  </si>
  <si>
    <t>Toplet                         B2-20kV</t>
  </si>
  <si>
    <t>Teliuc                      B2-6kV</t>
  </si>
  <si>
    <t>Teliuc                         B1-6kV</t>
  </si>
  <si>
    <t>Teliuc                        B1-20kV</t>
  </si>
  <si>
    <t>Teba                         B2-20kV</t>
  </si>
  <si>
    <t>Simeria                           B1-20kV</t>
  </si>
  <si>
    <t>Semlac                      B1-20kV</t>
  </si>
  <si>
    <t>Satchinez                      B1A-20kV</t>
  </si>
  <si>
    <t>Ruschita                    B-20kV</t>
  </si>
  <si>
    <t>Ponor                     B2-20kV</t>
  </si>
  <si>
    <t>Poltura                     B2-20kV</t>
  </si>
  <si>
    <t>Petrosani Sud             B2-6kV</t>
  </si>
  <si>
    <t>Petrosani Sud               B1-6kV</t>
  </si>
  <si>
    <t>Petrila                             B2-20kV</t>
  </si>
  <si>
    <t>Petrila                         B1-6kV</t>
  </si>
  <si>
    <t>Petrila                             B1-20kV</t>
  </si>
  <si>
    <t>Paulis                       B-20kV</t>
  </si>
  <si>
    <t>Oxigen                    B2-6kV</t>
  </si>
  <si>
    <t>Oxigen                     B1-6kV</t>
  </si>
  <si>
    <t>Otelu Rosu                        B2-20kV</t>
  </si>
  <si>
    <t>Ortisoara                       B2-20kV</t>
  </si>
  <si>
    <t>Ortisoara                B1-20kV</t>
  </si>
  <si>
    <t>Oravita                   B2-20kV</t>
  </si>
  <si>
    <t>Orastie                  B2-20kV</t>
  </si>
  <si>
    <t>Orastie               B1-20kV</t>
  </si>
  <si>
    <t>Musicescu                        B1B-20kV</t>
  </si>
  <si>
    <t>Musicescu                    B1A-20kV</t>
  </si>
  <si>
    <t>Muresel                     B2-20kV</t>
  </si>
  <si>
    <t>Muresel                            B1-6kV</t>
  </si>
  <si>
    <t>Muresel                B1-20kV</t>
  </si>
  <si>
    <t>Mociur                     B2-20kV</t>
  </si>
  <si>
    <t>Mociur                                   B1-20kV</t>
  </si>
  <si>
    <t>Lugoj                              B1B-20kV</t>
  </si>
  <si>
    <t>Lugoj                           B1A-20kV</t>
  </si>
  <si>
    <t>Lonea                                 B1-6kV</t>
  </si>
  <si>
    <t>Lonea                                       B-20kV</t>
  </si>
  <si>
    <t>Livezeni                                     B2B-6kV</t>
  </si>
  <si>
    <t>Livezeni                                        B2-20kV</t>
  </si>
  <si>
    <t>Livezeni                                        B1-20kV</t>
  </si>
  <si>
    <t>Lipova                            B2-20kV</t>
  </si>
  <si>
    <t>Jimbolia                               B2-20kV</t>
  </si>
  <si>
    <t>IURT Lugoj                       B2-20kV</t>
  </si>
  <si>
    <t>IURT Lugoj                       B1-20kV</t>
  </si>
  <si>
    <t>IRUM                                B2-20kV</t>
  </si>
  <si>
    <t>IRUM                                   B1-20kV</t>
  </si>
  <si>
    <t>I.M.Orastie                                 B1-20kV</t>
  </si>
  <si>
    <t>Ilia                                    B2-20kV</t>
  </si>
  <si>
    <r>
      <t xml:space="preserve">200 &lt; </t>
    </r>
    <r>
      <rPr>
        <i/>
        <sz val="12"/>
        <color theme="1"/>
        <rFont val="Times New Roman"/>
        <family val="1"/>
      </rPr>
      <t xml:space="preserve">t ≤ </t>
    </r>
    <r>
      <rPr>
        <sz val="12"/>
        <color theme="1"/>
        <rFont val="Times New Roman"/>
        <family val="1"/>
      </rPr>
      <t>500</t>
    </r>
  </si>
  <si>
    <r>
      <t xml:space="preserve">10 ≤ </t>
    </r>
    <r>
      <rPr>
        <i/>
        <sz val="12"/>
        <color theme="1"/>
        <rFont val="Times New Roman"/>
        <family val="1"/>
      </rPr>
      <t xml:space="preserve">t </t>
    </r>
    <r>
      <rPr>
        <sz val="12"/>
        <color theme="1"/>
        <rFont val="Times New Roman"/>
        <family val="1"/>
      </rPr>
      <t>≤ 200</t>
    </r>
  </si>
  <si>
    <r>
      <t xml:space="preserve">Durata </t>
    </r>
    <r>
      <rPr>
        <i/>
        <sz val="12"/>
        <color theme="1"/>
        <rFont val="Times New Roman"/>
        <family val="1"/>
      </rPr>
      <t xml:space="preserve">t </t>
    </r>
  </si>
  <si>
    <r>
      <t xml:space="preserve">Tensiunea reziduală </t>
    </r>
    <r>
      <rPr>
        <i/>
        <sz val="12"/>
        <color theme="1"/>
        <rFont val="Times New Roman"/>
        <family val="1"/>
      </rPr>
      <t>u %</t>
    </r>
  </si>
  <si>
    <t xml:space="preserve"> Tabelul nr. 5 – Clasificarea golurilor de tensiune funcție de durată și tensiune reziduală</t>
  </si>
  <si>
    <r>
      <t xml:space="preserve">500 &lt; </t>
    </r>
    <r>
      <rPr>
        <i/>
        <sz val="12"/>
        <color theme="1"/>
        <rFont val="Times New Roman"/>
        <family val="1"/>
      </rPr>
      <t xml:space="preserve">t ≤ </t>
    </r>
    <r>
      <rPr>
        <sz val="12"/>
        <color theme="1"/>
        <rFont val="Times New Roman"/>
        <family val="1"/>
      </rPr>
      <t>5000</t>
    </r>
  </si>
  <si>
    <r>
      <t xml:space="preserve">10 ≤ </t>
    </r>
    <r>
      <rPr>
        <i/>
        <sz val="12"/>
        <color theme="1"/>
        <rFont val="Times New Roman"/>
        <family val="1"/>
      </rPr>
      <t xml:space="preserve">t </t>
    </r>
    <r>
      <rPr>
        <sz val="12"/>
        <color theme="1"/>
        <rFont val="Times New Roman"/>
        <family val="1"/>
      </rPr>
      <t>≤ 500</t>
    </r>
  </si>
  <si>
    <r>
      <t xml:space="preserve">Durata </t>
    </r>
    <r>
      <rPr>
        <i/>
        <sz val="12"/>
        <color theme="1"/>
        <rFont val="Times New Roman"/>
        <family val="1"/>
      </rPr>
      <t>t</t>
    </r>
  </si>
  <si>
    <r>
      <t xml:space="preserve">Tensiunea maximă     </t>
    </r>
    <r>
      <rPr>
        <i/>
        <sz val="12"/>
        <color theme="1"/>
        <rFont val="Times New Roman"/>
        <family val="1"/>
      </rPr>
      <t>u %</t>
    </r>
  </si>
  <si>
    <t>53</t>
  </si>
  <si>
    <t>44</t>
  </si>
  <si>
    <t>46</t>
  </si>
  <si>
    <t>45</t>
  </si>
  <si>
    <t>48</t>
  </si>
  <si>
    <t>52</t>
  </si>
  <si>
    <t>51</t>
  </si>
  <si>
    <t>41</t>
  </si>
  <si>
    <t>42</t>
  </si>
  <si>
    <t>23</t>
  </si>
  <si>
    <t>50</t>
  </si>
  <si>
    <t>24</t>
  </si>
  <si>
    <t>eroare conexiuni circuite secundare</t>
  </si>
  <si>
    <t>ok (Unbalance_cp95 1.25 % &lt;= 2.00 %)</t>
  </si>
  <si>
    <t>fail (Unbalance_cp95 3.01 % &gt; 2.00 % - 2 weeks)</t>
  </si>
  <si>
    <t>fail (Unbalance_cp95 898.32 % &gt; 2.00 % - 39 weeks)</t>
  </si>
  <si>
    <t>fail (Unbalance_cp95 921.68 % &gt; 2.00 % - 18 weeks)</t>
  </si>
  <si>
    <t>fail (Unbalance_cp95 3.89 % &gt; 2.00 % - 1 week)</t>
  </si>
  <si>
    <t>fail (Unbalance_cp95 879.48 % &gt; 2.00 % - 9 weeks)</t>
  </si>
  <si>
    <t>fail (Unbalance_cp95 881.62 % &gt; 2.00 % - 9 weeks)</t>
  </si>
  <si>
    <t>fail (Unbalance_cp95 2.40 % &gt; 2.00 % - 1 week)</t>
  </si>
  <si>
    <t>fail (Unbalance_cp95 4.12 % &gt; 2.00 % - 1 week)</t>
  </si>
  <si>
    <t>fail (Unbalance_cp95 3.62 % &gt; 2.00 % - 1 week)</t>
  </si>
  <si>
    <t>fail (Unbalance_cp95 3.54 % &gt; 2.00 % - 1 week)</t>
  </si>
  <si>
    <t>fail (Unbalance_cp95 914.29 % &gt; 2.00 % - 41 weeks)</t>
  </si>
  <si>
    <t>fail (Unbalance_cp95 731.79 % &gt; 2.00 % - 8 weeks)</t>
  </si>
  <si>
    <t>fail (Unbalance_cp95 83.20 % &gt; 2.00 % - 1 week)</t>
  </si>
  <si>
    <t>fail (Unbalance_cp95 58.53 % &gt; 2.00 % - 1 week)</t>
  </si>
  <si>
    <t>fail (Unbalance_cp95 2.84 % &gt; 2.00 % - 1 week)</t>
  </si>
  <si>
    <t>fail (Unbalance_cp95 873.63 % &gt; 2.00 % - 9 weeks)</t>
  </si>
  <si>
    <t>fail (Unbalance_cp95 886.18 % &gt; 2.00 % - 52 weeks)</t>
  </si>
  <si>
    <t>fail (Unbalance_cp95 886.75 % &gt; 2.00 % - 48 weeks)</t>
  </si>
  <si>
    <t>fail (Unbalance_cp95 929.44 % &gt; 2.00 % - 22 weeks)</t>
  </si>
  <si>
    <t>fail (Unbalance_cp95 88.08 % &gt; 2.00 % - 53 weeks)</t>
  </si>
  <si>
    <t>fail (Unbalance_cp95 3.60 % &gt; 2.00 % - 1 week)</t>
  </si>
  <si>
    <t>fail (Unbalance_cp95 3.61 % &gt; 2.00 % - 1 week)</t>
  </si>
  <si>
    <t>fail (Unbalance_cp95 763.74 % &gt; 2.00 % - 9 weeks)</t>
  </si>
  <si>
    <t>fail (Unbalance_cp95 979.21 % &gt; 2.00 % - 53 weeks)</t>
  </si>
  <si>
    <t>fail (Unbalance_cp95 851.36 % &gt; 2.00 % - 3 weeks)</t>
  </si>
  <si>
    <t>ok (Unbalance_cp95 0.39 % &lt;= 2.00 %)</t>
  </si>
  <si>
    <t>fail (Unbalance_cp95 817.34 % &gt; 2.00 % - 3 weeks)</t>
  </si>
  <si>
    <t>ok (THD_cp95 2.50 % &lt;= 8.00 %)</t>
  </si>
  <si>
    <t>ok (THD_cp95 3.57 % &lt;= 8.00 %)</t>
  </si>
  <si>
    <t>ok (THD_cp95 2.89 % &lt;= 8.00 %)</t>
  </si>
  <si>
    <t>ok (THD_cp95 3.77 % &lt;= 8.00 %)</t>
  </si>
  <si>
    <t>ok (THD_cp95 2.44 % &lt;= 8.00 %)</t>
  </si>
  <si>
    <t>ok (THD_cp95 3.73 % &lt;= 8.00 %)</t>
  </si>
  <si>
    <t>ok (THD_cp95 3.95 % &lt;= 8.00 %)</t>
  </si>
  <si>
    <t>fail (THD_cp95 31.80 % &gt; 8.00 % - 1 week)</t>
  </si>
  <si>
    <t>ok (THD_cp95 3.58 % &lt;= 8.00 %)</t>
  </si>
  <si>
    <t>ok (THD_cp95 3.31 % &lt;= 8.00 %)</t>
  </si>
  <si>
    <t>ok (THD_cp95 2.98 % &lt;= 8.00 %)</t>
  </si>
  <si>
    <t>ok (THD_cp95 3.47 % &lt;= 8.00 %)</t>
  </si>
  <si>
    <t>ok (THD_cp95 3.82 % &lt;= 8.00 %)</t>
  </si>
  <si>
    <t>ok (THD_cp95 3.69 % &lt;= 8.00 %)</t>
  </si>
  <si>
    <t>ok (THD_cp95 6.94 % &lt;= 8.00 %)</t>
  </si>
  <si>
    <t>ok (THD_cp95 2.20 % &lt;= 8.00 %)</t>
  </si>
  <si>
    <t>ok (THD_cp95 1.76 % &lt;= 8.00 %)</t>
  </si>
  <si>
    <t>ok (THD_cp95 3.08 % &lt;= 8.00 %)</t>
  </si>
  <si>
    <t>ok (THD_cp95 3.65 % &lt;= 8.00 %)</t>
  </si>
  <si>
    <t>ok (THD_cp95 4.14 % &lt;= 8.00 %)</t>
  </si>
  <si>
    <t>ok (THD_cp95 2.22 % &lt;= 8.00 %)</t>
  </si>
  <si>
    <t>ok (THD_cp95 3.85 % &lt;= 8.00 %)</t>
  </si>
  <si>
    <t>ok (THD_cp95 2.97 % &lt;= 8.00 %)</t>
  </si>
  <si>
    <t>ok (THD_cp95 3.36 % &lt;= 8.00 %)</t>
  </si>
  <si>
    <t>ok (THD_cp95 1.80 % &lt;= 8.00 %)</t>
  </si>
  <si>
    <t>ok (THD_cp95 2.75 % &lt;= 8.00 %)</t>
  </si>
  <si>
    <t>fail (THD_cp95 10.64 % &gt; 8.00 % - 5 weeks)</t>
  </si>
  <si>
    <t>ok (THD_cp95 1.38 % &lt;= 8.00 %)</t>
  </si>
  <si>
    <t>ok (THD_cp95 3.23 % &lt;= 8.00 %)</t>
  </si>
  <si>
    <t>ok ( H25_cp95 0.56 % &lt;= 1.50 %)</t>
  </si>
  <si>
    <t>ok ( H25_cp95 0.24 % &lt;= 1.50 %)</t>
  </si>
  <si>
    <t>ok ( H25_cp95 0.32 % &lt;= 1.50 %)</t>
  </si>
  <si>
    <t>ok ( H25_cp95 0.72 % &lt;= 1.50 %)</t>
  </si>
  <si>
    <t>ok ( H25_cp95 0.31 % &lt;= 1.50 %)</t>
  </si>
  <si>
    <t>ok ( H25_cp95 0.33 % &lt;= 1.50 %)</t>
  </si>
  <si>
    <t>ok ( H25_cp95 0.74 % &lt;= 1.50 %)</t>
  </si>
  <si>
    <t>ok ( H24_cp95 0.10 % &lt;= 0.50 %)</t>
  </si>
  <si>
    <t>ok ( H24_cp95 0.19 % &lt;= 0.50 %)</t>
  </si>
  <si>
    <t>ok ( H24_cp95 0.29 % &lt;= 0.50 %)</t>
  </si>
  <si>
    <t>ok ( H24_cp95 0.09 % &lt;= 0.50 %)</t>
  </si>
  <si>
    <t>ok ( H24_cp95 0.05 % &lt;= 0.50 %)</t>
  </si>
  <si>
    <t>ok ( H24_cp95 0.16 % &lt;= 0.50 %)</t>
  </si>
  <si>
    <t>ok ( H23_cp95 1.24 % &lt;= 1.50 %)</t>
  </si>
  <si>
    <t>ok ( H23_cp95 0.24 % &lt;= 1.50 %)</t>
  </si>
  <si>
    <t>ok ( H23_cp95 0.32 % &lt;= 1.50 %)</t>
  </si>
  <si>
    <t>ok ( H23_cp95 0.71 % &lt;= 1.50 %)</t>
  </si>
  <si>
    <t>ok ( H23_cp95 0.61 % &lt;= 1.50 %)</t>
  </si>
  <si>
    <t>ok ( H23_cp95 0.33 % &lt;= 1.50 %)</t>
  </si>
  <si>
    <t>ok ( H23_cp95 0.58 % &lt;= 1.50 %)</t>
  </si>
  <si>
    <t>ok ( H22_cp95 0.24 % &lt;= 0.50 %)</t>
  </si>
  <si>
    <t>ok ( H22_cp95 0.34 % &lt;= 0.50 %)</t>
  </si>
  <si>
    <t>ok ( H22_cp95 0.10 % &lt;= 0.50 %)</t>
  </si>
  <si>
    <t>ok ( H22_cp95 0.08 % &lt;= 0.50 %)</t>
  </si>
  <si>
    <t>ok ( H22_cp95 0.07 % &lt;= 0.50 %)</t>
  </si>
  <si>
    <t>ok ( H22_cp95 0.30 % &lt;= 0.50 %)</t>
  </si>
  <si>
    <t>ok ( H21_cp95 0.40 % &lt;= 0.50 %)</t>
  </si>
  <si>
    <t>fail ( H21_cp95 1.55 % &gt; 0.50 % - 1 week)</t>
  </si>
  <si>
    <t>fail ( H21_cp95 0.62 % &gt; 0.50 % - 1 week)</t>
  </si>
  <si>
    <t>fail ( H21_cp95 0.55 % &gt; 0.50 % - 1 week)</t>
  </si>
  <si>
    <t>ok ( H21_cp95 0.17 % &lt;= 0.50 %)</t>
  </si>
  <si>
    <t>ok ( H21_cp95 0.28 % &lt;= 0.50 %)</t>
  </si>
  <si>
    <t>ok ( H21_cp95 0.31 % &lt;= 0.50 %)</t>
  </si>
  <si>
    <t>ok ( H21_cp95 0.25 % &lt;= 0.50 %)</t>
  </si>
  <si>
    <t>ok ( H20_cp95 0.32 % &lt;= 0.50 %)</t>
  </si>
  <si>
    <t>ok ( H20_cp95 0.29 % &lt;= 0.50 %)</t>
  </si>
  <si>
    <t>ok ( H20_cp95 0.09 % &lt;= 0.50 %)</t>
  </si>
  <si>
    <t>ok ( H20_cp95 0.13 % &lt;= 0.50 %)</t>
  </si>
  <si>
    <t>fail ( H20_cp95 0.80 % &gt; 0.50 % - 2 weeks)</t>
  </si>
  <si>
    <t>ok ( H20_cp95 0.08 % &lt;= 0.50 %)</t>
  </si>
  <si>
    <t>ok ( H19_cp95 0.49 % &lt;= 1.50 %)</t>
  </si>
  <si>
    <t>ok ( H19_cp95 1.42 % &lt;= 1.50 %)</t>
  </si>
  <si>
    <t>ok ( H19_cp95 0.28 % &lt;= 1.50 %)</t>
  </si>
  <si>
    <t>ok ( H19_cp95 0.27 % &lt;= 1.50 %)</t>
  </si>
  <si>
    <t>ok ( H19_cp95 0.64 % &lt;= 1.50 %)</t>
  </si>
  <si>
    <t>ok ( H19_cp95 0.88 % &lt;= 1.50 %)</t>
  </si>
  <si>
    <t>ok ( H19_cp95 0.24 % &lt;= 1.50 %)</t>
  </si>
  <si>
    <t>ok ( H19_cp95 0.84 % &lt;= 1.50 %)</t>
  </si>
  <si>
    <t>ok ( H19_cp95 0.50 % &lt;= 1.50 %)</t>
  </si>
  <si>
    <t>ok ( H18_cp95 0.06 % &lt;= 0.50 %)</t>
  </si>
  <si>
    <t>ok ( H18_cp95 0.32 % &lt;= 0.50 %)</t>
  </si>
  <si>
    <t>ok ( H18_cp95 0.09 % &lt;= 0.50 %)</t>
  </si>
  <si>
    <t>ok ( H18_cp95 0.10 % &lt;= 0.50 %)</t>
  </si>
  <si>
    <t>fail ( H18_cp95 0.79 % &gt; 0.50 % - 1 week)</t>
  </si>
  <si>
    <t>ok ( H17_cp95 0.61 % &lt;= 2.00 %)</t>
  </si>
  <si>
    <t>ok ( H17_cp95 1.53 % &lt;= 2.00 %)</t>
  </si>
  <si>
    <t>ok ( H17_cp95 0.39 % &lt;= 2.00 %)</t>
  </si>
  <si>
    <t>ok ( H17_cp95 0.03 % &lt;= 2.00 %)</t>
  </si>
  <si>
    <t>ok ( H17_cp95 0.57 % &lt;= 2.00 %)</t>
  </si>
  <si>
    <t>ok ( H17_cp95 0.81 % &lt;= 2.00 %)</t>
  </si>
  <si>
    <t>ok ( H17_cp95 0.79 % &lt;= 2.00 %)</t>
  </si>
  <si>
    <t>ok ( H16_cp95 0.09 % &lt;= 0.50 %)</t>
  </si>
  <si>
    <t>ok ( H16_cp95 0.38 % &lt;= 0.50 %)</t>
  </si>
  <si>
    <t>ok ( H16_cp95 0.25 % &lt;= 0.50 %)</t>
  </si>
  <si>
    <t>ok ( H16_cp95 0.11 % &lt;= 0.50 %)</t>
  </si>
  <si>
    <t>ok ( H16_cp95 0.14 % &lt;= 0.50 %)</t>
  </si>
  <si>
    <t>fail ( H15_cp95 0.52 % &gt; 0.50 % - 1 week)</t>
  </si>
  <si>
    <t>fail ( H15_cp95 2.71 % &gt; 0.50 % - 1 week)</t>
  </si>
  <si>
    <t>ok ( H15_cp95 0.32 % &lt;= 0.50 %)</t>
  </si>
  <si>
    <t>ok ( H15_cp95 0.21 % &lt;= 0.50 %)</t>
  </si>
  <si>
    <t>ok ( H15_cp95 0.42 % &lt;= 0.50 %)</t>
  </si>
  <si>
    <t>ok ( H15_cp95 0.27 % &lt;= 0.50 %)</t>
  </si>
  <si>
    <t>ok ( H15_cp95 0.26 % &lt;= 0.50 %)</t>
  </si>
  <si>
    <t>ok ( H15_cp95 0.24 % &lt;= 0.50 %)</t>
  </si>
  <si>
    <t>ok ( H15_cp95 0.45 % &lt;= 0.50 %)</t>
  </si>
  <si>
    <t>ok ( H14_cp95 0.09 % &lt;= 0.50 %)</t>
  </si>
  <si>
    <t>ok ( H14_cp95 0.32 % &lt;= 0.50 %)</t>
  </si>
  <si>
    <t>ok ( H14_cp95 0.10 % &lt;= 0.50 %)</t>
  </si>
  <si>
    <t>ok ( H14_cp95 0.15 % &lt;= 0.50 %)</t>
  </si>
  <si>
    <t>ok ( H14_cp95 0.19 % &lt;= 0.50 %)</t>
  </si>
  <si>
    <t>ok ( H13_cp95 0.83 % &lt;= 3.00 %)</t>
  </si>
  <si>
    <t>fail ( H13_cp95 3.78 % &gt; 3.00 % - 1 week)</t>
  </si>
  <si>
    <t>ok ( H13_cp95 0.48 % &lt;= 3.00 %)</t>
  </si>
  <si>
    <t>ok ( H13_cp95 0.92 % &lt;= 3.00 %)</t>
  </si>
  <si>
    <t>ok ( H13_cp95 0.03 % &lt;= 3.00 %)</t>
  </si>
  <si>
    <t>ok ( H13_cp95 0.47 % &lt;= 3.00 %)</t>
  </si>
  <si>
    <t>ok ( H13_cp95 0.51 % &lt;= 3.00 %)</t>
  </si>
  <si>
    <t>ok ( H13_cp95 0.70 % &lt;= 3.00 %)</t>
  </si>
  <si>
    <t>ok ( H13_cp95 0.71 % &lt;= 3.00 %)</t>
  </si>
  <si>
    <t>ok ( H13_cp95 1.19 % &lt;= 3.00 %)</t>
  </si>
  <si>
    <t>ok ( H13_cp95 1.15 % &lt;= 3.00 %)</t>
  </si>
  <si>
    <t>ok ( H13_cp95 0.54 % &lt;= 3.00 %)</t>
  </si>
  <si>
    <t>ok ( H13_cp95 0.66 % &lt;= 3.00 %)</t>
  </si>
  <si>
    <t>ok ( H13_cp95 0.84 % &lt;= 3.00 %)</t>
  </si>
  <si>
    <t>ok ( H13_cp95 1.23 % &lt;= 3.00 %)</t>
  </si>
  <si>
    <t>ok ( H13_cp95 1.22 % &lt;= 3.00 %)</t>
  </si>
  <si>
    <t>ok ( H13_cp95 0.11 % &lt;= 3.00 %)</t>
  </si>
  <si>
    <t>ok ( H13_cp95 1.47 % &lt;= 3.00 %)</t>
  </si>
  <si>
    <t>ok ( H12_cp95 0.34 % &lt;= 0.50 %)</t>
  </si>
  <si>
    <t>ok ( H12_cp95 0.43 % &lt;= 0.50 %)</t>
  </si>
  <si>
    <t>ok ( H12_cp95 0.10 % &lt;= 0.50 %)</t>
  </si>
  <si>
    <t>ok ( H12_cp95 0.09 % &lt;= 0.50 %)</t>
  </si>
  <si>
    <t>ok ( H12_cp95 0.17 % &lt;= 0.50 %)</t>
  </si>
  <si>
    <t>ok ( H11_cp95 0.69 % &lt;= 3.50 %)</t>
  </si>
  <si>
    <t>ok ( H11_cp95 0.68 % &lt;= 3.50 %)</t>
  </si>
  <si>
    <t>ok ( H11_cp95 0.64 % &lt;= 3.50 %)</t>
  </si>
  <si>
    <t>ok ( H11_cp95 0.63 % &lt;= 3.50 %)</t>
  </si>
  <si>
    <t>fail ( H11_cp95 4.90 % &gt; 3.50 % - 1 week)</t>
  </si>
  <si>
    <t>ok ( H11_cp95 0.78 % &lt;= 3.50 %)</t>
  </si>
  <si>
    <t>ok ( H11_cp95 0.09 % &lt;= 3.50 %)</t>
  </si>
  <si>
    <t>ok ( H11_cp95 1.55 % &lt;= 3.50 %)</t>
  </si>
  <si>
    <t>ok ( H11_cp95 0.06 % &lt;= 3.50 %)</t>
  </si>
  <si>
    <t>ok ( H11_cp95 1.15 % &lt;= 3.50 %)</t>
  </si>
  <si>
    <t>ok ( H11_cp95 0.98 % &lt;= 3.50 %)</t>
  </si>
  <si>
    <t>ok ( H11_cp95 1.66 % &lt;= 3.50 %)</t>
  </si>
  <si>
    <t>ok ( H11_cp95 1.49 % &lt;= 3.50 %)</t>
  </si>
  <si>
    <t>ok ( H11_cp95 0.84 % &lt;= 3.50 %)</t>
  </si>
  <si>
    <t>ok ( H11_cp95 0.16 % &lt;= 3.50 %)</t>
  </si>
  <si>
    <t>ok ( H11_cp95 0.86 % &lt;= 3.50 %)</t>
  </si>
  <si>
    <t>ok ( H11_cp95 0.85 % &lt;= 3.50 %)</t>
  </si>
  <si>
    <t>ok ( H11_cp95 0.97 % &lt;= 3.50 %)</t>
  </si>
  <si>
    <t>ok ( H11_cp95 0.80 % &lt;= 3.50 %)</t>
  </si>
  <si>
    <t>ok ( H11_cp95 2.09 % &lt;= 3.50 %)</t>
  </si>
  <si>
    <t>ok ( H10_cp95 0.34 % &lt;= 0.50 %)</t>
  </si>
  <si>
    <t>fail ( H10_cp95 0.63 % &gt; 0.50 % - 1 week)</t>
  </si>
  <si>
    <t>ok ( H10_cp95 0.17 % &lt;= 0.50 %)</t>
  </si>
  <si>
    <t>ok ( H10_cp95 0.23 % &lt;= 0.50 %)</t>
  </si>
  <si>
    <t>ok ( H10_cp95 0.25 % &lt;= 0.50 %)</t>
  </si>
  <si>
    <t>ok ( H9_cp95 0.44 % &lt;= 1.50 %)</t>
  </si>
  <si>
    <t>fail ( H9_cp95 6.53 % &gt; 1.50 % - 1 week)</t>
  </si>
  <si>
    <t>ok ( H9_cp95 0.27 % &lt;= 1.50 %)</t>
  </si>
  <si>
    <t>ok ( H9_cp95 0.80 % &lt;= 1.50 %)</t>
  </si>
  <si>
    <t>ok ( H9_cp95 0.51 % &lt;= 1.50 %)</t>
  </si>
  <si>
    <t>ok ( H8_cp95 0.24 % &lt;= 0.50 %)</t>
  </si>
  <si>
    <t>ok ( H8_cp95 0.21 % &lt;= 0.50 %)</t>
  </si>
  <si>
    <t>fail ( H8_cp95 0.75 % &gt; 0.50 % - 1 week)</t>
  </si>
  <si>
    <t>ok ( H8_cp95 0.18 % &lt;= 0.50 %)</t>
  </si>
  <si>
    <t>ok ( H8_cp95 0.22 % &lt;= 0.50 %)</t>
  </si>
  <si>
    <t>fail ( H8_cp95 0.59 % &gt; 0.50 % - 3 weeks)</t>
  </si>
  <si>
    <t>ok ( H8_cp95 0.29 % &lt;= 0.50 %)</t>
  </si>
  <si>
    <t>ok ( H7_cp95 1.46 % &lt;= 5.00 %)</t>
  </si>
  <si>
    <t>ok ( H7_cp95 1.92 % &lt;= 5.00 %)</t>
  </si>
  <si>
    <t>ok ( H7_cp95 1.75 % &lt;= 5.00 %)</t>
  </si>
  <si>
    <t>ok ( H7_cp95 1.80 % &lt;= 5.00 %)</t>
  </si>
  <si>
    <t>ok ( H7_cp95 1.74 % &lt;= 5.00 %)</t>
  </si>
  <si>
    <t>ok ( H7_cp95 3.05 % &lt;= 5.00 %)</t>
  </si>
  <si>
    <t>fail ( H7_cp95 9.89 % &gt; 5.00 % - 1 week)</t>
  </si>
  <si>
    <t>ok ( H7_cp95 0.81 % &lt;= 5.00 %)</t>
  </si>
  <si>
    <t>ok ( H7_cp95 2.28 % &lt;= 5.00 %)</t>
  </si>
  <si>
    <t>ok ( H7_cp95 2.42 % &lt;= 5.00 %)</t>
  </si>
  <si>
    <t>ok ( H7_cp95 2.83 % &lt;= 5.00 %)</t>
  </si>
  <si>
    <t>ok ( H7_cp95 1.84 % &lt;= 5.00 %)</t>
  </si>
  <si>
    <t>ok ( H7_cp95 2.31 % &lt;= 5.00 %)</t>
  </si>
  <si>
    <t>ok ( H7_cp95 1.52 % &lt;= 5.00 %)</t>
  </si>
  <si>
    <t>ok ( H7_cp95 1.96 % &lt;= 5.00 %)</t>
  </si>
  <si>
    <t>ok ( H7_cp95 1.94 % &lt;= 5.00 %)</t>
  </si>
  <si>
    <t>ok ( H7_cp95 1.66 % &lt;= 5.00 %)</t>
  </si>
  <si>
    <t>ok ( H7_cp95 1.57 % &lt;= 5.00 %)</t>
  </si>
  <si>
    <t>ok ( H7_cp95 1.77 % &lt;= 5.00 %)</t>
  </si>
  <si>
    <t>ok ( H7_cp95 1.56 % &lt;= 5.00 %)</t>
  </si>
  <si>
    <t>ok ( H7_cp95 1.07 % &lt;= 5.00 %)</t>
  </si>
  <si>
    <t>ok ( H7_cp95 1.55 % &lt;= 5.00 %)</t>
  </si>
  <si>
    <t>ok ( H7_cp95 1.67 % &lt;= 5.00 %)</t>
  </si>
  <si>
    <t>ok ( H7_cp95 2.55 % &lt;= 5.00 %)</t>
  </si>
  <si>
    <t>ok ( H7_cp95 1.82 % &lt;= 5.00 %)</t>
  </si>
  <si>
    <t>ok ( H7_cp95 1.59 % &lt;= 5.00 %)</t>
  </si>
  <si>
    <t>ok ( H7_cp95 2.01 % &lt;= 5.00 %)</t>
  </si>
  <si>
    <t>fail ( H7_cp95 6.23 % &gt; 5.00 % - 3 weeks)</t>
  </si>
  <si>
    <t>ok ( H6_cp95 0.22 % &lt;= 0.50 %)</t>
  </si>
  <si>
    <t>fail ( H6_cp95 0.73 % &gt; 0.50 % - 1 week)</t>
  </si>
  <si>
    <t>ok ( H6_cp95 0.19 % &lt;= 0.50 %)</t>
  </si>
  <si>
    <t>ok ( H6_cp95 0.20 % &lt;= 0.50 %)</t>
  </si>
  <si>
    <t>ok ( H6_cp95 0.36 % &lt;= 0.50 %)</t>
  </si>
  <si>
    <t>fail ( H6_cp95 1.09 % &gt; 0.50 % - 3 weeks)</t>
  </si>
  <si>
    <t>ok ( H6_cp95 0.28 % &lt;= 0.50 %)</t>
  </si>
  <si>
    <t>ok ( H6_cp95 0.48 % &lt;= 0.50 %)</t>
  </si>
  <si>
    <t>ok ( H5_cp95 1.24 % &lt;= 6.00 %)</t>
  </si>
  <si>
    <t>ok ( H5_cp95 3.56 % &lt;= 6.00 %)</t>
  </si>
  <si>
    <t>ok ( H5_cp95 2.55 % &lt;= 6.00 %)</t>
  </si>
  <si>
    <t>ok ( H5_cp95 3.51 % &lt;= 6.00 %)</t>
  </si>
  <si>
    <t>ok ( H5_cp95 3.19 % &lt;= 6.00 %)</t>
  </si>
  <si>
    <t>ok ( H5_cp95 2.32 % &lt;= 6.00 %)</t>
  </si>
  <si>
    <t>ok ( H5_cp95 3.64 % &lt;= 6.00 %)</t>
  </si>
  <si>
    <t>ok ( H5_cp95 3.40 % &lt;= 6.00 %)</t>
  </si>
  <si>
    <t>fail ( H5_cp95 16.47 % &gt; 6.00 % - 1 week)</t>
  </si>
  <si>
    <t>ok ( H5_cp95 1.36 % &lt;= 6.00 %)</t>
  </si>
  <si>
    <t>ok ( H5_cp95 3.49 % &lt;= 6.00 %)</t>
  </si>
  <si>
    <t>ok ( H5_cp95 3.02 % &lt;= 6.00 %)</t>
  </si>
  <si>
    <t>ok ( H5_cp95 2.58 % &lt;= 6.00 %)</t>
  </si>
  <si>
    <t>ok ( H5_cp95 3.09 % &lt;= 6.00 %)</t>
  </si>
  <si>
    <t>ok ( H5_cp95 2.04 % &lt;= 6.00 %)</t>
  </si>
  <si>
    <t>ok ( H5_cp95 2.56 % &lt;= 6.00 %)</t>
  </si>
  <si>
    <t>ok ( H5_cp95 1.21 % &lt;= 6.00 %)</t>
  </si>
  <si>
    <t>ok ( H5_cp95 2.42 % &lt;= 6.00 %)</t>
  </si>
  <si>
    <t>ok ( H5_cp95 3.61 % &lt;= 6.00 %)</t>
  </si>
  <si>
    <t>ok ( H5_cp95 3.55 % &lt;= 6.00 %)</t>
  </si>
  <si>
    <t>ok ( H5_cp95 2.97 % &lt;= 6.00 %)</t>
  </si>
  <si>
    <t>ok ( H5_cp95 3.48 % &lt;= 6.00 %)</t>
  </si>
  <si>
    <t>ok ( H5_cp95 3.77 % &lt;= 6.00 %)</t>
  </si>
  <si>
    <t>ok ( H5_cp95 2.28 % &lt;= 6.00 %)</t>
  </si>
  <si>
    <t>ok ( H5_cp95 1.19 % &lt;= 6.00 %)</t>
  </si>
  <si>
    <t>ok ( H5_cp95 1.64 % &lt;= 6.00 %)</t>
  </si>
  <si>
    <t>ok ( H5_cp95 1.92 % &lt;= 6.00 %)</t>
  </si>
  <si>
    <t>ok ( H5_cp95 2.30 % &lt;= 6.00 %)</t>
  </si>
  <si>
    <t>ok ( H5_cp95 1.31 % &lt;= 6.00 %)</t>
  </si>
  <si>
    <t>ok ( H5_cp95 1.07 % &lt;= 6.00 %)</t>
  </si>
  <si>
    <t>ok ( H5_cp95 2.87 % &lt;= 6.00 %)</t>
  </si>
  <si>
    <t>ok ( H5_cp95 2.89 % &lt;= 6.00 %)</t>
  </si>
  <si>
    <t>ok ( H5_cp95 1.71 % &lt;= 6.00 %)</t>
  </si>
  <si>
    <t>ok ( H5_cp95 2.65 % &lt;= 6.00 %)</t>
  </si>
  <si>
    <t>ok ( H5_cp95 2.72 % &lt;= 6.00 %)</t>
  </si>
  <si>
    <t>fail ( H5_cp95 8.62 % &gt; 6.00 % - 7 weeks)</t>
  </si>
  <si>
    <t>ok ( H5_cp95 0.98 % &lt;= 6.00 %)</t>
  </si>
  <si>
    <t>ok ( H4_cp95 0.44 % &lt;= 1.00 %)</t>
  </si>
  <si>
    <t>ok ( H4_cp95 0.20 % &lt;= 1.00 %)</t>
  </si>
  <si>
    <t>ok ( H4_cp95 0.33 % &lt;= 1.00 %)</t>
  </si>
  <si>
    <t>fail ( H4_cp95 1.03 % &gt; 1.00 % - 2 weeks)</t>
  </si>
  <si>
    <t>ok ( H4_cp95 0.23 % &lt;= 1.00 %)</t>
  </si>
  <si>
    <t>ok ( H4_cp95 0.34 % &lt;= 1.00 %)</t>
  </si>
  <si>
    <t>ok ( H4_cp95 0.25 % &lt;= 1.00 %)</t>
  </si>
  <si>
    <t>fail ( H3_cp95 20.67 % &gt; 5.00 % - 1 week)</t>
  </si>
  <si>
    <t>ok ( H3_cp95 1.09 % &lt;= 5.00 %)</t>
  </si>
  <si>
    <t>fail ( H3_cp95 6.21 % &gt; 5.00 % - 1 week)</t>
  </si>
  <si>
    <t>ok ( H3_cp95 2.38 % &lt;= 5.00 %)</t>
  </si>
  <si>
    <t>ok ( H3_cp95 0.99 % &lt;= 5.00 %)</t>
  </si>
  <si>
    <t>ok ( H2_cp95 0.20 % &lt;= 2.00 %)</t>
  </si>
  <si>
    <t>ok ( H2_cp95 0.23 % &lt;= 2.00 %)</t>
  </si>
  <si>
    <t>fail ( H2_cp95 4.45 % &gt; 2.00 % - 1 week)</t>
  </si>
  <si>
    <t>ok ( H2_cp95 0.30 % &lt;= 2.00 %)</t>
  </si>
  <si>
    <t>ok ( H2_cp95 0.22 % &lt;= 2.00 %)</t>
  </si>
  <si>
    <t>ok ( H2_cp95 1.08 % &lt;= 2.00 %)</t>
  </si>
  <si>
    <t>ok ( H2_cp95 0.21 % &lt;= 2.00 %)</t>
  </si>
  <si>
    <t>ok ( H2_cp95 0.24 % &lt;= 2.00 %)</t>
  </si>
  <si>
    <t>ok (Plt_cp95 0.98 &lt;= 1.00)</t>
  </si>
  <si>
    <t>fail (Plt_cp95 3.32 &gt; 1.00 - 2 weeks)</t>
  </si>
  <si>
    <t>fail (Plt_cp95 2.80 &gt; 1.00 - 2 weeks)</t>
  </si>
  <si>
    <t>fail (Plt_cp95 3.40 &gt; 1.00 - 1 week)</t>
  </si>
  <si>
    <t>fail (Plt_cp95 4.62 &gt; 1.00 - 2 weeks)</t>
  </si>
  <si>
    <t>fail (Plt_cp95 3.94 &gt; 1.00 - 1 week)</t>
  </si>
  <si>
    <t>fail (Plt_cp95 1.57 &gt; 1.00 - 1 week)</t>
  </si>
  <si>
    <t>fail (Plt_cp95 3.34 &gt; 1.00 - 1 week)</t>
  </si>
  <si>
    <t>fail (Plt_cp95 2.29 &gt; 1.00 - 1 week)</t>
  </si>
  <si>
    <t>fail (Plt_cp95 3.27 &gt; 1.00 - 2 weeks)</t>
  </si>
  <si>
    <t>fail (Plt_cp95 3.90 &gt; 1.00 - 2 weeks)</t>
  </si>
  <si>
    <t>fail (Plt_cp95 3.82 &gt; 1.00 - 2 weeks)</t>
  </si>
  <si>
    <t>fail (Plt_cp95 3.64 &gt; 1.00 - 2 weeks)</t>
  </si>
  <si>
    <t>fail (Plt_cp95 3.52 &gt; 1.00 - 2 weeks)</t>
  </si>
  <si>
    <t>fail (Plt_cp95 2.38 &gt; 1.00 - 2 weeks)</t>
  </si>
  <si>
    <t>fail (Plt_cp95 3.21 &gt; 1.00 - 4 weeks)</t>
  </si>
  <si>
    <t>fail (Plt_cp95 3.07 &gt; 1.00 - 4 weeks)</t>
  </si>
  <si>
    <t>ok (Plt_cp95 0.77 &lt;= 1.00)</t>
  </si>
  <si>
    <t>ok (Plt_cp95 0.75 &lt;= 1.00)</t>
  </si>
  <si>
    <t>fail (Plt_cp95 3.18 &gt; 1.00 - 1 week)</t>
  </si>
  <si>
    <t>fail (Plt_cp95 3.10 &gt; 1.00 - 2 weeks)</t>
  </si>
  <si>
    <t>fail (Plt_cp95 2.78 &gt; 1.00 - 3 weeks)</t>
  </si>
  <si>
    <t>fail (Plt_cp95 3.12 &gt; 1.00 - 3 weeks)</t>
  </si>
  <si>
    <t>fail (Plt_cp95 2.75 &gt; 1.00 - 1 week)</t>
  </si>
  <si>
    <t>fail (Plt_cp95 2.76 &gt; 1.00 - 1 week)</t>
  </si>
  <si>
    <t>fail (Plt_cp95 2.71 &gt; 1.00 - 2 weeks)</t>
  </si>
  <si>
    <t>fail (Plt_cp95 3.47 &gt; 1.00 - 2 weeks)</t>
  </si>
  <si>
    <t>fail (Plt_cp95 1.06 &gt; 1.00 - 1 week)</t>
  </si>
  <si>
    <t>fail (Plt_cp95 2.78 &gt; 1.00 - 23 weeks)</t>
  </si>
  <si>
    <t>fail (Plt_cp95 2.78 &gt; 1.00 - 20 weeks)</t>
  </si>
  <si>
    <t>fail (Plt_cp95 3.53 &gt; 1.00 - 2 weeks)</t>
  </si>
  <si>
    <t>fail (Plt_cp95 3.79 &gt; 1.00 - 2 weeks)</t>
  </si>
  <si>
    <t>fail (Plt_cp95 3.81 &gt; 1.00 - 2 weeks)</t>
  </si>
  <si>
    <t>fail (Plt_cp95 3.50 &gt; 1.00 - 2 weeks)</t>
  </si>
  <si>
    <t>fail (Plt_cp95 1.39 &gt; 1.00 - 43 weeks)</t>
  </si>
  <si>
    <t>fail (Plt_cp95 3.45 &gt; 1.00 - 2 weeks)</t>
  </si>
  <si>
    <t>fail (Plt_cp95 3.64 &gt; 1.00 - 1 week)</t>
  </si>
  <si>
    <t>fail (Plt_cp95 3.38 &gt; 1.00 - 19 weeks)</t>
  </si>
  <si>
    <t>fail (Plt_cp95 3.68 &gt; 1.00 - 2 weeks)</t>
  </si>
  <si>
    <t>fail (Plt_cp95 1.84 &gt; 1.00 - 22 weeks)</t>
  </si>
  <si>
    <t>ok (Plt_cp95 0.94 &lt;= 1.00)</t>
  </si>
  <si>
    <t>fail (Plt_cp95 2.39 &gt; 1.00 - 2 weeks)</t>
  </si>
  <si>
    <t>fail (Plt_cp95 1.13 &gt; 1.00 - 12 weeks)</t>
  </si>
  <si>
    <t>fail (Plt_cp95 3.15 &gt; 1.00 - 11 weeks)</t>
  </si>
  <si>
    <t>fail (Plt_cp95 3.67 &gt; 1.00 - 1 week)</t>
  </si>
  <si>
    <t>ok (Plt_cp95 0.79 &lt;= 1.00)</t>
  </si>
  <si>
    <t>fail (Plt_cp95 2.52 &gt; 1.00 - 3 weeks)</t>
  </si>
  <si>
    <t>fail (Plt_cp95 2.53 &gt; 1.00 - 10 weeks)</t>
  </si>
  <si>
    <t>fail (Plt_cp95 1.24 &gt; 1.00 - 8 weeks)</t>
  </si>
  <si>
    <t>fail (Plt_cp95 3.10 &gt; 1.00 - 10 weeks)</t>
  </si>
  <si>
    <t>fail (Plt_cp95 3.30 &gt; 1.00 - 1 week)</t>
  </si>
  <si>
    <t>fail (Plt_cp95 3.58 &gt; 1.00 - 2 weeks)</t>
  </si>
  <si>
    <t>fail (Plt_cp95 3.36 &gt; 1.00 - 1 week)</t>
  </si>
  <si>
    <t>fail (Plt_cp95 1.22 &gt; 1.00 - 35 weeks)</t>
  </si>
  <si>
    <t>fail (Plt_cp95 1.22 &gt; 1.00 - 33 weeks)</t>
  </si>
  <si>
    <t>fail (Plt_cp95 1.11 &gt; 1.00 - 2 weeks)</t>
  </si>
  <si>
    <t>ok (Plt_cp95 0.71 &lt;= 1.00)</t>
  </si>
  <si>
    <t>fail (Plt_cp95 3.39 &gt; 1.00 - 5 weeks)</t>
  </si>
  <si>
    <t>fail (Plt_cp95 4.54 &gt; 1.00 - 2 weeks)</t>
  </si>
  <si>
    <t>0</t>
  </si>
  <si>
    <t>1693</t>
  </si>
  <si>
    <t>374</t>
  </si>
  <si>
    <t>1411</t>
  </si>
  <si>
    <t>1578</t>
  </si>
  <si>
    <t>1589</t>
  </si>
  <si>
    <t>1968</t>
  </si>
  <si>
    <t>2530</t>
  </si>
  <si>
    <t>1900</t>
  </si>
  <si>
    <t>1355</t>
  </si>
  <si>
    <t>1338</t>
  </si>
  <si>
    <t>5750</t>
  </si>
  <si>
    <t>2087</t>
  </si>
  <si>
    <t>2028</t>
  </si>
  <si>
    <t>1736</t>
  </si>
  <si>
    <t>1598</t>
  </si>
  <si>
    <t>1115</t>
  </si>
  <si>
    <t>1531</t>
  </si>
  <si>
    <t>1542</t>
  </si>
  <si>
    <t>1702</t>
  </si>
  <si>
    <t>1679</t>
  </si>
  <si>
    <t>1808</t>
  </si>
  <si>
    <t>2091</t>
  </si>
  <si>
    <t>1530</t>
  </si>
  <si>
    <t>1648</t>
  </si>
  <si>
    <t>1575</t>
  </si>
  <si>
    <t>1889</t>
  </si>
  <si>
    <t>2252</t>
  </si>
  <si>
    <t>1632</t>
  </si>
  <si>
    <t>1513</t>
  </si>
  <si>
    <t>2749</t>
  </si>
  <si>
    <t>303</t>
  </si>
  <si>
    <t>2113</t>
  </si>
  <si>
    <t>1965</t>
  </si>
  <si>
    <t>72</t>
  </si>
  <si>
    <t>2242</t>
  </si>
  <si>
    <t>2574</t>
  </si>
  <si>
    <t>1515</t>
  </si>
  <si>
    <t>ok (U_min 93.94 % &gt;= 85.00 % [ok] and U_cp01 94.19 % &gt;= 90.00 % [ok] and U_cp99 101.80 % &lt;= 110.00 % [ok] and U_max 104.05 % &lt;= 115.00 % [ok] )</t>
  </si>
  <si>
    <t xml:space="preserve">fail (U_min 86.33 % &gt;= 85.00 % [ok] and U_cp01 99.88 % &gt;= 90.00 % [ok] and U_cp99 111.42 % &gt; 110.00 % [wrong] and U_max 114.47 % &lt;= 115.00 % [ok]  - 1 week) </t>
  </si>
  <si>
    <t>ok (U_min 87.33 % &gt;= 85.00 % [ok] and U_cp01 98.73 % &gt;= 90.00 % [ok] and U_cp99 109.40 % &lt;= 110.00 % [ok] and U_max 110.05 % &lt;= 115.00 % [ok] )</t>
  </si>
  <si>
    <t>ok (U_min 87.90 % &gt;= 85.00 % [ok] and U_cp01 98.06 % &gt;= 90.00 % [ok] and U_cp99 107.23 % &lt;= 110.00 % [ok] and U_max 107.71 % &lt;= 115.00 % [ok] )</t>
  </si>
  <si>
    <t>ok (U_min 86.71 % &gt;= 85.00 % [ok] and U_cp01 98.91 % &gt;= 90.00 % [ok] and U_cp99 107.53 % &lt;= 110.00 % [ok] and U_max 109.06 % &lt;= 115.00 % [ok] )</t>
  </si>
  <si>
    <t xml:space="preserve">fail (U_min 91.88 % &gt;= 85.00 % [ok] and U_cp01 96.51 % &gt;= 90.00 % [ok] and U_cp99 110.17 % &gt; 110.00 % [wrong] and U_max 111.08 % &lt;= 115.00 % [ok]  - 1 week) </t>
  </si>
  <si>
    <t>ok (U_min 88.11 % &gt;= 85.00 % [ok] and U_cp01 100.93 % &gt;= 90.00 % [ok] and U_cp99 109.36 % &lt;= 110.00 % [ok] and U_max 111.57 % &lt;= 115.00 % [ok] )</t>
  </si>
  <si>
    <t>ok (U_min 85.06 % &gt;= 85.00 % [ok] and U_cp01 98.79 % &gt;= 90.00 % [ok] and U_cp99 108.31 % &lt;= 110.00 % [ok] and U_max 108.55 % &lt;= 115.00 % [ok] )</t>
  </si>
  <si>
    <t>ok (U_min 90.48 % &gt;= 85.00 % [ok] and U_cp01 99.40 % &gt;= 90.00 % [ok] and U_cp99 107.11 % &lt;= 110.00 % [ok] and U_max 110.09 % &lt;= 115.00 % [ok] )</t>
  </si>
  <si>
    <t>ok (U_min 100.85 % &gt;= 85.00 % [ok] and U_cp01 101.06 % &gt;= 90.00 % [ok] and U_cp99 106.36 % &lt;= 110.00 % [ok] and U_max 106.98 % &lt;= 115.00 % [ok] )</t>
  </si>
  <si>
    <t>ok (U_min 88.20 % &gt;= 85.00 % [ok] and U_cp01 91.86 % &gt;= 90.00 % [ok] and U_cp99 99.08 % &lt;= 110.00 % [ok] and U_max 99.36 % &lt;= 115.00 % [ok] )</t>
  </si>
  <si>
    <t xml:space="preserve">fail (U_min 97.88 % &gt;= 85.00 % [ok] and U_cp01 98.32 % &gt;= 90.00 % [ok] and U_cp99 110.36 % &gt; 110.00 % [wrong] and U_max 114.65 % &lt;= 115.00 % [ok]  - 1 week) </t>
  </si>
  <si>
    <t xml:space="preserve">fail (U_min 99.19 % &gt;= 85.00 % [ok] and U_cp01 99.30 % &gt;= 90.00 % [ok] and U_cp99 110.58 % &gt; 110.00 % [wrong] and U_max 113.16 % &lt;= 115.00 % [ok]  - 1 week) </t>
  </si>
  <si>
    <t xml:space="preserve">fail (U_min 98.92 % &gt;= 85.00 % [ok] and U_cp01 99.54 % &gt;= 90.00 % [ok] and U_cp99 110.26 % &gt; 110.00 % [wrong] and U_max 113.18 % &lt;= 115.00 % [ok]  - 1 week) </t>
  </si>
  <si>
    <t xml:space="preserve">fail (U_min 97.64 % &gt;= 85.00 % [ok] and U_cp01 97.85 % &gt;= 90.00 % [ok] and U_cp99 110.33 % &gt; 110.00 % [wrong] and U_max 113.27 % &lt;= 115.00 % [ok]  - 1 week) </t>
  </si>
  <si>
    <t>ok (U_min 87.65 % &gt;= 85.00 % [ok] and U_cp01 94.14 % &gt;= 90.00 % [ok] and U_cp99 104.03 % &lt;= 110.00 % [ok] and U_max 106.80 % &lt;= 115.00 % [ok] )</t>
  </si>
  <si>
    <t>ok (U_min 86.91 % &gt;= 85.00 % [ok] and U_cp01 94.76 % &gt;= 90.00 % [ok] and U_cp99 103.00 % &lt;= 110.00 % [ok] and U_max 105.00 % &lt;= 115.00 % [ok] )</t>
  </si>
  <si>
    <t>ok (U_min 90.50 % &gt;= 85.00 % [ok] and U_cp01 94.28 % &gt;= 90.00 % [ok] and U_cp99 102.45 % &lt;= 110.00 % [ok] and U_max 103.68 % &lt;= 115.00 % [ok] )</t>
  </si>
  <si>
    <t>ok (U_min 87.07 % &gt;= 85.00 % [ok] and U_cp01 98.19 % &gt;= 90.00 % [ok] and U_cp99 108.37 % &lt;= 110.00 % [ok] and U_max 109.18 % &lt;= 115.00 % [ok] )</t>
  </si>
  <si>
    <t>ok (U_min 85.63 % &gt;= 85.00 % [ok] and U_cp01 98.18 % &gt;= 90.00 % [ok] and U_cp99 108.42 % &lt;= 110.00 % [ok] and U_max 109.22 % &lt;= 115.00 % [ok] )</t>
  </si>
  <si>
    <t>ok (U_min 91.00 % &gt;= 85.00 % [ok] and U_cp01 96.40 % &gt;= 90.00 % [ok] and U_cp99 105.77 % &lt;= 110.00 % [ok] and U_max 107.38 % &lt;= 115.00 % [ok] )</t>
  </si>
  <si>
    <t>ok (U_min 95.96 % &gt;= 85.00 % [ok] and U_cp01 96.47 % &gt;= 90.00 % [ok] and U_cp99 105.91 % &lt;= 110.00 % [ok] and U_max 107.08 % &lt;= 115.00 % [ok] )</t>
  </si>
  <si>
    <t xml:space="preserve">fail (U_min 98.99 % &gt;= 85.00 % [ok] and U_cp01 99.41 % &gt;= 90.00 % [ok] and U_cp99 110.19 % &gt; 110.00 % [wrong] and U_max 112.85 % &lt;= 115.00 % [ok]  - 1 week) </t>
  </si>
  <si>
    <t>ok (U_min 96.15 % &gt;= 85.00 % [ok] and U_cp01 96.92 % &gt;= 90.00 % [ok] and U_cp99 108.21 % &lt;= 110.00 % [ok] and U_max 108.91 % &lt;= 115.00 % [ok] )</t>
  </si>
  <si>
    <t>ok (U_min 96.86 % &gt;= 85.00 % [ok] and U_cp01 98.16 % &gt;= 90.00 % [ok] and U_cp99 109.32 % &lt;= 110.00 % [ok] and U_max 110.07 % &lt;= 115.00 % [ok] )</t>
  </si>
  <si>
    <t>ok (U_min 97.66 % &gt;= 85.00 % [ok] and U_cp01 99.10 % &gt;= 90.00 % [ok] and U_cp99 108.57 % &lt;= 110.00 % [ok] and U_max 109.24 % &lt;= 115.00 % [ok] )</t>
  </si>
  <si>
    <t>ok (U_min 98.55 % &gt;= 85.00 % [ok] and U_cp01 98.64 % &gt;= 90.00 % [ok] and U_cp99 109.00 % &lt;= 110.00 % [ok] and U_max 111.90 % &lt;= 115.00 % [ok] )</t>
  </si>
  <si>
    <t>ok (U_min 98.59 % &gt;= 85.00 % [ok] and U_cp01 98.68 % &gt;= 90.00 % [ok] and U_cp99 109.04 % &lt;= 110.00 % [ok] and U_max 111.96 % &lt;= 115.00 % [ok] )</t>
  </si>
  <si>
    <t xml:space="preserve">fail (U_min 93.19 % &gt;= 85.00 % [ok] and U_cp01 99.16 % &gt;= 90.00 % [ok] and U_cp99 111.56 % &gt; 110.00 % [wrong] and U_max 113.85 % &lt;= 115.00 % [ok]  - 1 week) </t>
  </si>
  <si>
    <t>ok (U_min 93.86 % &gt;= 85.00 % [ok] and U_cp01 94.11 % &gt;= 90.00 % [ok] and U_cp99 103.40 % &lt;= 110.00 % [ok] and U_max 105.85 % &lt;= 115.00 % [ok] )</t>
  </si>
  <si>
    <t>ok (U_min 95.05 % &gt;= 85.00 % [ok] and U_cp01 96.05 % &gt;= 90.00 % [ok] and U_cp99 106.96 % &lt;= 110.00 % [ok] and U_max 109.20 % &lt;= 115.00 % [ok] )</t>
  </si>
  <si>
    <t>ok (U_min 86.66 % &gt;= 85.00 % [ok] and U_cp01 97.19 % &gt;= 90.00 % [ok] and U_cp99 106.14 % &lt;= 110.00 % [ok] and U_max 106.69 % &lt;= 115.00 % [ok] )</t>
  </si>
  <si>
    <t>ok (U_min 93.68 % &gt;= 85.00 % [ok] and U_cp01 97.15 % &gt;= 90.00 % [ok] and U_cp99 106.14 % &lt;= 110.00 % [ok] and U_max 106.66 % &lt;= 115.00 % [ok] )</t>
  </si>
  <si>
    <t>ok (U_min 90.56 % &gt;= 85.00 % [ok] and U_cp01 98.05 % &gt;= 90.00 % [ok] and U_cp99 108.30 % &lt;= 110.00 % [ok] and U_max 111.00 % &lt;= 115.00 % [ok] )</t>
  </si>
  <si>
    <t>ok (U_min 97.18 % &gt;= 85.00 % [ok] and U_cp01 98.93 % &gt;= 90.00 % [ok] and U_cp99 108.50 % &lt;= 110.00 % [ok] and U_max 110.96 % &lt;= 115.00 % [ok] )</t>
  </si>
  <si>
    <t>ok (U_min 86.23 % &gt;= 85.00 % [ok] and U_cp01 97.81 % &gt;= 90.00 % [ok] and U_cp99 108.08 % &lt;= 110.00 % [ok] and U_max 110.56 % &lt;= 115.00 % [ok] )</t>
  </si>
  <si>
    <t xml:space="preserve">fail (U_min 98.83 % &gt;= 85.00 % [ok] and U_cp01 101.67 % &gt;= 90.00 % [ok] and U_cp99 110.11 % &gt; 110.00 % [wrong] and U_max 110.79 % &lt;= 115.00 % [ok]  - 1 week) </t>
  </si>
  <si>
    <t>ok (U_min 94.90 % &gt;= 85.00 % [ok] and U_cp01 99.94 % &gt;= 90.00 % [ok] and U_cp99 109.01 % &lt;= 110.00 % [ok] and U_max 110.83 % &lt;= 115.00 % [ok] )</t>
  </si>
  <si>
    <t>ok (U_min 85.13 % &gt;= 85.00 % [ok] and U_cp01 94.45 % &gt;= 90.00 % [ok] and U_cp99 103.11 % &lt;= 110.00 % [ok] and U_max 105.20 % &lt;= 115.00 % [ok] )</t>
  </si>
  <si>
    <t>ok (U_min 103.39 % &gt;= 85.00 % [ok] and U_cp01 103.54 % &gt;= 90.00 % [ok] and U_cp99 108.84 % &lt;= 110.00 % [ok] and U_max 110.17 % &lt;= 115.00 % [ok] )</t>
  </si>
  <si>
    <t>ok (U_min 104.67 % &gt;= 85.00 % [ok] and U_cp01 104.85 % &gt;= 90.00 % [ok] and U_cp99 108.87 % &lt;= 110.00 % [ok] and U_max 110.49 % &lt;= 115.00 % [ok] )</t>
  </si>
  <si>
    <t>ok (U_min 89.32 % &gt;= 85.00 % [ok] and U_cp01 93.41 % &gt;= 90.00 % [ok] and U_cp99 108.58 % &lt;= 110.00 % [ok] and U_max 111.50 % &lt;= 115.00 % [ok] )</t>
  </si>
  <si>
    <t>ok (U_min 99.33 % &gt;= 85.00 % [ok] and U_cp01 99.48 % &gt;= 90.00 % [ok] and U_cp99 108.40 % &lt;= 110.00 % [ok] and U_max 111.44 % &lt;= 115.00 % [ok] )</t>
  </si>
  <si>
    <t xml:space="preserve">fail (U_min 91.49 % &gt;= 85.00 % [ok] and U_cp01 99.66 % &gt;= 90.00 % [ok] and U_cp99 110.57 % &gt; 110.00 % [wrong] and U_max 113.48 % &lt;= 115.00 % [ok]  - 1 week) </t>
  </si>
  <si>
    <t xml:space="preserve">fail (U_min 94.63 % &gt;= 85.00 % [ok] and U_cp01 99.32 % &gt;= 90.00 % [ok] and U_cp99 110.57 % &gt; 110.00 % [wrong] and U_max 112.17 % &lt;= 115.00 % [ok]  - 2 weeks) </t>
  </si>
  <si>
    <t xml:space="preserve">fail (U_min 87.14 % &gt;= 85.00 % [ok] and U_cp01 103.04 % &gt;= 90.00 % [ok] and U_cp99 112.51 % &gt; 110.00 % [wrong] and U_max 114.67 % &lt;= 115.00 % [ok]  - 5 weeks) </t>
  </si>
  <si>
    <t>ok (U_min 94.21 % &gt;= 85.00 % [ok] and U_cp01 98.50 % &gt;= 90.00 % [ok] and U_cp99 109.23 % &lt;= 110.00 % [ok] and U_max 109.57 % &lt;= 115.00 % [ok] )</t>
  </si>
  <si>
    <t>ok (U_min 91.68 % &gt;= 85.00 % [ok] and U_cp01 99.23 % &gt;= 90.00 % [ok] and U_cp99 109.62 % &lt;= 110.00 % [ok] and U_max 111.31 % &lt;= 115.00 % [ok] )</t>
  </si>
  <si>
    <t>ok (U_min 89.66 % &gt;= 85.00 % [ok] and U_cp01 98.78 % &gt;= 90.00 % [ok] and U_cp99 108.36 % &lt;= 110.00 % [ok] and U_max 110.23 % &lt;= 115.00 % [ok] )</t>
  </si>
  <si>
    <t>ok (U_min 85.65 % &gt;= 85.00 % [ok] and U_cp01 99.10 % &gt;= 90.00 % [ok] and U_cp99 108.36 % &lt;= 110.00 % [ok] and U_max 110.40 % &lt;= 115.00 % [ok] )</t>
  </si>
  <si>
    <t>ok (U_min 99.75 % &gt;= 85.00 % [ok] and U_cp01 99.92 % &gt;= 90.00 % [ok] and U_cp99 109.19 % &lt;= 110.00 % [ok] and U_max 111.14 % &lt;= 115.00 % [ok] )</t>
  </si>
  <si>
    <t xml:space="preserve">fail (U_min 99.62 % &gt;= 85.00 % [ok] and U_cp01 99.71 % &gt;= 90.00 % [ok] and U_cp99 110.34 % &gt; 110.00 % [wrong] and U_max 110.95 % &lt;= 115.00 % [ok]  - 2 weeks) </t>
  </si>
  <si>
    <t>ok (U_min 98.99 % &gt;= 85.00 % [ok] and U_cp01 99.25 % &gt;= 90.00 % [ok] and U_cp99 109.45 % &lt;= 110.00 % [ok] and U_max 111.45 % &lt;= 115.00 % [ok] )</t>
  </si>
  <si>
    <t>ok (U_min 86.49 % &gt;= 85.00 % [ok] and U_cp01 92.68 % &gt;= 90.00 % [ok] and U_cp99 102.27 % &lt;= 110.00 % [ok] and U_max 105.09 % &lt;= 115.00 % [ok] )</t>
  </si>
  <si>
    <t>ok (U_min 88.70 % &gt;= 85.00 % [ok] and U_cp01 99.58 % &gt;= 90.00 % [ok] and U_cp99 109.47 % &lt;= 110.00 % [ok] and U_max 109.93 % &lt;= 115.00 % [ok] )</t>
  </si>
  <si>
    <t xml:space="preserve">fail (U_min 85.50 % &gt;= 85.00 % [ok] and U_cp01 98.99 % &gt;= 90.00 % [ok] and U_cp99 110.43 % &gt; 110.00 % [wrong] and U_max 112.61 % &lt;= 115.00 % [ok]  - 1 week) </t>
  </si>
  <si>
    <t xml:space="preserve">fail (U_min 92.01 % &gt;= 85.00 % [ok] and U_cp01 98.82 % &gt;= 90.00 % [ok] and U_cp99 110.68 % &gt; 110.00 % [wrong] and U_max 112.94 % &lt;= 115.00 % [ok]  - 1 week) </t>
  </si>
  <si>
    <t>ok (U_min 98.42 % &gt;= 85.00 % [ok] and U_cp01 98.76 % &gt;= 90.00 % [ok] and U_cp99 109.51 % &lt;= 110.00 % [ok] and U_max 109.76 % &lt;= 115.00 % [ok] )</t>
  </si>
  <si>
    <t xml:space="preserve">fail (U_min 85.50 % &gt;= 85.00 % [ok] and U_cp01 89.58 % &lt; 90.00 % [wrong] and U_cp99 99.48 % &lt;= 110.00 % [ok] and U_max 99.96 % &lt;= 115.00 % [ok]  - 1 week) </t>
  </si>
  <si>
    <t>ok (U_min 98.12 % &gt;= 85.00 % [ok] and U_cp01 99.09 % &gt;= 90.00 % [ok] and U_cp99 109.11 % &lt;= 110.00 % [ok] and U_max 109.20 % &lt;= 115.00 % [ok] )</t>
  </si>
  <si>
    <t xml:space="preserve">fail (U_min 96.22 % &gt;= 85.00 % [ok] and U_cp01 96.36 % &gt;= 90.00 % [ok] and U_cp99 110.35 % &gt; 110.00 % [wrong] and U_max 112.58 % &lt;= 115.00 % [ok]  - 1 week) </t>
  </si>
  <si>
    <t>ok (U_min 89.12 % &gt;= 85.00 % [ok] and U_cp01 94.17 % &gt;= 90.00 % [ok] and U_cp99 103.22 % &lt;= 110.00 % [ok] and U_max 105.20 % &lt;= 115.00 % [ok] )</t>
  </si>
  <si>
    <t>ok (U_min 92.35 % &gt;= 85.00 % [ok] and U_cp01 92.71 % &gt;= 90.00 % [ok] and U_cp99 101.50 % &lt;= 110.00 % [ok] and U_max 102.33 % &lt;= 115.00 % [ok] )</t>
  </si>
  <si>
    <t>ok (U_min 92.33 % &gt;= 85.00 % [ok] and U_cp01 92.69 % &gt;= 90.00 % [ok] and U_cp99 101.49 % &lt;= 110.00 % [ok] and U_max 102.33 % &lt;= 115.00 % [ok] )</t>
  </si>
  <si>
    <t>ok (U_min 95.89 % &gt;= 85.00 % [ok] and U_cp01 98.03 % &gt;= 90.00 % [ok] and U_cp99 106.92 % &lt;= 110.00 % [ok] and U_max 107.04 % &lt;= 115.00 % [ok] )</t>
  </si>
  <si>
    <t>ok (U_min 86.15 % &gt;= 85.00 % [ok] and U_cp01 97.91 % &gt;= 90.00 % [ok] and U_cp99 107.09 % &lt;= 110.00 % [ok] and U_max 107.32 % &lt;= 115.00 % [ok] )</t>
  </si>
  <si>
    <t>ok (U_min 99.50 % &gt;= 85.00 % [ok] and U_cp01 100.09 % &gt;= 90.00 % [ok] and U_cp99 108.94 % &lt;= 110.00 % [ok] and U_max 111.89 % &lt;= 115.00 % [ok] )</t>
  </si>
  <si>
    <t>ok (U_min 86.41 % &gt;= 85.00 % [ok] and U_cp01 97.89 % &gt;= 90.00 % [ok] and U_cp99 109.36 % &lt;= 110.00 % [ok] and U_max 111.34 % &lt;= 115.00 % [ok] )</t>
  </si>
  <si>
    <t>ok (U_min 86.42 % &gt;= 85.00 % [ok] and U_cp01 97.91 % &gt;= 90.00 % [ok] and U_cp99 109.38 % &lt;= 110.00 % [ok] and U_max 111.38 % &lt;= 115.00 % [ok] )</t>
  </si>
  <si>
    <t>ok (U_min 89.10 % &gt;= 85.00 % [ok] and U_cp01 91.38 % &gt;= 90.00 % [ok] and U_cp99 99.58 % &lt;= 110.00 % [ok] and U_max 99.95 % &lt;= 115.00 % [ok] )</t>
  </si>
  <si>
    <t>ok (U_min 85.33 % &gt;= 85.00 % [ok] and U_cp01 100.26 % &gt;= 90.00 % [ok] and U_cp99 109.25 % &lt;= 110.00 % [ok] and U_max 109.67 % &lt;= 115.00 % [ok] )</t>
  </si>
  <si>
    <t>ok (U_min 96.82 % &gt;= 85.00 % [ok] and U_cp01 97.32 % &gt;= 90.00 % [ok] and U_cp99 109.15 % &lt;= 110.00 % [ok] and U_max 109.99 % &lt;= 115.00 % [ok] )</t>
  </si>
  <si>
    <t>ok (U_min 96.63 % &gt;= 85.00 % [ok] and U_cp01 97.13 % &gt;= 90.00 % [ok] and U_cp99 108.99 % &lt;= 110.00 % [ok] and U_max 109.82 % &lt;= 115.00 % [ok] )</t>
  </si>
  <si>
    <t>ok (U_min 99.17 % &gt;= 85.00 % [ok] and U_cp01 99.33 % &gt;= 90.00 % [ok] and U_cp99 109.59 % &lt;= 110.00 % [ok] and U_max 111.74 % &lt;= 115.00 % [ok] )</t>
  </si>
  <si>
    <t>ok (U_min 94.91 % &gt;= 85.00 % [ok] and U_cp01 96.21 % &gt;= 90.00 % [ok] and U_cp99 108.36 % &lt;= 110.00 % [ok] and U_max 111.17 % &lt;= 115.00 % [ok] )</t>
  </si>
  <si>
    <t>ok (U_min 90.02 % &gt;= 85.00 % [ok] and U_cp01 99.36 % &gt;= 90.00 % [ok] and U_cp99 109.48 % &lt;= 110.00 % [ok] and U_max 109.80 % &lt;= 115.00 % [ok] )</t>
  </si>
  <si>
    <t xml:space="preserve">fail (U_min 95.73 % &gt;= 85.00 % [ok] and U_cp01 99.07 % &gt;= 90.00 % [ok] and U_cp99 110.56 % &gt; 110.00 % [wrong] and U_max 111.93 % &lt;= 115.00 % [ok]  - 3 weeks) </t>
  </si>
  <si>
    <t>ok (U_min 85.16 % &gt;= 85.00 % [ok] and U_cp01 97.11 % &gt;= 90.00 % [ok] and U_cp99 109.57 % &lt;= 110.00 % [ok] and U_max 110.66 % &lt;= 115.00 % [ok] )</t>
  </si>
  <si>
    <t xml:space="preserve">fail (U_min 100.23 % &gt;= 85.00 % [ok] and U_cp01 100.33 % &gt;= 90.00 % [ok] and U_cp99 110.49 % &gt; 110.00 % [wrong] and U_max 112.60 % &lt;= 115.00 % [ok]  - 1 week) </t>
  </si>
  <si>
    <t>ok (U_min 99.17 % &gt;= 85.00 % [ok] and U_cp01 100.34 % &gt;= 90.00 % [ok] and U_cp99 106.33 % &lt;= 110.00 % [ok] and U_max 108.54 % &lt;= 115.00 % [ok] )</t>
  </si>
  <si>
    <t>ok (U_min 99.58 % &gt;= 85.00 % [ok] and U_cp01 99.80 % &gt;= 90.00 % [ok] and U_cp99 106.81 % &lt;= 110.00 % [ok] and U_max 107.06 % &lt;= 115.00 % [ok] )</t>
  </si>
  <si>
    <t>ok (U_min 88.27 % &gt;= 85.00 % [ok] and U_cp01 99.56 % &gt;= 90.00 % [ok] and U_cp99 109.09 % &lt;= 110.00 % [ok] and U_max 110.11 % &lt;= 115.00 % [ok] )</t>
  </si>
  <si>
    <t>ok (U_min 96.40 % &gt;= 85.00 % [ok] and U_cp01 99.56 % &gt;= 90.00 % [ok] and U_cp99 109.07 % &lt;= 110.00 % [ok] and U_max 110.09 % &lt;= 115.00 % [ok] )</t>
  </si>
  <si>
    <t xml:space="preserve">fail (U_min 89.01 % &gt;= 85.00 % [ok] and U_cp01 89.66 % &lt; 90.00 % [wrong] and U_cp99 100.53 % &lt;= 110.00 % [ok] and U_max 100.86 % &lt;= 115.00 % [ok]  - 1 week) </t>
  </si>
  <si>
    <t xml:space="preserve">fail (U_min 99.31 % &gt;= 85.00 % [ok] and U_cp01 99.56 % &gt;= 90.00 % [ok] and U_cp99 110.89 % &gt; 110.00 % [wrong] and U_max 110.90 % &lt;= 115.00 % [ok]  - 1 week) </t>
  </si>
  <si>
    <t>ok (U_min 97.60 % &gt;= 85.00 % [ok] and U_cp01 99.36 % &gt;= 90.00 % [ok] and U_cp99 109.14 % &lt;= 110.00 % [ok] and U_max 109.38 % &lt;= 115.00 % [ok] )</t>
  </si>
  <si>
    <t>ok (U_min 98.82 % &gt;= 85.00 % [ok] and U_cp01 98.93 % &gt;= 90.00 % [ok] and U_cp99 108.44 % &lt;= 110.00 % [ok] and U_max 110.62 % &lt;= 115.00 % [ok] )</t>
  </si>
  <si>
    <t>ok (U_min 87.41 % &gt;= 85.00 % [ok] and U_cp01 99.60 % &gt;= 90.00 % [ok] and U_cp99 108.06 % &lt;= 110.00 % [ok] and U_max 110.53 % &lt;= 115.00 % [ok] )</t>
  </si>
  <si>
    <t>ok (U_min 94.80 % &gt;= 85.00 % [ok] and U_cp01 94.87 % &gt;= 90.00 % [ok] and U_cp99 101.90 % &lt;= 110.00 % [ok] and U_max 102.56 % &lt;= 115.00 % [ok] )</t>
  </si>
  <si>
    <t>ok (U_min 94.66 % &gt;= 85.00 % [ok] and U_cp01 94.92 % &gt;= 90.00 % [ok] and U_cp99 104.79 % &lt;= 110.00 % [ok] and U_max 104.87 % &lt;= 115.00 % [ok] )</t>
  </si>
  <si>
    <t>49.9995</t>
  </si>
  <si>
    <t>49.9989</t>
  </si>
  <si>
    <t>49.9992</t>
  </si>
  <si>
    <t>49.9993</t>
  </si>
  <si>
    <t>49.9994</t>
  </si>
  <si>
    <t>49.9990</t>
  </si>
  <si>
    <t>49.9987</t>
  </si>
  <si>
    <t>49.9986</t>
  </si>
  <si>
    <t>50.0007</t>
  </si>
  <si>
    <t>49.9991</t>
  </si>
  <si>
    <t>49.9988</t>
  </si>
  <si>
    <t>49.9982</t>
  </si>
  <si>
    <t>49.9985</t>
  </si>
  <si>
    <t>49.9980</t>
  </si>
  <si>
    <t>49.9979</t>
  </si>
  <si>
    <t>49.9984</t>
  </si>
  <si>
    <t>50.0009</t>
  </si>
  <si>
    <t>49.9998</t>
  </si>
  <si>
    <t>50.0138</t>
  </si>
  <si>
    <t>49.9973</t>
  </si>
  <si>
    <t>49.9997</t>
  </si>
  <si>
    <t>49.9996</t>
  </si>
  <si>
    <t>50.0001</t>
  </si>
  <si>
    <t>49.9968</t>
  </si>
  <si>
    <t>50.0008</t>
  </si>
  <si>
    <t>13</t>
  </si>
  <si>
    <t>2</t>
  </si>
  <si>
    <t>6</t>
  </si>
  <si>
    <t>1</t>
  </si>
  <si>
    <t>3</t>
  </si>
  <si>
    <t>4</t>
  </si>
  <si>
    <t>5</t>
  </si>
  <si>
    <t>49</t>
  </si>
  <si>
    <t>8</t>
  </si>
  <si>
    <t>29</t>
  </si>
  <si>
    <t>15</t>
  </si>
  <si>
    <t>7</t>
  </si>
  <si>
    <t>10</t>
  </si>
  <si>
    <t>11</t>
  </si>
  <si>
    <t>60</t>
  </si>
  <si>
    <t>9</t>
  </si>
  <si>
    <t>12</t>
  </si>
  <si>
    <t>Zebil Nord - 110 kV</t>
  </si>
  <si>
    <t>Zebil - 20 kV</t>
  </si>
  <si>
    <t>Vlad Tepes A - 20 kV</t>
  </si>
  <si>
    <t>Viroaga - 20 kV</t>
  </si>
  <si>
    <t>Tulcea Oras B - 20 kV</t>
  </si>
  <si>
    <t>Traian - 20 kV</t>
  </si>
  <si>
    <t xml:space="preserve">Topolog - 20 kV </t>
  </si>
  <si>
    <t>Topalu - 20 kV</t>
  </si>
  <si>
    <t>Tomis Nord - 20 kV</t>
  </si>
  <si>
    <t>Tomis Nord - 10 kV</t>
  </si>
  <si>
    <t>Tandarei B - 20 kV</t>
  </si>
  <si>
    <t>Tabacarie - 10 kV</t>
  </si>
  <si>
    <t>Tabacarie - 20 kV</t>
  </si>
  <si>
    <t>Sitorman B - 20 kV</t>
  </si>
  <si>
    <t>Sitorman A - 20 kV</t>
  </si>
  <si>
    <t>Sitorman - 110 kV</t>
  </si>
  <si>
    <t>Silistea - 110 kV</t>
  </si>
  <si>
    <t>Sarinasuf - 110 kV</t>
  </si>
  <si>
    <t>Sarinasuf B - 20 kV</t>
  </si>
  <si>
    <t>Sarinasuf A - 20 kV</t>
  </si>
  <si>
    <t>SN Mangalia B - 6 kV</t>
  </si>
  <si>
    <t>SN Mangalia A - 6 kV</t>
  </si>
  <si>
    <t>SN Constanta B - 6 kV</t>
  </si>
  <si>
    <t>Slobozia Sud A - 20 kV</t>
  </si>
  <si>
    <t>Slobozia Nord B - 20 kV</t>
  </si>
  <si>
    <t>Slobozia Nord A - 20 kV</t>
  </si>
  <si>
    <t>Sacele B - 20 kV</t>
  </si>
  <si>
    <t>Sacele A - 20 kV</t>
  </si>
  <si>
    <t>Rasova - 20 kV</t>
  </si>
  <si>
    <t>Polus - 110 kV</t>
  </si>
  <si>
    <t>Port 2 B - 6 kV</t>
  </si>
  <si>
    <t>Pietroiu B - 20 kV</t>
  </si>
  <si>
    <t>Pietroiu A - 20 kV</t>
  </si>
  <si>
    <t>Petrol Sud - 6 kV</t>
  </si>
  <si>
    <t>Petrol Sud - 20 kV</t>
  </si>
  <si>
    <t>Palas Sud A - 6 kV</t>
  </si>
  <si>
    <t>Ostrov - 20 kV</t>
  </si>
  <si>
    <t>Nicolae Balcescu - 20 kV</t>
  </si>
  <si>
    <t>Nicolae Balcescu - 110 kV</t>
  </si>
  <si>
    <t>Neptun - 20 kV</t>
  </si>
  <si>
    <t>Neptun - 10 kV</t>
  </si>
  <si>
    <t>Navodari B - 20 kV</t>
  </si>
  <si>
    <t>Navodari A - 20 kV</t>
  </si>
  <si>
    <t>Mihai Viteazu - 20 kV</t>
  </si>
  <si>
    <t>Mangalia Nord A - 20 kV</t>
  </si>
  <si>
    <t>Mircea Voda Nord - 110 kV</t>
  </si>
  <si>
    <t>Mircea Voda CL B - 20 kV</t>
  </si>
  <si>
    <t>Mircea Voda CT - 20 kV</t>
  </si>
  <si>
    <t>Medgidia Nord B - 20 kV</t>
  </si>
  <si>
    <t>Medgidia Nord A - 20 kV</t>
  </si>
  <si>
    <t>Medgidia 1 A - 20 kV</t>
  </si>
  <si>
    <t>Macin A - 20 kV</t>
  </si>
  <si>
    <t>Lumina - 20 kV</t>
  </si>
  <si>
    <t>Lumina B - 110 kV</t>
  </si>
  <si>
    <t>Isaccea B - 20 kV</t>
  </si>
  <si>
    <t>Harsova Oras A - 20 kV</t>
  </si>
  <si>
    <t>Harsova A - 20 kV</t>
  </si>
  <si>
    <t>Hagiesti - 20 kV</t>
  </si>
  <si>
    <t>Jegalia - 20 kV</t>
  </si>
  <si>
    <t>Gheorghe Doja - 20 kV</t>
  </si>
  <si>
    <t>Galbiori - 20 kV</t>
  </si>
  <si>
    <t>Galbiori - 110 kV</t>
  </si>
  <si>
    <t>Fetesti B - 20 kV</t>
  </si>
  <si>
    <t>Fetesti A - 20 kV</t>
  </si>
  <si>
    <t>Eforie Nord - 20 kV</t>
  </si>
  <si>
    <t>Eforie Nord - 10 kV</t>
  </si>
  <si>
    <t>Ecluza Ovidiu B - 20 kV</t>
  </si>
  <si>
    <t>Ecluza Cernavoda B - 6 kV</t>
  </si>
  <si>
    <t>Ecluza Cernavoda A - 6 kV</t>
  </si>
  <si>
    <t>Dragos Voda B - 20 kV</t>
  </si>
  <si>
    <t>Dragos Voda A - 20 kV</t>
  </si>
  <si>
    <t>Dragalina B - 20 kV</t>
  </si>
  <si>
    <t>Dragalina A - 20 kV</t>
  </si>
  <si>
    <t>Depozite - 20 kV</t>
  </si>
  <si>
    <t>Depozite - 10 kV</t>
  </si>
  <si>
    <t>Cismeaua Noua B - 20 kV</t>
  </si>
  <si>
    <t>Costinesti - 6 kV</t>
  </si>
  <si>
    <t>Crisan A - 20 kV</t>
  </si>
  <si>
    <t>Chirnogeni - 20 kV</t>
  </si>
  <si>
    <t>Centru 1 - 10 kV</t>
  </si>
  <si>
    <t>Cernavoda B - 20 kV</t>
  </si>
  <si>
    <t>Calarasi B - 20 kV</t>
  </si>
  <si>
    <t>Calarasi A - 20 kV</t>
  </si>
  <si>
    <t>Bucsa B - 20 kV</t>
  </si>
  <si>
    <t>Budesti A - 20 kV</t>
  </si>
  <si>
    <t>Bordusani - 20 kV</t>
  </si>
  <si>
    <t>Basarabi A - 20 kV</t>
  </si>
  <si>
    <t>Baia B - 20 kV</t>
  </si>
  <si>
    <t>Babadag - 110 kV</t>
  </si>
  <si>
    <t>Abator - 10 kV</t>
  </si>
  <si>
    <t>5 &gt; u</t>
  </si>
  <si>
    <t>40 &gt; u ≥ 5</t>
  </si>
  <si>
    <t xml:space="preserve">70 &gt; u ≥ 40 </t>
  </si>
  <si>
    <t>80 &gt; u ≥ 70</t>
  </si>
  <si>
    <t>90 &gt; u ≥ 80</t>
  </si>
  <si>
    <r>
      <t xml:space="preserve">5 &gt; </t>
    </r>
    <r>
      <rPr>
        <i/>
        <sz val="10"/>
        <color indexed="8"/>
        <rFont val="Calibri"/>
        <family val="2"/>
      </rPr>
      <t>u</t>
    </r>
  </si>
  <si>
    <r>
      <t xml:space="preserve">40 &gt; </t>
    </r>
    <r>
      <rPr>
        <i/>
        <sz val="10"/>
        <color indexed="8"/>
        <rFont val="Calibri"/>
        <family val="2"/>
      </rPr>
      <t xml:space="preserve">u </t>
    </r>
    <r>
      <rPr>
        <sz val="10"/>
        <color indexed="8"/>
        <rFont val="Calibri"/>
        <family val="2"/>
      </rPr>
      <t>≥ 5</t>
    </r>
  </si>
  <si>
    <r>
      <t xml:space="preserve">70 &gt; </t>
    </r>
    <r>
      <rPr>
        <i/>
        <sz val="10"/>
        <color indexed="8"/>
        <rFont val="Calibri"/>
        <family val="2"/>
      </rPr>
      <t xml:space="preserve">u </t>
    </r>
    <r>
      <rPr>
        <sz val="10"/>
        <color indexed="8"/>
        <rFont val="Calibri"/>
        <family val="2"/>
      </rPr>
      <t xml:space="preserve">≥ 40 </t>
    </r>
  </si>
  <si>
    <r>
      <t>80 &gt;</t>
    </r>
    <r>
      <rPr>
        <i/>
        <sz val="10"/>
        <color indexed="8"/>
        <rFont val="Calibri"/>
        <family val="2"/>
      </rPr>
      <t xml:space="preserve"> u </t>
    </r>
    <r>
      <rPr>
        <sz val="10"/>
        <color indexed="8"/>
        <rFont val="Calibri"/>
        <family val="2"/>
      </rPr>
      <t>≥ 70</t>
    </r>
  </si>
  <si>
    <r>
      <t>90 &gt;</t>
    </r>
    <r>
      <rPr>
        <i/>
        <sz val="10"/>
        <color indexed="8"/>
        <rFont val="Calibri"/>
        <family val="2"/>
      </rPr>
      <t xml:space="preserve"> u ≥ 80</t>
    </r>
  </si>
  <si>
    <t>Port 2 B - 20 kV</t>
  </si>
  <si>
    <r>
      <t xml:space="preserve">200 &lt; </t>
    </r>
    <r>
      <rPr>
        <i/>
        <sz val="10"/>
        <color indexed="8"/>
        <rFont val="Calibri"/>
        <family val="2"/>
      </rPr>
      <t xml:space="preserve">t ≤ </t>
    </r>
    <r>
      <rPr>
        <sz val="10"/>
        <color indexed="8"/>
        <rFont val="Calibri"/>
        <family val="2"/>
      </rPr>
      <t>500</t>
    </r>
  </si>
  <si>
    <r>
      <t xml:space="preserve">10 ≤ </t>
    </r>
    <r>
      <rPr>
        <i/>
        <sz val="10"/>
        <color indexed="8"/>
        <rFont val="Calibri"/>
        <family val="2"/>
      </rPr>
      <t xml:space="preserve">t </t>
    </r>
    <r>
      <rPr>
        <sz val="10"/>
        <color indexed="8"/>
        <rFont val="Calibri"/>
        <family val="2"/>
      </rPr>
      <t>≤ 200</t>
    </r>
  </si>
  <si>
    <r>
      <t xml:space="preserve">Durata </t>
    </r>
    <r>
      <rPr>
        <i/>
        <sz val="10"/>
        <color indexed="8"/>
        <rFont val="Calibri"/>
        <family val="2"/>
      </rPr>
      <t xml:space="preserve">t </t>
    </r>
  </si>
  <si>
    <r>
      <t xml:space="preserve">Tensiunea reziduală </t>
    </r>
    <r>
      <rPr>
        <i/>
        <sz val="10"/>
        <color indexed="8"/>
        <rFont val="Calibri"/>
        <family val="2"/>
      </rPr>
      <t>u %</t>
    </r>
  </si>
  <si>
    <r>
      <t xml:space="preserve">500 &lt; </t>
    </r>
    <r>
      <rPr>
        <i/>
        <sz val="10"/>
        <color indexed="8"/>
        <rFont val="Calibri"/>
        <family val="2"/>
      </rPr>
      <t xml:space="preserve">t ≤ </t>
    </r>
    <r>
      <rPr>
        <sz val="10"/>
        <color indexed="8"/>
        <rFont val="Calibri"/>
        <family val="2"/>
      </rPr>
      <t>5000</t>
    </r>
  </si>
  <si>
    <r>
      <t xml:space="preserve">10 ≤ </t>
    </r>
    <r>
      <rPr>
        <i/>
        <sz val="10"/>
        <color indexed="8"/>
        <rFont val="Calibri"/>
        <family val="2"/>
      </rPr>
      <t xml:space="preserve">t </t>
    </r>
    <r>
      <rPr>
        <sz val="10"/>
        <color indexed="8"/>
        <rFont val="Calibri"/>
        <family val="2"/>
      </rPr>
      <t>≤ 500</t>
    </r>
  </si>
  <si>
    <r>
      <t xml:space="preserve">Durata </t>
    </r>
    <r>
      <rPr>
        <i/>
        <sz val="10"/>
        <color indexed="8"/>
        <rFont val="Calibri"/>
        <family val="2"/>
      </rPr>
      <t>t</t>
    </r>
  </si>
  <si>
    <r>
      <t xml:space="preserve">Tensiunea maximă     </t>
    </r>
    <r>
      <rPr>
        <i/>
        <sz val="10"/>
        <color indexed="8"/>
        <rFont val="Calibri"/>
        <family val="2"/>
      </rPr>
      <t>u %</t>
    </r>
  </si>
  <si>
    <t>Numarul de saptamani de analiza</t>
  </si>
  <si>
    <t>0%, 0 săpt.</t>
  </si>
  <si>
    <t>1.77%, 2 săpt.</t>
  </si>
  <si>
    <t>0.02%, 1 săpt.</t>
  </si>
  <si>
    <t>2.96%, 1 săpt.</t>
  </si>
  <si>
    <t>1.9%, 32 săpt.</t>
  </si>
  <si>
    <t>0.44%, 1 săpt.</t>
  </si>
  <si>
    <t>0,34%, 1 săpt.</t>
  </si>
  <si>
    <t>3.16%, 13 săpt.</t>
  </si>
  <si>
    <t>3.9%, 2 săpt.</t>
  </si>
  <si>
    <t>0,2%, 18 săpt.</t>
  </si>
  <si>
    <t>0.96%, 1 săpt.</t>
  </si>
  <si>
    <t>Depăşirea factorului de nesimetrie de secvenţă negativă (valoare %, nr.săptămâni)</t>
  </si>
  <si>
    <t>Depăşirea factorului de distorsiune armonică (valoare %, nr.săptămâni)</t>
  </si>
  <si>
    <t>Depăşirea valorii maxime a armonicii 25(% din fundamentală, nr.săptămâni)</t>
  </si>
  <si>
    <t>Depăşirea valorii maxime a armonicii 24 (% din fundamentală, nr.săptămâni)</t>
  </si>
  <si>
    <t>Depăşirea valorii maxime a armonicii 23 (% din fundamentală, nr.săptămâni)</t>
  </si>
  <si>
    <t>Depăşirea valorii maxime a armonicii 22 (% din fundamentală, nr.săptămâni)</t>
  </si>
  <si>
    <t>0.004%, 1 săpt.</t>
  </si>
  <si>
    <t>Depăşirea valorii maxime a armonicii 21 (% din fundamentală, nr.săptămâni)</t>
  </si>
  <si>
    <t>Depăşirea valorii maxime a armonicii 20 (% din fundamentală, nr.săptămâni)</t>
  </si>
  <si>
    <t>Depăşirea valorii maxime a armonicii 19 (% din fundamentală, nr.săptămâni)</t>
  </si>
  <si>
    <t>Depăşirea valorii maxime a armonicii 18 (% din fundamentală, nr.săptămâni)</t>
  </si>
  <si>
    <t>Depăşirea valorii maxime a armonicii 17 (% din fundamentală, nr.săptămâni)</t>
  </si>
  <si>
    <t>Depăşirea valorii maxime a armonicii 16 (% din fundamentală, nr.săptămâni)</t>
  </si>
  <si>
    <t>Depăşirea valorii maxime a armonicii 15 (% din fundamentală, nr.săptămâni)</t>
  </si>
  <si>
    <t>Depăşirea valorii maxime a armonicii 14 (% din fundamentală, nr.săptămâni)</t>
  </si>
  <si>
    <t>Depăşirea valorii maxime a armonicii 13 (% din fundamentală, nr.săptămâni)</t>
  </si>
  <si>
    <t>Depăşirea valorii maxime a armonicii 12 (% din fundamentală, nr.săptămâni)</t>
  </si>
  <si>
    <t>Depăşirea valorii maxime a armonicii 11 (% din fundamentală, nr.săptămâni)</t>
  </si>
  <si>
    <t>Depăşirea valorii maxime a armonicii 10 (% din fundamentală, nr.săptămâni)</t>
  </si>
  <si>
    <t>Depăşirea valorii maxime a armonicii 9 (% din fundamentală, nr.săptămâni)</t>
  </si>
  <si>
    <t>Depăşirea valorii maxime a armonicii 8 (% din fundamentală, nr.săptămâni)</t>
  </si>
  <si>
    <t>Depăşirea valorii maxime a armonicii 7 (% din fundamentală, nr.săptămâni)</t>
  </si>
  <si>
    <t>Depăşirea valorii maxime a armonicii 6 (% din fundamentală, nr.săptămâni)</t>
  </si>
  <si>
    <t>Depăşirea valorii maxime a armonicii 5 (% din fundamentală, nr.săptămâni)</t>
  </si>
  <si>
    <t>Depăşirea valorii maxime a armonicii 4 (% din fundamentală, nr.săptămâni)</t>
  </si>
  <si>
    <t>Depăşirea valorii maxime a armonicii 3 (% din fundamentală, nr.săptămâni)</t>
  </si>
  <si>
    <t>Depăşirea valorii maxime a armonicii 2  (% din fundamentală, nr.săptămâni)</t>
  </si>
  <si>
    <t>1 sapt</t>
  </si>
  <si>
    <t>0 sapt</t>
  </si>
  <si>
    <t>2 sapt</t>
  </si>
  <si>
    <t>6 sapt</t>
  </si>
  <si>
    <t>2 săpt.</t>
  </si>
  <si>
    <t>3 săpt.</t>
  </si>
  <si>
    <t>0 săpt.</t>
  </si>
  <si>
    <t>6 săpt.</t>
  </si>
  <si>
    <t>9 săpt.</t>
  </si>
  <si>
    <t>1 săpt.</t>
  </si>
  <si>
    <t>7 săpt.</t>
  </si>
  <si>
    <t>27 săpt.</t>
  </si>
  <si>
    <t>4 săpt.</t>
  </si>
  <si>
    <t>14 săpt.</t>
  </si>
  <si>
    <t>12 săpt.</t>
  </si>
  <si>
    <t>5 săpt.</t>
  </si>
  <si>
    <t>11 săpt.</t>
  </si>
  <si>
    <t>8 săpt.</t>
  </si>
  <si>
    <t>18 sapt</t>
  </si>
  <si>
    <t>5 sapt</t>
  </si>
  <si>
    <t>13 săpt.</t>
  </si>
  <si>
    <t>18 săpt.</t>
  </si>
  <si>
    <t>Depăşirea valorii normale de flicker, pe termen lung (nr.săptămâni)</t>
  </si>
  <si>
    <t>Depăşiri ale limitelor normale pentru variaţiile rapide de tensiune (număr anual)</t>
  </si>
  <si>
    <t>0.22%, 9 săpt.</t>
  </si>
  <si>
    <t>0.43%, 3 săpt.</t>
  </si>
  <si>
    <t>0.77%, 11 săpt.</t>
  </si>
  <si>
    <t>0.9%, 1 săpt.</t>
  </si>
  <si>
    <t>0.11%, 4 săpt.</t>
  </si>
  <si>
    <t>0.2%, 3 săpt.</t>
  </si>
  <si>
    <t>0.16%, 1 săpt.</t>
  </si>
  <si>
    <t>0.3%, 4 săpt.</t>
  </si>
  <si>
    <t>0.1%, 1 săpt.</t>
  </si>
  <si>
    <t>0.85%, 4 săpt.</t>
  </si>
  <si>
    <t>1.89%, 1 săpt.</t>
  </si>
  <si>
    <t>0.08%, 1 săpt.</t>
  </si>
  <si>
    <t>0.07%, 4 săpt.</t>
  </si>
  <si>
    <t>0.33%, 2 săpt.</t>
  </si>
  <si>
    <t>0.2%, 7 săpt.</t>
  </si>
  <si>
    <t>2.96%, 2 săpt.</t>
  </si>
  <si>
    <t>0.32%, 4 săpt.</t>
  </si>
  <si>
    <t>1.14%, 3 săpt.</t>
  </si>
  <si>
    <t>0.59%, 1 săpt.</t>
  </si>
  <si>
    <t>0.87%, 4 săpt.</t>
  </si>
  <si>
    <t>0.2%, 2 săpt.</t>
  </si>
  <si>
    <t>1.1%, 5 săpt.</t>
  </si>
  <si>
    <t>0.74%, 2 săpt.</t>
  </si>
  <si>
    <t>0.57%, 4 săpt.</t>
  </si>
  <si>
    <t>0.89%, 3 săpt.</t>
  </si>
  <si>
    <t>0.25%, 2 săpt.</t>
  </si>
  <si>
    <t>1.59%, 6 săpt.</t>
  </si>
  <si>
    <t>0.97%, 6 săpt.</t>
  </si>
  <si>
    <t>0.12%, 4 săpt.</t>
  </si>
  <si>
    <t>0.55%, 3 săpt.</t>
  </si>
  <si>
    <t>0.15%, 7 săpt.</t>
  </si>
  <si>
    <t>0.54%, 3 săpt.</t>
  </si>
  <si>
    <t>1.58%, 2 săpt.</t>
  </si>
  <si>
    <t>0.69%, 49 săpt.</t>
  </si>
  <si>
    <t>0.64%, 6 săpt.</t>
  </si>
  <si>
    <t>1.2%, 3 săpt.</t>
  </si>
  <si>
    <t>0.2%, 4 săpt.</t>
  </si>
  <si>
    <t>0.9%, 6 săpt.</t>
  </si>
  <si>
    <t>0.67%, 3 săpt.</t>
  </si>
  <si>
    <t>1.38%, 2 săpt.</t>
  </si>
  <si>
    <t>0.82%, 3săpt.</t>
  </si>
  <si>
    <t>1.32%, 1 sapt</t>
  </si>
  <si>
    <t>2.9%, 3 sapt</t>
  </si>
  <si>
    <t>0.38%, 1 sapt</t>
  </si>
  <si>
    <t>0.35%, 2 sapt</t>
  </si>
  <si>
    <t>1.3%, 3 sapt</t>
  </si>
  <si>
    <t>0.25%, 23 sapt</t>
  </si>
  <si>
    <t>1.39%, 2 sapt</t>
  </si>
  <si>
    <t>0.28%, 8 sapt</t>
  </si>
  <si>
    <t>1.14%, 3 sapt</t>
  </si>
  <si>
    <t>0.59%. 2 sapt</t>
  </si>
  <si>
    <t>0.1%, 4 sapt</t>
  </si>
  <si>
    <t>2.8%, 1 săpt.</t>
  </si>
  <si>
    <t>1.8%, 3 săpt.</t>
  </si>
  <si>
    <t>0.22%, 1 sapt</t>
  </si>
  <si>
    <t>1.3%, 4 săpt.</t>
  </si>
  <si>
    <t>2.8%, 2 săpt.</t>
  </si>
  <si>
    <t>2.9%, 1 sapt</t>
  </si>
  <si>
    <t>3.9%, 2 sapt</t>
  </si>
  <si>
    <t>0.2%,  1 săpt.</t>
  </si>
  <si>
    <t>1.9%,  1 săpt.</t>
  </si>
  <si>
    <t>0.09%,  2 săpt.</t>
  </si>
  <si>
    <t>0.46%,  4 săpt.</t>
  </si>
  <si>
    <t>1.34%, 5 săpt.</t>
  </si>
  <si>
    <t>0.21%, 2 săpt.</t>
  </si>
  <si>
    <t>0.63%, 3 săpt.</t>
  </si>
  <si>
    <t>0.1%, 4 săpt.</t>
  </si>
  <si>
    <t>2.7%, 4 săpt.</t>
  </si>
  <si>
    <t>0,56%, 7 săpt.</t>
  </si>
  <si>
    <t>Depăşiri ale limitelor normale de variaţie a tensiunii (valoare %, nr.săptămâni)</t>
  </si>
  <si>
    <t>Frecvenţa medie (Hz)</t>
  </si>
  <si>
    <t>20kV</t>
  </si>
  <si>
    <t>6kV</t>
  </si>
  <si>
    <t>110kV</t>
  </si>
  <si>
    <t>Statia Valea Mare</t>
  </si>
  <si>
    <t>Statia Timiseni</t>
  </si>
  <si>
    <t>Statia Rosiuta</t>
  </si>
  <si>
    <t>Statia Ticleni 2</t>
  </si>
  <si>
    <t>Statia Ticleni 1</t>
  </si>
  <si>
    <t>Statia Stoina</t>
  </si>
  <si>
    <t>Statia Seciuri</t>
  </si>
  <si>
    <t>Statia Pojaru</t>
  </si>
  <si>
    <t>Statia Pinoasa</t>
  </si>
  <si>
    <t>Statia Pesteana</t>
  </si>
  <si>
    <t>Statia Parangu</t>
  </si>
  <si>
    <t>Statia Motru</t>
  </si>
  <si>
    <t>Statia Lupoaia</t>
  </si>
  <si>
    <t>Statia Jilt</t>
  </si>
  <si>
    <t>Statia IUM</t>
  </si>
  <si>
    <t>Statia Godinesti</t>
  </si>
  <si>
    <t>Statia Carbunesti</t>
  </si>
  <si>
    <t>Statia Barsesti 2</t>
  </si>
  <si>
    <t>Statia Targu Jiu Sud</t>
  </si>
  <si>
    <t>Statia Barbatesti</t>
  </si>
  <si>
    <t>Statia Gruia</t>
  </si>
  <si>
    <t>Statia Cujmir</t>
  </si>
  <si>
    <t>Statia Banovita</t>
  </si>
  <si>
    <t>Statia Anvelope</t>
  </si>
  <si>
    <t>Statia Studina</t>
  </si>
  <si>
    <t>Statia Slatina Nord</t>
  </si>
  <si>
    <t>Statia Scornicesti</t>
  </si>
  <si>
    <t>Statia Potelu</t>
  </si>
  <si>
    <t>Statia Milcov</t>
  </si>
  <si>
    <t>Statia Icoana</t>
  </si>
  <si>
    <t>Statia Iancu Jianu</t>
  </si>
  <si>
    <t>Statia Corabia</t>
  </si>
  <si>
    <t>Statia Caracal-Sud</t>
  </si>
  <si>
    <t xml:space="preserve">Statia Bals </t>
  </si>
  <si>
    <t>Statia Valcea Sud</t>
  </si>
  <si>
    <t>Statia Valcea Nord</t>
  </si>
  <si>
    <t>Statia Marcea</t>
  </si>
  <si>
    <t>Statia Traian</t>
  </si>
  <si>
    <t>Statia Ladesti</t>
  </si>
  <si>
    <t>Statia Jiblea</t>
  </si>
  <si>
    <t>Statia Horezu</t>
  </si>
  <si>
    <t>Statia Cazanesti</t>
  </si>
  <si>
    <t>Statia Balcesti</t>
  </si>
  <si>
    <t>Statia Viisoara</t>
  </si>
  <si>
    <t>Statia Videle</t>
  </si>
  <si>
    <t>Statia Zimnicea Port</t>
  </si>
  <si>
    <t>Statia Rosiori</t>
  </si>
  <si>
    <t>Statia Preajba</t>
  </si>
  <si>
    <t>Statia Olt</t>
  </si>
  <si>
    <t>Statia Magura</t>
  </si>
  <si>
    <t>Statia Hirlesti</t>
  </si>
  <si>
    <t>Statia Draganesti Vlasca</t>
  </si>
  <si>
    <t>Statia Traianu</t>
  </si>
  <si>
    <t>Statia Alexandria</t>
  </si>
  <si>
    <t>Statia ZIEC</t>
  </si>
  <si>
    <t>Statia Strehaia</t>
  </si>
  <si>
    <t>Statia Prefabricate</t>
  </si>
  <si>
    <t>Statia Moflesti</t>
  </si>
  <si>
    <t>Statia Galicea</t>
  </si>
  <si>
    <t>Statia DIF</t>
  </si>
  <si>
    <t>Statia Craiovita</t>
  </si>
  <si>
    <t>Statia Craiova Sud</t>
  </si>
  <si>
    <t>Statia Craiova Est</t>
  </si>
  <si>
    <t>Statia Craiova Centru</t>
  </si>
  <si>
    <t>Statia Basarabi</t>
  </si>
  <si>
    <t>Statia Bailesti</t>
  </si>
  <si>
    <t>Statia Valea Danului</t>
  </si>
  <si>
    <t>Statia Mioveni</t>
  </si>
  <si>
    <t>Statia Pitesti Vest</t>
  </si>
  <si>
    <t>Statia Pitesti Nord</t>
  </si>
  <si>
    <t>Statia Schitu Golesti</t>
  </si>
  <si>
    <t>Statia Mozaceni</t>
  </si>
  <si>
    <t>Statia Rucar</t>
  </si>
  <si>
    <t>Statia Textila</t>
  </si>
  <si>
    <t>Statia FMEP</t>
  </si>
  <si>
    <t>Statia Electroarges</t>
  </si>
  <si>
    <t>Statia Campulung</t>
  </si>
  <si>
    <t>70 &gt; u ≥ 40</t>
  </si>
  <si>
    <t>Valea Mare (20kV)</t>
  </si>
  <si>
    <t>Timiseni (20kV)</t>
  </si>
  <si>
    <t>Rosiuta  (20kV)</t>
  </si>
  <si>
    <t>Ticleni 2 (20kV)</t>
  </si>
  <si>
    <t>Ticleni 1 (6kV)</t>
  </si>
  <si>
    <t>Ticleni 1 (20kV)</t>
  </si>
  <si>
    <t>Stoina (20kV)</t>
  </si>
  <si>
    <t>Seciuri (20kV)</t>
  </si>
  <si>
    <t>Pojaru (20kV)</t>
  </si>
  <si>
    <t>Pinoasa   (20kV)</t>
  </si>
  <si>
    <t>Pesteana    (20kV)</t>
  </si>
  <si>
    <t>Parangu   (20kV)</t>
  </si>
  <si>
    <t>Motru    (20kV)</t>
  </si>
  <si>
    <t>Motru        (6kV)</t>
  </si>
  <si>
    <t>Lupoaia    (20kV)</t>
  </si>
  <si>
    <t>Jilt          (20kV)</t>
  </si>
  <si>
    <t>IUM (20kV)</t>
  </si>
  <si>
    <t>Godinesti   (20kV)</t>
  </si>
  <si>
    <t>Carbunesti  (20kV)</t>
  </si>
  <si>
    <t>Barsesti 2   (20kV)</t>
  </si>
  <si>
    <t>Targu Jiu Sud (20kV)</t>
  </si>
  <si>
    <t xml:space="preserve"> Barbatesti (20kV)</t>
  </si>
  <si>
    <t>Gruia (20kV)</t>
  </si>
  <si>
    <t>Cujmir (20kV)</t>
  </si>
  <si>
    <t>Banovita (20kV)</t>
  </si>
  <si>
    <t>Anvelope    (20kV)</t>
  </si>
  <si>
    <t>Studina (20kV)</t>
  </si>
  <si>
    <t>Slatina Nord (20kV)</t>
  </si>
  <si>
    <t>Scornicesti (20kV)</t>
  </si>
  <si>
    <t>Potelu (20kV)</t>
  </si>
  <si>
    <t>Milcov (20kV)</t>
  </si>
  <si>
    <t>Icoana (20kV)</t>
  </si>
  <si>
    <t>Iancu Jianu (20kV)</t>
  </si>
  <si>
    <t>Corabia (20kV)</t>
  </si>
  <si>
    <t>Caracal SUD (20kV)</t>
  </si>
  <si>
    <t>Bals 
(20kV)</t>
  </si>
  <si>
    <t>Valcea Sud (110kV)</t>
  </si>
  <si>
    <t>Valcea Sud (20kV)</t>
  </si>
  <si>
    <t>Valcea Nord (20kV)</t>
  </si>
  <si>
    <t>Marcea (20kV)</t>
  </si>
  <si>
    <t>Traian (20kV)</t>
  </si>
  <si>
    <t>Ladesti (20kV)</t>
  </si>
  <si>
    <t>Jiblea (20kV)</t>
  </si>
  <si>
    <t>Horezu (20kV)</t>
  </si>
  <si>
    <t>Cazanesti (20kV)</t>
  </si>
  <si>
    <t>Balcesti (20kV)</t>
  </si>
  <si>
    <t>Viisoara</t>
  </si>
  <si>
    <t>Videle</t>
  </si>
  <si>
    <t>Zimnicea Port</t>
  </si>
  <si>
    <t>Rosiori</t>
  </si>
  <si>
    <t>Preajba</t>
  </si>
  <si>
    <t>Olt</t>
  </si>
  <si>
    <t>Magura</t>
  </si>
  <si>
    <t>Hirlesti</t>
  </si>
  <si>
    <t>Draganesti Vlasca</t>
  </si>
  <si>
    <t xml:space="preserve"> Traianu</t>
  </si>
  <si>
    <t>Alexandria</t>
  </si>
  <si>
    <t>ZIEC
 (20kV)</t>
  </si>
  <si>
    <t>Strehaia
 (20kV)</t>
  </si>
  <si>
    <t>Prefabricate
 (20kV)</t>
  </si>
  <si>
    <t>Moflesti
 (20kV)</t>
  </si>
  <si>
    <t>Galicea
 (20kV)</t>
  </si>
  <si>
    <t>DIF
 (20kV)</t>
  </si>
  <si>
    <t>Craiovita
 (20kV)</t>
  </si>
  <si>
    <t>Cv-Sud
 (6kV)</t>
  </si>
  <si>
    <t>Cv-Est
 (6kV)</t>
  </si>
  <si>
    <t>Craiova Centru
 (20kV)</t>
  </si>
  <si>
    <t>Basarabi
 (20kV)</t>
  </si>
  <si>
    <t>Bailesti
 (20kV)</t>
  </si>
  <si>
    <t>Valea Danului
 (20kV)</t>
  </si>
  <si>
    <t>Mioveni (20kV)</t>
  </si>
  <si>
    <t>Pitesti Vest (20kV)</t>
  </si>
  <si>
    <t>Pitesti Nord (20kV)</t>
  </si>
  <si>
    <t>Statia Mozaceni (20kV)</t>
  </si>
  <si>
    <t>Rucar (20kV)</t>
  </si>
  <si>
    <t>Statia Textila (6kV)</t>
  </si>
  <si>
    <t>FMEP               (20kV)</t>
  </si>
  <si>
    <t>Electroarges           (20kV)</t>
  </si>
  <si>
    <t>Campulung                (20kV)</t>
  </si>
  <si>
    <t>200 &lt; t ≤ 500</t>
  </si>
  <si>
    <t>10 ≤ t ≤ 200</t>
  </si>
  <si>
    <t>Durata t [ms]</t>
  </si>
  <si>
    <t>Tensiunea reziduala u %</t>
  </si>
  <si>
    <t>Valea Mare  (20kV)</t>
  </si>
  <si>
    <t>Timiseni  (20kV)</t>
  </si>
  <si>
    <t>Stoina  (20kV)</t>
  </si>
  <si>
    <t>Seciuri  (20kV)</t>
  </si>
  <si>
    <t>Pojaru   (20kV)</t>
  </si>
  <si>
    <t>Pesteana   (20kV)</t>
  </si>
  <si>
    <t>Parangu    (20kV)</t>
  </si>
  <si>
    <t>Motru    (6kV)</t>
  </si>
  <si>
    <t>Lupoaia     (20kV)</t>
  </si>
  <si>
    <t>Jilt  (20kV)</t>
  </si>
  <si>
    <t>Carbunesti    (20kV)</t>
  </si>
  <si>
    <t>Barsesti 2 (20kV)</t>
  </si>
  <si>
    <t>Barbatesti (20kV)</t>
  </si>
  <si>
    <t>Potelu Masura (20kV)</t>
  </si>
  <si>
    <t>Bals
(20kV)</t>
  </si>
  <si>
    <t>Cv Centru
(20kV)</t>
  </si>
  <si>
    <t>Basarabi
(20kV)</t>
  </si>
  <si>
    <t>Bailesti (20kV)</t>
  </si>
  <si>
    <t>Mioveni
 (20kV)</t>
  </si>
  <si>
    <t>Pitesti Vest
 (20kV)</t>
  </si>
  <si>
    <t>Pitesti Nord
 (20kV)</t>
  </si>
  <si>
    <t>FMEP (20kV)</t>
  </si>
  <si>
    <t>Electroarges            (20kV)</t>
  </si>
  <si>
    <t>500 &lt; t ≤ 5000</t>
  </si>
  <si>
    <t>10 ≤ t ≤ 500</t>
  </si>
  <si>
    <t>Tensiunea maxima u %</t>
  </si>
  <si>
    <t>Valoare% reprezintă cea mai mare abatere procentuală a parametrului la care s-a înregistrat depăşire faţă de valoarealimită, înregistrată în oricare dintre săptămânile monitorizate.</t>
  </si>
  <si>
    <t>NOTĂ:</t>
  </si>
  <si>
    <r>
      <rPr>
        <sz val="10"/>
        <color rgb="FF000000"/>
        <rFont val="Arial"/>
        <family val="2"/>
      </rPr>
      <t>8</t>
    </r>
  </si>
  <si>
    <r>
      <rPr>
        <sz val="10"/>
        <color rgb="FF000000"/>
        <rFont val="Arial"/>
        <family val="2"/>
      </rPr>
      <t>0</t>
    </r>
  </si>
  <si>
    <r>
      <rPr>
        <sz val="10"/>
        <color rgb="FF000000"/>
        <rFont val="Arial"/>
        <family val="2"/>
      </rPr>
      <t>1</t>
    </r>
  </si>
  <si>
    <r>
      <rPr>
        <sz val="10"/>
        <color rgb="FF000000"/>
        <rFont val="Arial"/>
        <family val="2"/>
      </rPr>
      <t>5</t>
    </r>
  </si>
  <si>
    <r>
      <rPr>
        <sz val="10"/>
        <color rgb="FF000000"/>
        <rFont val="Arial"/>
        <family val="2"/>
        <charset val="238"/>
      </rPr>
      <t>0</t>
    </r>
  </si>
  <si>
    <r>
      <rPr>
        <sz val="10"/>
        <color rgb="FF000000"/>
        <rFont val="Arial"/>
        <family val="2"/>
        <charset val="238"/>
      </rPr>
      <t>1</t>
    </r>
  </si>
  <si>
    <r>
      <rPr>
        <sz val="10"/>
        <color rgb="FF000000"/>
        <rFont val="Arial"/>
        <family val="2"/>
      </rPr>
      <t>28</t>
    </r>
  </si>
  <si>
    <r>
      <rPr>
        <sz val="10"/>
        <color rgb="FF000000"/>
        <rFont val="Arial"/>
        <family val="2"/>
      </rPr>
      <t>29</t>
    </r>
  </si>
  <si>
    <r>
      <rPr>
        <sz val="10"/>
        <color rgb="FF000000"/>
        <rFont val="Arial"/>
        <family val="2"/>
      </rPr>
      <t>2</t>
    </r>
  </si>
  <si>
    <r>
      <rPr>
        <sz val="10"/>
        <color rgb="FF000000"/>
        <rFont val="Arial"/>
        <family val="2"/>
      </rPr>
      <t>11</t>
    </r>
  </si>
  <si>
    <t>Numarul de saptamani in care se inregistreaza depasiri ale factorului de simetrie de secventa negativa</t>
  </si>
  <si>
    <r>
      <rPr>
        <sz val="10"/>
        <color rgb="FF000000"/>
        <rFont val="Arial"/>
        <family val="2"/>
      </rPr>
      <t>2.94</t>
    </r>
  </si>
  <si>
    <r>
      <rPr>
        <sz val="10"/>
        <color rgb="FF000000"/>
        <rFont val="Arial"/>
        <family val="2"/>
      </rPr>
      <t>0.63</t>
    </r>
  </si>
  <si>
    <r>
      <rPr>
        <sz val="10"/>
        <color rgb="FF000000"/>
        <rFont val="Arial"/>
        <family val="2"/>
      </rPr>
      <t>0.72</t>
    </r>
  </si>
  <si>
    <r>
      <rPr>
        <sz val="10"/>
        <color rgb="FF000000"/>
        <rFont val="Arial"/>
        <family val="2"/>
      </rPr>
      <t>0.67</t>
    </r>
  </si>
  <si>
    <r>
      <rPr>
        <sz val="10"/>
        <color rgb="FF000000"/>
        <rFont val="Arial"/>
        <family val="2"/>
      </rPr>
      <t>0.8</t>
    </r>
  </si>
  <si>
    <r>
      <rPr>
        <sz val="10"/>
        <color rgb="FF000000"/>
        <rFont val="Arial"/>
        <family val="2"/>
      </rPr>
      <t>0.61</t>
    </r>
  </si>
  <si>
    <r>
      <rPr>
        <sz val="10"/>
        <color rgb="FF000000"/>
        <rFont val="Arial"/>
        <family val="2"/>
      </rPr>
      <t>0.69</t>
    </r>
  </si>
  <si>
    <r>
      <rPr>
        <sz val="10"/>
        <color rgb="FF000000"/>
        <rFont val="Arial"/>
        <family val="2"/>
      </rPr>
      <t>0.95</t>
    </r>
  </si>
  <si>
    <r>
      <rPr>
        <sz val="10"/>
        <color rgb="FF000000"/>
        <rFont val="Arial"/>
        <family val="2"/>
      </rPr>
      <t>0.92</t>
    </r>
  </si>
  <si>
    <r>
      <rPr>
        <sz val="10"/>
        <color rgb="FF000000"/>
        <rFont val="Arial"/>
        <family val="2"/>
      </rPr>
      <t>3.6</t>
    </r>
  </si>
  <si>
    <r>
      <rPr>
        <sz val="10"/>
        <color rgb="FF000000"/>
        <rFont val="Arial"/>
        <family val="2"/>
      </rPr>
      <t>1.12</t>
    </r>
  </si>
  <si>
    <r>
      <rPr>
        <sz val="10"/>
        <color rgb="FF000000"/>
        <rFont val="Arial"/>
        <family val="2"/>
      </rPr>
      <t>1.13</t>
    </r>
  </si>
  <si>
    <r>
      <rPr>
        <sz val="10"/>
        <color rgb="FF000000"/>
        <rFont val="Arial"/>
        <family val="2"/>
      </rPr>
      <t>1.15</t>
    </r>
  </si>
  <si>
    <r>
      <rPr>
        <sz val="10"/>
        <color rgb="FF000000"/>
        <rFont val="Arial"/>
        <family val="2"/>
      </rPr>
      <t>1.05</t>
    </r>
  </si>
  <si>
    <r>
      <rPr>
        <sz val="10"/>
        <color rgb="FF000000"/>
        <rFont val="Arial"/>
        <family val="2"/>
      </rPr>
      <t>2.51</t>
    </r>
  </si>
  <si>
    <r>
      <rPr>
        <sz val="10"/>
        <color rgb="FF000000"/>
        <rFont val="Arial"/>
        <family val="2"/>
      </rPr>
      <t>1.02</t>
    </r>
  </si>
  <si>
    <r>
      <rPr>
        <sz val="10"/>
        <color rgb="FF000000"/>
        <rFont val="Arial"/>
        <family val="2"/>
      </rPr>
      <t>1.21</t>
    </r>
  </si>
  <si>
    <r>
      <rPr>
        <sz val="10"/>
        <color rgb="FF000000"/>
        <rFont val="Arial"/>
        <family val="2"/>
        <charset val="238"/>
      </rPr>
      <t>1.06</t>
    </r>
  </si>
  <si>
    <r>
      <rPr>
        <sz val="10"/>
        <color rgb="FF000000"/>
        <rFont val="Arial"/>
        <family val="2"/>
        <charset val="238"/>
      </rPr>
      <t>0.78</t>
    </r>
  </si>
  <si>
    <r>
      <rPr>
        <sz val="10"/>
        <color rgb="FF000000"/>
        <rFont val="Arial"/>
        <family val="2"/>
        <charset val="238"/>
      </rPr>
      <t>1.18</t>
    </r>
  </si>
  <si>
    <r>
      <rPr>
        <sz val="10"/>
        <color rgb="FF000000"/>
        <rFont val="Arial"/>
        <family val="2"/>
        <charset val="238"/>
      </rPr>
      <t>2.75</t>
    </r>
  </si>
  <si>
    <r>
      <rPr>
        <sz val="10"/>
        <color rgb="FF000000"/>
        <rFont val="Arial"/>
        <family val="2"/>
        <charset val="238"/>
      </rPr>
      <t>0.99</t>
    </r>
  </si>
  <si>
    <r>
      <rPr>
        <sz val="10"/>
        <color rgb="FF000000"/>
        <rFont val="Arial"/>
        <family val="2"/>
        <charset val="238"/>
      </rPr>
      <t>0.8</t>
    </r>
  </si>
  <si>
    <r>
      <rPr>
        <sz val="10"/>
        <color rgb="FF000000"/>
        <rFont val="Arial"/>
        <family val="2"/>
        <charset val="238"/>
      </rPr>
      <t>1.81</t>
    </r>
  </si>
  <si>
    <r>
      <rPr>
        <sz val="10"/>
        <color rgb="FF000000"/>
        <rFont val="Arial"/>
        <family val="2"/>
        <charset val="238"/>
      </rPr>
      <t>1.33</t>
    </r>
  </si>
  <si>
    <r>
      <rPr>
        <sz val="10"/>
        <color rgb="FF000000"/>
        <rFont val="Arial"/>
        <family val="2"/>
        <charset val="238"/>
      </rPr>
      <t>0.92</t>
    </r>
  </si>
  <si>
    <r>
      <rPr>
        <sz val="10"/>
        <color rgb="FF000000"/>
        <rFont val="Arial"/>
        <family val="2"/>
        <charset val="238"/>
      </rPr>
      <t>1.01</t>
    </r>
  </si>
  <si>
    <r>
      <rPr>
        <sz val="10"/>
        <color rgb="FF000000"/>
        <rFont val="Arial"/>
        <family val="2"/>
      </rPr>
      <t>0.99</t>
    </r>
  </si>
  <si>
    <r>
      <rPr>
        <sz val="10"/>
        <color rgb="FF000000"/>
        <rFont val="Arial"/>
        <family val="2"/>
      </rPr>
      <t>1.08</t>
    </r>
  </si>
  <si>
    <r>
      <rPr>
        <sz val="10"/>
        <color rgb="FF000000"/>
        <rFont val="Arial"/>
        <family val="2"/>
      </rPr>
      <t>0.96</t>
    </r>
  </si>
  <si>
    <r>
      <rPr>
        <sz val="10"/>
        <color rgb="FF000000"/>
        <rFont val="Arial"/>
        <family val="2"/>
      </rPr>
      <t>0.85</t>
    </r>
  </si>
  <si>
    <r>
      <rPr>
        <sz val="10"/>
        <color rgb="FF000000"/>
        <rFont val="Arial"/>
        <family val="2"/>
      </rPr>
      <t>1.11</t>
    </r>
  </si>
  <si>
    <r>
      <rPr>
        <sz val="10"/>
        <color rgb="FF000000"/>
        <rFont val="Arial"/>
        <family val="2"/>
      </rPr>
      <t>0.86</t>
    </r>
  </si>
  <si>
    <r>
      <rPr>
        <sz val="10"/>
        <color rgb="FF000000"/>
        <rFont val="Arial"/>
        <family val="2"/>
      </rPr>
      <t>0.81</t>
    </r>
  </si>
  <si>
    <r>
      <rPr>
        <sz val="10"/>
        <color rgb="FF000000"/>
        <rFont val="Arial"/>
        <family val="2"/>
      </rPr>
      <t>1.3</t>
    </r>
  </si>
  <si>
    <r>
      <rPr>
        <sz val="10"/>
        <color rgb="FF000000"/>
        <rFont val="Arial"/>
        <family val="2"/>
      </rPr>
      <t>0.89</t>
    </r>
  </si>
  <si>
    <r>
      <rPr>
        <sz val="10"/>
        <color rgb="FF000000"/>
        <rFont val="Arial"/>
        <family val="2"/>
      </rPr>
      <t>1.43</t>
    </r>
  </si>
  <si>
    <r>
      <rPr>
        <sz val="10"/>
        <color rgb="FF000000"/>
        <rFont val="Arial"/>
        <family val="2"/>
      </rPr>
      <t>1.04</t>
    </r>
  </si>
  <si>
    <r>
      <rPr>
        <sz val="10"/>
        <color rgb="FF000000"/>
        <rFont val="Arial"/>
        <family val="2"/>
      </rPr>
      <t>1.26</t>
    </r>
  </si>
  <si>
    <r>
      <rPr>
        <sz val="10"/>
        <color rgb="FF000000"/>
        <rFont val="Arial"/>
        <family val="2"/>
      </rPr>
      <t>2.24</t>
    </r>
  </si>
  <si>
    <r>
      <rPr>
        <sz val="10"/>
        <color rgb="FF000000"/>
        <rFont val="Arial"/>
        <family val="2"/>
      </rPr>
      <t>0.98</t>
    </r>
  </si>
  <si>
    <r>
      <rPr>
        <sz val="10"/>
        <color rgb="FF000000"/>
        <rFont val="Arial"/>
        <family val="2"/>
      </rPr>
      <t>1.03</t>
    </r>
  </si>
  <si>
    <r>
      <rPr>
        <sz val="10"/>
        <color rgb="FF000000"/>
        <rFont val="Arial"/>
        <family val="2"/>
      </rPr>
      <t>0.59</t>
    </r>
  </si>
  <si>
    <r>
      <rPr>
        <sz val="10"/>
        <color rgb="FF000000"/>
        <rFont val="Arial"/>
        <family val="2"/>
      </rPr>
      <t>3.06</t>
    </r>
  </si>
  <si>
    <r>
      <rPr>
        <sz val="10"/>
        <color rgb="FF000000"/>
        <rFont val="Arial"/>
        <family val="2"/>
      </rPr>
      <t>2.54</t>
    </r>
  </si>
  <si>
    <r>
      <rPr>
        <sz val="10"/>
        <color rgb="FF000000"/>
        <rFont val="Arial"/>
        <family val="2"/>
      </rPr>
      <t>3.89</t>
    </r>
  </si>
  <si>
    <r>
      <rPr>
        <sz val="10"/>
        <color rgb="FF000000"/>
        <rFont val="Arial"/>
        <family val="2"/>
      </rPr>
      <t>1.06</t>
    </r>
  </si>
  <si>
    <r>
      <rPr>
        <sz val="10"/>
        <color rgb="FF000000"/>
        <rFont val="Arial"/>
        <family val="2"/>
      </rPr>
      <t>4.33</t>
    </r>
  </si>
  <si>
    <r>
      <rPr>
        <sz val="10"/>
        <color rgb="FF000000"/>
        <rFont val="Arial"/>
        <family val="2"/>
      </rPr>
      <t>0.97</t>
    </r>
  </si>
  <si>
    <r>
      <rPr>
        <sz val="10"/>
        <color rgb="FF000000"/>
        <rFont val="Arial"/>
        <family val="2"/>
      </rPr>
      <t>0.84</t>
    </r>
  </si>
  <si>
    <t>Valoarea maxima inregistrata a factorului de nesimetrie de secventa negativa [prag = 3%]</t>
  </si>
  <si>
    <t>Numarul de saptamani in care factorul de distorsiune armonica este depasit pentru U31</t>
  </si>
  <si>
    <r>
      <rPr>
        <sz val="10"/>
        <color rgb="FF000000"/>
        <rFont val="Arial"/>
        <family val="2"/>
      </rPr>
      <t>5.76</t>
    </r>
  </si>
  <si>
    <r>
      <rPr>
        <sz val="10"/>
        <color rgb="FF000000"/>
        <rFont val="Arial"/>
        <family val="2"/>
      </rPr>
      <t>2.04</t>
    </r>
  </si>
  <si>
    <r>
      <rPr>
        <sz val="10"/>
        <color rgb="FF000000"/>
        <rFont val="Arial"/>
        <family val="2"/>
      </rPr>
      <t>2.85</t>
    </r>
  </si>
  <si>
    <r>
      <rPr>
        <sz val="10"/>
        <color rgb="FF000000"/>
        <rFont val="Arial"/>
        <family val="2"/>
      </rPr>
      <t>2.81</t>
    </r>
  </si>
  <si>
    <r>
      <rPr>
        <sz val="10"/>
        <color rgb="FF000000"/>
        <rFont val="Arial"/>
        <family val="2"/>
      </rPr>
      <t>2.17</t>
    </r>
  </si>
  <si>
    <r>
      <rPr>
        <sz val="10"/>
        <color rgb="FF000000"/>
        <rFont val="Arial"/>
        <family val="2"/>
      </rPr>
      <t>2.45</t>
    </r>
  </si>
  <si>
    <r>
      <rPr>
        <sz val="10"/>
        <color rgb="FF000000"/>
        <rFont val="Arial"/>
        <family val="2"/>
      </rPr>
      <t>2.78</t>
    </r>
  </si>
  <si>
    <r>
      <rPr>
        <sz val="10"/>
        <color rgb="FF000000"/>
        <rFont val="Arial"/>
        <family val="2"/>
      </rPr>
      <t>3.67</t>
    </r>
  </si>
  <si>
    <r>
      <rPr>
        <sz val="10"/>
        <color rgb="FF000000"/>
        <rFont val="Arial"/>
        <family val="2"/>
      </rPr>
      <t>3.37</t>
    </r>
  </si>
  <si>
    <r>
      <rPr>
        <sz val="10"/>
        <color rgb="FF000000"/>
        <rFont val="Arial"/>
        <family val="2"/>
      </rPr>
      <t>2.63</t>
    </r>
  </si>
  <si>
    <r>
      <rPr>
        <sz val="10"/>
        <color rgb="FF000000"/>
        <rFont val="Arial"/>
        <family val="2"/>
      </rPr>
      <t>3.74</t>
    </r>
  </si>
  <si>
    <r>
      <rPr>
        <sz val="10"/>
        <color rgb="FF000000"/>
        <rFont val="Arial"/>
        <family val="2"/>
      </rPr>
      <t>5.45</t>
    </r>
  </si>
  <si>
    <r>
      <rPr>
        <sz val="10"/>
        <color rgb="FF000000"/>
        <rFont val="Arial"/>
        <family val="2"/>
      </rPr>
      <t>2.72</t>
    </r>
  </si>
  <si>
    <r>
      <rPr>
        <sz val="10"/>
        <color rgb="FF000000"/>
        <rFont val="Arial"/>
        <family val="2"/>
      </rPr>
      <t>2.73</t>
    </r>
  </si>
  <si>
    <r>
      <rPr>
        <sz val="10"/>
        <color rgb="FF000000"/>
        <rFont val="Arial"/>
        <family val="2"/>
      </rPr>
      <t>2.44</t>
    </r>
  </si>
  <si>
    <r>
      <rPr>
        <sz val="10"/>
        <color rgb="FF000000"/>
        <rFont val="Arial"/>
        <family val="2"/>
      </rPr>
      <t>3.22</t>
    </r>
  </si>
  <si>
    <r>
      <rPr>
        <sz val="10"/>
        <color rgb="FF000000"/>
        <rFont val="Arial"/>
        <family val="2"/>
      </rPr>
      <t>2.41</t>
    </r>
  </si>
  <si>
    <r>
      <rPr>
        <sz val="10"/>
        <color rgb="FF000000"/>
        <rFont val="Arial"/>
        <family val="2"/>
      </rPr>
      <t>4.25</t>
    </r>
  </si>
  <si>
    <r>
      <rPr>
        <sz val="10"/>
        <color rgb="FF000000"/>
        <rFont val="Arial"/>
        <family val="2"/>
      </rPr>
      <t>7.34</t>
    </r>
  </si>
  <si>
    <r>
      <rPr>
        <sz val="10"/>
        <color rgb="FF000000"/>
        <rFont val="Arial"/>
        <family val="2"/>
      </rPr>
      <t>3.02</t>
    </r>
  </si>
  <si>
    <r>
      <rPr>
        <sz val="10"/>
        <color rgb="FF000000"/>
        <rFont val="Arial"/>
        <family val="2"/>
      </rPr>
      <t>4.32</t>
    </r>
  </si>
  <si>
    <r>
      <rPr>
        <sz val="10"/>
        <color rgb="FF000000"/>
        <rFont val="Arial"/>
        <family val="2"/>
        <charset val="238"/>
      </rPr>
      <t>1.99</t>
    </r>
  </si>
  <si>
    <r>
      <rPr>
        <sz val="10"/>
        <color rgb="FF000000"/>
        <rFont val="Arial"/>
        <family val="2"/>
        <charset val="238"/>
      </rPr>
      <t>41.47</t>
    </r>
  </si>
  <si>
    <r>
      <rPr>
        <sz val="10"/>
        <color rgb="FF000000"/>
        <rFont val="Arial"/>
        <family val="2"/>
        <charset val="238"/>
      </rPr>
      <t>3.03</t>
    </r>
  </si>
  <si>
    <r>
      <rPr>
        <sz val="10"/>
        <color rgb="FF000000"/>
        <rFont val="Arial"/>
        <family val="2"/>
        <charset val="238"/>
      </rPr>
      <t>3.52</t>
    </r>
  </si>
  <si>
    <r>
      <rPr>
        <sz val="10"/>
        <color rgb="FF000000"/>
        <rFont val="Arial"/>
        <family val="2"/>
        <charset val="238"/>
      </rPr>
      <t>6.59</t>
    </r>
  </si>
  <si>
    <r>
      <rPr>
        <sz val="10"/>
        <color rgb="FF000000"/>
        <rFont val="Arial"/>
        <family val="2"/>
        <charset val="238"/>
      </rPr>
      <t>2.93</t>
    </r>
  </si>
  <si>
    <r>
      <rPr>
        <sz val="10"/>
        <color rgb="FF000000"/>
        <rFont val="Arial"/>
        <family val="2"/>
        <charset val="238"/>
      </rPr>
      <t>2.26</t>
    </r>
  </si>
  <si>
    <r>
      <rPr>
        <sz val="10"/>
        <color rgb="FF000000"/>
        <rFont val="Arial"/>
        <family val="2"/>
        <charset val="238"/>
      </rPr>
      <t>2.58</t>
    </r>
  </si>
  <si>
    <r>
      <rPr>
        <sz val="10"/>
        <color rgb="FF000000"/>
        <rFont val="Arial"/>
        <family val="2"/>
        <charset val="238"/>
      </rPr>
      <t>2.4</t>
    </r>
  </si>
  <si>
    <r>
      <rPr>
        <sz val="10"/>
        <color rgb="FF000000"/>
        <rFont val="Arial"/>
        <family val="2"/>
        <charset val="238"/>
      </rPr>
      <t>5.73</t>
    </r>
  </si>
  <si>
    <r>
      <rPr>
        <sz val="10"/>
        <color rgb="FF000000"/>
        <rFont val="Arial"/>
        <family val="2"/>
      </rPr>
      <t>4.48</t>
    </r>
  </si>
  <si>
    <r>
      <rPr>
        <sz val="10"/>
        <color rgb="FF000000"/>
        <rFont val="Arial"/>
        <family val="2"/>
      </rPr>
      <t>4.69</t>
    </r>
  </si>
  <si>
    <r>
      <rPr>
        <sz val="10"/>
        <color rgb="FF000000"/>
        <rFont val="Arial"/>
        <family val="2"/>
      </rPr>
      <t>2.9</t>
    </r>
  </si>
  <si>
    <r>
      <rPr>
        <sz val="10"/>
        <color rgb="FF000000"/>
        <rFont val="Arial"/>
        <family val="2"/>
      </rPr>
      <t>4.8</t>
    </r>
  </si>
  <si>
    <r>
      <rPr>
        <sz val="10"/>
        <color rgb="FF000000"/>
        <rFont val="Arial"/>
        <family val="2"/>
      </rPr>
      <t>3.15</t>
    </r>
  </si>
  <si>
    <r>
      <rPr>
        <sz val="10"/>
        <color rgb="FF000000"/>
        <rFont val="Arial"/>
        <family val="2"/>
      </rPr>
      <t>2.11</t>
    </r>
  </si>
  <si>
    <r>
      <rPr>
        <sz val="10"/>
        <color rgb="FF000000"/>
        <rFont val="Arial"/>
        <family val="2"/>
      </rPr>
      <t>2.37</t>
    </r>
  </si>
  <si>
    <r>
      <rPr>
        <sz val="10"/>
        <color rgb="FF000000"/>
        <rFont val="Arial"/>
        <family val="2"/>
      </rPr>
      <t>3.43</t>
    </r>
  </si>
  <si>
    <r>
      <rPr>
        <sz val="10"/>
        <color rgb="FF000000"/>
        <rFont val="Arial"/>
        <family val="2"/>
      </rPr>
      <t>4.15</t>
    </r>
  </si>
  <si>
    <r>
      <rPr>
        <sz val="10"/>
        <color rgb="FF000000"/>
        <rFont val="Arial"/>
        <family val="2"/>
      </rPr>
      <t>3.46</t>
    </r>
  </si>
  <si>
    <r>
      <rPr>
        <sz val="10"/>
        <color rgb="FF000000"/>
        <rFont val="Arial"/>
        <family val="2"/>
      </rPr>
      <t>3.93</t>
    </r>
  </si>
  <si>
    <r>
      <rPr>
        <sz val="10"/>
        <color rgb="FF000000"/>
        <rFont val="Arial"/>
        <family val="2"/>
      </rPr>
      <t>3.42</t>
    </r>
  </si>
  <si>
    <r>
      <rPr>
        <sz val="10"/>
        <color rgb="FF000000"/>
        <rFont val="Arial"/>
        <family val="2"/>
      </rPr>
      <t>6.45</t>
    </r>
  </si>
  <si>
    <r>
      <rPr>
        <sz val="10"/>
        <color rgb="FF000000"/>
        <rFont val="Arial"/>
        <family val="2"/>
      </rPr>
      <t>2.15</t>
    </r>
  </si>
  <si>
    <r>
      <rPr>
        <sz val="10"/>
        <color rgb="FF000000"/>
        <rFont val="Arial"/>
        <family val="2"/>
      </rPr>
      <t>2.43</t>
    </r>
  </si>
  <si>
    <r>
      <rPr>
        <sz val="10"/>
        <color rgb="FF000000"/>
        <rFont val="Arial"/>
        <family val="2"/>
      </rPr>
      <t>4</t>
    </r>
  </si>
  <si>
    <r>
      <rPr>
        <sz val="10"/>
        <color rgb="FF000000"/>
        <rFont val="Arial"/>
        <family val="2"/>
      </rPr>
      <t>2.92</t>
    </r>
  </si>
  <si>
    <r>
      <rPr>
        <sz val="10"/>
        <color rgb="FF000000"/>
        <rFont val="Arial"/>
        <family val="2"/>
      </rPr>
      <t>3.16</t>
    </r>
  </si>
  <si>
    <r>
      <rPr>
        <sz val="10"/>
        <color rgb="FF000000"/>
        <rFont val="Arial"/>
        <family val="2"/>
      </rPr>
      <t>3.66</t>
    </r>
  </si>
  <si>
    <r>
      <rPr>
        <sz val="10"/>
        <color rgb="FF000000"/>
        <rFont val="Arial"/>
        <family val="2"/>
      </rPr>
      <t>3.92</t>
    </r>
  </si>
  <si>
    <r>
      <rPr>
        <sz val="10"/>
        <color rgb="FF000000"/>
        <rFont val="Arial"/>
        <family val="2"/>
      </rPr>
      <t>3.08</t>
    </r>
  </si>
  <si>
    <r>
      <rPr>
        <sz val="10"/>
        <color rgb="FF000000"/>
        <rFont val="Arial"/>
        <family val="2"/>
      </rPr>
      <t>4.08</t>
    </r>
  </si>
  <si>
    <r>
      <rPr>
        <sz val="10"/>
        <color rgb="FF000000"/>
        <rFont val="Arial"/>
        <family val="2"/>
      </rPr>
      <t>3.24</t>
    </r>
  </si>
  <si>
    <r>
      <rPr>
        <sz val="10"/>
        <color rgb="FF000000"/>
        <rFont val="Arial"/>
        <family val="2"/>
      </rPr>
      <t>3.44</t>
    </r>
  </si>
  <si>
    <r>
      <rPr>
        <sz val="10"/>
        <color rgb="FF000000"/>
        <rFont val="Arial"/>
        <family val="2"/>
      </rPr>
      <t>1.83</t>
    </r>
  </si>
  <si>
    <r>
      <rPr>
        <sz val="10"/>
        <color rgb="FF000000"/>
        <rFont val="Arial"/>
        <family val="2"/>
      </rPr>
      <t>2.6</t>
    </r>
  </si>
  <si>
    <r>
      <rPr>
        <sz val="10"/>
        <color rgb="FF000000"/>
        <rFont val="Arial"/>
        <family val="2"/>
      </rPr>
      <t>2.06</t>
    </r>
  </si>
  <si>
    <r>
      <rPr>
        <sz val="10"/>
        <color rgb="FF000000"/>
        <rFont val="Arial"/>
        <family val="2"/>
      </rPr>
      <t>2.27</t>
    </r>
  </si>
  <si>
    <r>
      <rPr>
        <sz val="10"/>
        <color rgb="FF000000"/>
        <rFont val="Arial"/>
        <family val="2"/>
      </rPr>
      <t>3.03</t>
    </r>
  </si>
  <si>
    <r>
      <rPr>
        <sz val="10"/>
        <color rgb="FF000000"/>
        <rFont val="Arial"/>
        <family val="2"/>
      </rPr>
      <t>2.5</t>
    </r>
  </si>
  <si>
    <r>
      <rPr>
        <sz val="10"/>
        <color rgb="FF000000"/>
        <rFont val="Arial"/>
        <family val="2"/>
      </rPr>
      <t>1.77</t>
    </r>
  </si>
  <si>
    <r>
      <rPr>
        <sz val="10"/>
        <color rgb="FF000000"/>
        <rFont val="Arial"/>
        <family val="2"/>
      </rPr>
      <t>5.23</t>
    </r>
  </si>
  <si>
    <t>Valoarea maxima inregistrata a factorului de distorsiune armonica, pentru U31 [prag = 8%]</t>
  </si>
  <si>
    <t>Numarul de saptamani in care factorul de distorsiune armonica este depasit pentru U23</t>
  </si>
  <si>
    <r>
      <rPr>
        <sz val="10"/>
        <color rgb="FF000000"/>
        <rFont val="Arial"/>
        <family val="2"/>
      </rPr>
      <t>6.1</t>
    </r>
  </si>
  <si>
    <r>
      <rPr>
        <sz val="10"/>
        <color rgb="FF000000"/>
        <rFont val="Arial"/>
        <family val="2"/>
      </rPr>
      <t>2.48</t>
    </r>
  </si>
  <si>
    <r>
      <rPr>
        <sz val="10"/>
        <color rgb="FF000000"/>
        <rFont val="Arial"/>
        <family val="2"/>
      </rPr>
      <t>2.79</t>
    </r>
  </si>
  <si>
    <r>
      <rPr>
        <sz val="10"/>
        <color rgb="FF000000"/>
        <rFont val="Arial"/>
        <family val="2"/>
      </rPr>
      <t>2.59</t>
    </r>
  </si>
  <si>
    <r>
      <rPr>
        <sz val="10"/>
        <color rgb="FF000000"/>
        <rFont val="Arial"/>
        <family val="2"/>
      </rPr>
      <t>1.96</t>
    </r>
  </si>
  <si>
    <r>
      <rPr>
        <sz val="10"/>
        <color rgb="FF000000"/>
        <rFont val="Arial"/>
        <family val="2"/>
      </rPr>
      <t>2.64</t>
    </r>
  </si>
  <si>
    <r>
      <rPr>
        <sz val="10"/>
        <color rgb="FF000000"/>
        <rFont val="Arial"/>
        <family val="2"/>
      </rPr>
      <t>2.76</t>
    </r>
  </si>
  <si>
    <r>
      <rPr>
        <sz val="10"/>
        <color rgb="FF000000"/>
        <rFont val="Arial"/>
        <family val="2"/>
      </rPr>
      <t>3.45</t>
    </r>
  </si>
  <si>
    <r>
      <rPr>
        <sz val="10"/>
        <color rgb="FF000000"/>
        <rFont val="Arial"/>
        <family val="2"/>
      </rPr>
      <t>3.19</t>
    </r>
  </si>
  <si>
    <r>
      <rPr>
        <sz val="10"/>
        <color rgb="FF000000"/>
        <rFont val="Arial"/>
        <family val="2"/>
      </rPr>
      <t>3.85</t>
    </r>
  </si>
  <si>
    <r>
      <rPr>
        <sz val="10"/>
        <color rgb="FF000000"/>
        <rFont val="Arial"/>
        <family val="2"/>
      </rPr>
      <t>5.46</t>
    </r>
  </si>
  <si>
    <r>
      <rPr>
        <sz val="10"/>
        <color rgb="FF000000"/>
        <rFont val="Arial"/>
        <family val="2"/>
      </rPr>
      <t>2.35</t>
    </r>
  </si>
  <si>
    <r>
      <rPr>
        <sz val="10"/>
        <color rgb="FF000000"/>
        <rFont val="Arial"/>
        <family val="2"/>
      </rPr>
      <t>2.84</t>
    </r>
  </si>
  <si>
    <r>
      <rPr>
        <sz val="10"/>
        <color rgb="FF000000"/>
        <rFont val="Arial"/>
        <family val="2"/>
      </rPr>
      <t>3.09</t>
    </r>
  </si>
  <si>
    <r>
      <rPr>
        <sz val="10"/>
        <color rgb="FF000000"/>
        <rFont val="Arial"/>
        <family val="2"/>
      </rPr>
      <t>2.39</t>
    </r>
  </si>
  <si>
    <r>
      <rPr>
        <sz val="10"/>
        <color rgb="FF000000"/>
        <rFont val="Arial"/>
        <family val="2"/>
      </rPr>
      <t>4.35</t>
    </r>
  </si>
  <si>
    <r>
      <rPr>
        <sz val="10"/>
        <color rgb="FF000000"/>
        <rFont val="Arial"/>
        <family val="2"/>
      </rPr>
      <t>6.29</t>
    </r>
  </si>
  <si>
    <r>
      <rPr>
        <sz val="10"/>
        <color rgb="FF000000"/>
        <rFont val="Arial"/>
        <family val="2"/>
      </rPr>
      <t>4.64</t>
    </r>
  </si>
  <si>
    <r>
      <rPr>
        <sz val="10"/>
        <color rgb="FF000000"/>
        <rFont val="Arial"/>
        <family val="2"/>
        <charset val="238"/>
      </rPr>
      <t>2.06</t>
    </r>
  </si>
  <si>
    <r>
      <rPr>
        <sz val="10"/>
        <color rgb="FF000000"/>
        <rFont val="Arial"/>
        <family val="2"/>
        <charset val="238"/>
      </rPr>
      <t>11.62</t>
    </r>
  </si>
  <si>
    <r>
      <rPr>
        <sz val="10"/>
        <color rgb="FF000000"/>
        <rFont val="Arial"/>
        <family val="2"/>
        <charset val="238"/>
      </rPr>
      <t>2.87</t>
    </r>
  </si>
  <si>
    <r>
      <rPr>
        <sz val="10"/>
        <color rgb="FF000000"/>
        <rFont val="Arial"/>
        <family val="2"/>
        <charset val="238"/>
      </rPr>
      <t>3.17</t>
    </r>
  </si>
  <si>
    <r>
      <rPr>
        <sz val="10"/>
        <color rgb="FF000000"/>
        <rFont val="Arial"/>
        <family val="2"/>
        <charset val="238"/>
      </rPr>
      <t>2.95</t>
    </r>
  </si>
  <si>
    <r>
      <rPr>
        <sz val="10"/>
        <color rgb="FF000000"/>
        <rFont val="Arial"/>
        <family val="2"/>
        <charset val="238"/>
      </rPr>
      <t>2.98</t>
    </r>
  </si>
  <si>
    <r>
      <rPr>
        <sz val="10"/>
        <color rgb="FF000000"/>
        <rFont val="Arial"/>
        <family val="2"/>
        <charset val="238"/>
      </rPr>
      <t>2.27</t>
    </r>
  </si>
  <si>
    <r>
      <rPr>
        <sz val="10"/>
        <color rgb="FF000000"/>
        <rFont val="Arial"/>
        <family val="2"/>
        <charset val="238"/>
      </rPr>
      <t>3.15</t>
    </r>
  </si>
  <si>
    <r>
      <rPr>
        <sz val="10"/>
        <color rgb="FF000000"/>
        <rFont val="Arial"/>
        <family val="2"/>
        <charset val="238"/>
      </rPr>
      <t>2.7</t>
    </r>
  </si>
  <si>
    <r>
      <rPr>
        <sz val="10"/>
        <color rgb="FF000000"/>
        <rFont val="Arial"/>
        <family val="2"/>
        <charset val="238"/>
      </rPr>
      <t>6.46</t>
    </r>
  </si>
  <si>
    <r>
      <rPr>
        <sz val="10"/>
        <color rgb="FF000000"/>
        <rFont val="Arial"/>
        <family val="2"/>
      </rPr>
      <t>4.47</t>
    </r>
  </si>
  <si>
    <r>
      <rPr>
        <sz val="10"/>
        <color rgb="FF000000"/>
        <rFont val="Arial"/>
        <family val="2"/>
      </rPr>
      <t>5.07</t>
    </r>
  </si>
  <si>
    <r>
      <rPr>
        <sz val="10"/>
        <color rgb="FF000000"/>
        <rFont val="Arial"/>
        <family val="2"/>
      </rPr>
      <t>2.21</t>
    </r>
  </si>
  <si>
    <r>
      <rPr>
        <sz val="10"/>
        <color rgb="FF000000"/>
        <rFont val="Arial"/>
        <family val="2"/>
      </rPr>
      <t>4.68</t>
    </r>
  </si>
  <si>
    <r>
      <rPr>
        <sz val="10"/>
        <color rgb="FF000000"/>
        <rFont val="Arial"/>
        <family val="2"/>
      </rPr>
      <t>3.1</t>
    </r>
  </si>
  <si>
    <r>
      <rPr>
        <sz val="10"/>
        <color rgb="FF000000"/>
        <rFont val="Arial"/>
        <family val="2"/>
      </rPr>
      <t>1.94</t>
    </r>
  </si>
  <si>
    <r>
      <rPr>
        <sz val="10"/>
        <color rgb="FF000000"/>
        <rFont val="Arial"/>
        <family val="2"/>
      </rPr>
      <t>2.22</t>
    </r>
  </si>
  <si>
    <r>
      <rPr>
        <sz val="10"/>
        <color rgb="FF000000"/>
        <rFont val="Arial"/>
        <family val="2"/>
      </rPr>
      <t>3.41</t>
    </r>
  </si>
  <si>
    <r>
      <rPr>
        <sz val="10"/>
        <color rgb="FF000000"/>
        <rFont val="Arial"/>
        <family val="2"/>
      </rPr>
      <t>4.1</t>
    </r>
  </si>
  <si>
    <r>
      <rPr>
        <sz val="10"/>
        <color rgb="FF000000"/>
        <rFont val="Arial"/>
        <family val="2"/>
      </rPr>
      <t>3.29</t>
    </r>
  </si>
  <si>
    <r>
      <rPr>
        <sz val="10"/>
        <color rgb="FF000000"/>
        <rFont val="Arial"/>
        <family val="2"/>
      </rPr>
      <t>2.82</t>
    </r>
  </si>
  <si>
    <r>
      <rPr>
        <sz val="10"/>
        <color rgb="FF000000"/>
        <rFont val="Arial"/>
        <family val="2"/>
      </rPr>
      <t>3.78</t>
    </r>
  </si>
  <si>
    <r>
      <rPr>
        <sz val="10"/>
        <color rgb="FF000000"/>
        <rFont val="Arial"/>
        <family val="2"/>
      </rPr>
      <t>4.57</t>
    </r>
  </si>
  <si>
    <r>
      <rPr>
        <sz val="10"/>
        <color rgb="FF000000"/>
        <rFont val="Arial"/>
        <family val="2"/>
      </rPr>
      <t>5.1</t>
    </r>
  </si>
  <si>
    <r>
      <rPr>
        <sz val="10"/>
        <color rgb="FF000000"/>
        <rFont val="Arial"/>
        <family val="2"/>
      </rPr>
      <t>4.81</t>
    </r>
  </si>
  <si>
    <r>
      <rPr>
        <sz val="10"/>
        <color rgb="FF000000"/>
        <rFont val="Arial"/>
        <family val="2"/>
      </rPr>
      <t>2.47</t>
    </r>
  </si>
  <si>
    <r>
      <rPr>
        <sz val="10"/>
        <color rgb="FF000000"/>
        <rFont val="Arial"/>
        <family val="2"/>
      </rPr>
      <t>5.25</t>
    </r>
  </si>
  <si>
    <r>
      <rPr>
        <sz val="10"/>
        <color rgb="FF000000"/>
        <rFont val="Arial"/>
        <family val="2"/>
      </rPr>
      <t>3.51</t>
    </r>
  </si>
  <si>
    <r>
      <rPr>
        <sz val="10"/>
        <color rgb="FF000000"/>
        <rFont val="Arial"/>
        <family val="2"/>
      </rPr>
      <t>3.52</t>
    </r>
  </si>
  <si>
    <r>
      <rPr>
        <sz val="10"/>
        <color rgb="FF000000"/>
        <rFont val="Arial"/>
        <family val="2"/>
      </rPr>
      <t>6.31</t>
    </r>
  </si>
  <si>
    <r>
      <rPr>
        <sz val="10"/>
        <color rgb="FF000000"/>
        <rFont val="Arial"/>
        <family val="2"/>
      </rPr>
      <t>4.22</t>
    </r>
  </si>
  <si>
    <r>
      <rPr>
        <sz val="10"/>
        <color rgb="FF000000"/>
        <rFont val="Arial"/>
        <family val="2"/>
      </rPr>
      <t>3.4</t>
    </r>
  </si>
  <si>
    <r>
      <rPr>
        <sz val="10"/>
        <color rgb="FF000000"/>
        <rFont val="Arial"/>
        <family val="2"/>
      </rPr>
      <t>4.65</t>
    </r>
  </si>
  <si>
    <r>
      <rPr>
        <sz val="10"/>
        <color rgb="FF000000"/>
        <rFont val="Arial"/>
        <family val="2"/>
      </rPr>
      <t>3.27</t>
    </r>
  </si>
  <si>
    <r>
      <rPr>
        <sz val="10"/>
        <color rgb="FF000000"/>
        <rFont val="Arial"/>
        <family val="2"/>
      </rPr>
      <t>2.83</t>
    </r>
  </si>
  <si>
    <r>
      <rPr>
        <sz val="10"/>
        <color rgb="FF000000"/>
        <rFont val="Arial"/>
        <family val="2"/>
      </rPr>
      <t>1.93</t>
    </r>
  </si>
  <si>
    <r>
      <rPr>
        <sz val="10"/>
        <color rgb="FF000000"/>
        <rFont val="Arial"/>
        <family val="2"/>
      </rPr>
      <t>6.73</t>
    </r>
  </si>
  <si>
    <r>
      <rPr>
        <sz val="10"/>
        <color rgb="FF000000"/>
        <rFont val="Arial"/>
        <family val="2"/>
      </rPr>
      <t>3.99</t>
    </r>
  </si>
  <si>
    <r>
      <rPr>
        <sz val="10"/>
        <color rgb="FF000000"/>
        <rFont val="Arial"/>
        <family val="2"/>
      </rPr>
      <t>1.88</t>
    </r>
  </si>
  <si>
    <r>
      <rPr>
        <sz val="10"/>
        <color rgb="FF000000"/>
        <rFont val="Arial"/>
        <family val="2"/>
      </rPr>
      <t>4.62</t>
    </r>
  </si>
  <si>
    <t>Valoarea maxima inregistrata a factorului de distorsiune armonica, pentru U23 [prag = 8%]</t>
  </si>
  <si>
    <t>Numarul de saptamani in care factorul de distorsiune armonica este depasit pentru U12</t>
  </si>
  <si>
    <r>
      <rPr>
        <sz val="10"/>
        <color rgb="FF000000"/>
        <rFont val="Arial"/>
        <family val="2"/>
      </rPr>
      <t>5.61</t>
    </r>
  </si>
  <si>
    <r>
      <rPr>
        <sz val="10"/>
        <color rgb="FF000000"/>
        <rFont val="Arial"/>
        <family val="2"/>
      </rPr>
      <t>1.98</t>
    </r>
  </si>
  <si>
    <r>
      <rPr>
        <sz val="10"/>
        <color rgb="FF000000"/>
        <rFont val="Arial"/>
        <family val="2"/>
      </rPr>
      <t>2.28</t>
    </r>
  </si>
  <si>
    <r>
      <rPr>
        <sz val="10"/>
        <color rgb="FF000000"/>
        <rFont val="Arial"/>
        <family val="2"/>
      </rPr>
      <t>2.52</t>
    </r>
  </si>
  <si>
    <r>
      <rPr>
        <sz val="10"/>
        <color rgb="FF000000"/>
        <rFont val="Arial"/>
        <family val="2"/>
      </rPr>
      <t>7.26</t>
    </r>
  </si>
  <si>
    <r>
      <rPr>
        <sz val="10"/>
        <color rgb="FF000000"/>
        <rFont val="Arial"/>
        <family val="2"/>
      </rPr>
      <t>3.33</t>
    </r>
  </si>
  <si>
    <r>
      <rPr>
        <sz val="10"/>
        <color rgb="FF000000"/>
        <rFont val="Arial"/>
        <family val="2"/>
      </rPr>
      <t>3.53</t>
    </r>
  </si>
  <si>
    <r>
      <rPr>
        <sz val="10"/>
        <color rgb="FF000000"/>
        <rFont val="Arial"/>
        <family val="2"/>
      </rPr>
      <t>2.75</t>
    </r>
  </si>
  <si>
    <r>
      <rPr>
        <sz val="10"/>
        <color rgb="FF000000"/>
        <rFont val="Arial"/>
        <family val="2"/>
      </rPr>
      <t>3.65</t>
    </r>
  </si>
  <si>
    <r>
      <rPr>
        <sz val="10"/>
        <color rgb="FF000000"/>
        <rFont val="Arial"/>
        <family val="2"/>
      </rPr>
      <t>5.49</t>
    </r>
  </si>
  <si>
    <r>
      <rPr>
        <sz val="10"/>
        <color rgb="FF000000"/>
        <rFont val="Arial"/>
        <family val="2"/>
      </rPr>
      <t>2.65</t>
    </r>
  </si>
  <si>
    <r>
      <rPr>
        <sz val="10"/>
        <color rgb="FF000000"/>
        <rFont val="Arial"/>
        <family val="2"/>
      </rPr>
      <t>2.98</t>
    </r>
  </si>
  <si>
    <r>
      <rPr>
        <sz val="10"/>
        <color rgb="FF000000"/>
        <rFont val="Arial"/>
        <family val="2"/>
      </rPr>
      <t>2.87</t>
    </r>
  </si>
  <si>
    <r>
      <rPr>
        <sz val="10"/>
        <color rgb="FF000000"/>
        <rFont val="Arial"/>
        <family val="2"/>
      </rPr>
      <t>3.38</t>
    </r>
  </si>
  <si>
    <r>
      <rPr>
        <sz val="10"/>
        <color rgb="FF000000"/>
        <rFont val="Arial"/>
        <family val="2"/>
      </rPr>
      <t>2.38</t>
    </r>
  </si>
  <si>
    <r>
      <rPr>
        <sz val="10"/>
        <color rgb="FF000000"/>
        <rFont val="Arial"/>
        <family val="2"/>
      </rPr>
      <t>4.11</t>
    </r>
  </si>
  <si>
    <r>
      <rPr>
        <sz val="10"/>
        <color rgb="FF000000"/>
        <rFont val="Arial"/>
        <family val="2"/>
      </rPr>
      <t>2.05</t>
    </r>
  </si>
  <si>
    <r>
      <rPr>
        <sz val="10"/>
        <color rgb="FF000000"/>
        <rFont val="Arial"/>
        <family val="2"/>
      </rPr>
      <t>4.71</t>
    </r>
  </si>
  <si>
    <r>
      <rPr>
        <sz val="10"/>
        <color rgb="FF000000"/>
        <rFont val="Arial"/>
        <family val="2"/>
        <charset val="238"/>
      </rPr>
      <t>1.98</t>
    </r>
  </si>
  <si>
    <r>
      <rPr>
        <sz val="10"/>
        <color rgb="FF000000"/>
        <rFont val="Arial"/>
        <family val="2"/>
        <charset val="238"/>
      </rPr>
      <t>11.89</t>
    </r>
  </si>
  <si>
    <r>
      <rPr>
        <sz val="10"/>
        <color rgb="FF000000"/>
        <rFont val="Arial"/>
        <family val="2"/>
        <charset val="238"/>
      </rPr>
      <t>2.68</t>
    </r>
  </si>
  <si>
    <r>
      <rPr>
        <sz val="10"/>
        <color rgb="FF000000"/>
        <rFont val="Arial"/>
        <family val="2"/>
        <charset val="238"/>
      </rPr>
      <t>2.92</t>
    </r>
  </si>
  <si>
    <r>
      <rPr>
        <sz val="10"/>
        <color rgb="FF000000"/>
        <rFont val="Arial"/>
        <family val="2"/>
        <charset val="238"/>
      </rPr>
      <t>6.6</t>
    </r>
  </si>
  <si>
    <r>
      <rPr>
        <sz val="10"/>
        <color rgb="FF000000"/>
        <rFont val="Arial"/>
        <family val="2"/>
        <charset val="238"/>
      </rPr>
      <t>2.31</t>
    </r>
  </si>
  <si>
    <r>
      <rPr>
        <sz val="10"/>
        <color rgb="FF000000"/>
        <rFont val="Arial"/>
        <family val="2"/>
        <charset val="238"/>
      </rPr>
      <t>2.97</t>
    </r>
  </si>
  <si>
    <r>
      <rPr>
        <sz val="10"/>
        <color rgb="FF000000"/>
        <rFont val="Arial"/>
        <family val="2"/>
        <charset val="238"/>
      </rPr>
      <t>2.46</t>
    </r>
  </si>
  <si>
    <r>
      <rPr>
        <sz val="10"/>
        <color rgb="FF000000"/>
        <rFont val="Arial"/>
        <family val="2"/>
        <charset val="238"/>
      </rPr>
      <t>6.1</t>
    </r>
  </si>
  <si>
    <r>
      <rPr>
        <sz val="10"/>
        <color rgb="FF000000"/>
        <rFont val="Arial"/>
        <family val="2"/>
      </rPr>
      <t>4.4</t>
    </r>
  </si>
  <si>
    <r>
      <rPr>
        <sz val="10"/>
        <color rgb="FF000000"/>
        <rFont val="Arial"/>
        <family val="2"/>
      </rPr>
      <t>5.27</t>
    </r>
  </si>
  <si>
    <r>
      <rPr>
        <sz val="10"/>
        <color rgb="FF000000"/>
        <rFont val="Arial"/>
        <family val="2"/>
      </rPr>
      <t>4.54</t>
    </r>
  </si>
  <si>
    <r>
      <rPr>
        <sz val="10"/>
        <color rgb="FF000000"/>
        <rFont val="Arial"/>
        <family val="2"/>
      </rPr>
      <t>3.49</t>
    </r>
  </si>
  <si>
    <r>
      <rPr>
        <sz val="10"/>
        <color rgb="FF000000"/>
        <rFont val="Arial"/>
        <family val="2"/>
      </rPr>
      <t>3.12</t>
    </r>
  </si>
  <si>
    <r>
      <rPr>
        <sz val="10"/>
        <color rgb="FF000000"/>
        <rFont val="Arial"/>
        <family val="2"/>
      </rPr>
      <t>2.31</t>
    </r>
  </si>
  <si>
    <r>
      <rPr>
        <sz val="10"/>
        <color rgb="FF000000"/>
        <rFont val="Arial"/>
        <family val="2"/>
      </rPr>
      <t>3.58</t>
    </r>
  </si>
  <si>
    <r>
      <rPr>
        <sz val="10"/>
        <color rgb="FF000000"/>
        <rFont val="Arial"/>
        <family val="2"/>
      </rPr>
      <t>4.21</t>
    </r>
  </si>
  <si>
    <r>
      <rPr>
        <sz val="10"/>
        <color rgb="FF000000"/>
        <rFont val="Arial"/>
        <family val="2"/>
      </rPr>
      <t>3.25</t>
    </r>
  </si>
  <si>
    <r>
      <rPr>
        <sz val="10"/>
        <color rgb="FF000000"/>
        <rFont val="Arial"/>
        <family val="2"/>
      </rPr>
      <t>4.93</t>
    </r>
  </si>
  <si>
    <r>
      <rPr>
        <sz val="10"/>
        <color rgb="FF000000"/>
        <rFont val="Arial"/>
        <family val="2"/>
      </rPr>
      <t>7.85</t>
    </r>
  </si>
  <si>
    <r>
      <rPr>
        <sz val="10"/>
        <color rgb="FF000000"/>
        <rFont val="Arial"/>
        <family val="2"/>
      </rPr>
      <t>2.12</t>
    </r>
  </si>
  <si>
    <r>
      <rPr>
        <sz val="10"/>
        <color rgb="FF000000"/>
        <rFont val="Arial"/>
        <family val="2"/>
      </rPr>
      <t>5.26</t>
    </r>
  </si>
  <si>
    <r>
      <rPr>
        <sz val="10"/>
        <color rgb="FF000000"/>
        <rFont val="Arial"/>
        <family val="2"/>
      </rPr>
      <t>5.6</t>
    </r>
  </si>
  <si>
    <r>
      <rPr>
        <sz val="10"/>
        <color rgb="FF000000"/>
        <rFont val="Arial"/>
        <family val="2"/>
      </rPr>
      <t>3.48</t>
    </r>
  </si>
  <si>
    <r>
      <rPr>
        <sz val="10"/>
        <color rgb="FF000000"/>
        <rFont val="Arial"/>
        <family val="2"/>
      </rPr>
      <t>3.35</t>
    </r>
  </si>
  <si>
    <r>
      <rPr>
        <sz val="10"/>
        <color rgb="FF000000"/>
        <rFont val="Arial"/>
        <family val="2"/>
      </rPr>
      <t>5.92</t>
    </r>
  </si>
  <si>
    <r>
      <rPr>
        <sz val="10"/>
        <color rgb="FF000000"/>
        <rFont val="Arial"/>
        <family val="2"/>
      </rPr>
      <t>3.81</t>
    </r>
  </si>
  <si>
    <r>
      <rPr>
        <sz val="10"/>
        <color rgb="FF000000"/>
        <rFont val="Arial"/>
        <family val="2"/>
      </rPr>
      <t>2.13</t>
    </r>
  </si>
  <si>
    <r>
      <rPr>
        <sz val="10"/>
        <color rgb="FF000000"/>
        <rFont val="Arial"/>
        <family val="2"/>
      </rPr>
      <t>4.34</t>
    </r>
  </si>
  <si>
    <r>
      <rPr>
        <sz val="10"/>
        <color rgb="FF000000"/>
        <rFont val="Arial"/>
        <family val="2"/>
      </rPr>
      <t>1.95</t>
    </r>
  </si>
  <si>
    <r>
      <rPr>
        <sz val="10"/>
        <color rgb="FF000000"/>
        <rFont val="Arial"/>
        <family val="2"/>
      </rPr>
      <t>2.7</t>
    </r>
  </si>
  <si>
    <t>Valoarea maxima inregistrata a factorului de distorsiune armonica, pentru U12 [prag = 8%]</t>
  </si>
  <si>
    <t>Numarul de saptamani pentru care se inregistreaza depasiri pe tensiunea U31 pentru armonica 25</t>
  </si>
  <si>
    <r>
      <rPr>
        <sz val="10"/>
        <color rgb="FF000000"/>
        <rFont val="Arial"/>
        <family val="2"/>
      </rPr>
      <t>0.4299</t>
    </r>
  </si>
  <si>
    <r>
      <rPr>
        <sz val="10"/>
        <color rgb="FF000000"/>
        <rFont val="Arial"/>
        <family val="2"/>
      </rPr>
      <t>0.0406</t>
    </r>
  </si>
  <si>
    <r>
      <rPr>
        <sz val="10"/>
        <color rgb="FF000000"/>
        <rFont val="Arial"/>
        <family val="2"/>
      </rPr>
      <t>0.1031</t>
    </r>
  </si>
  <si>
    <r>
      <rPr>
        <sz val="10"/>
        <color rgb="FF000000"/>
        <rFont val="Arial"/>
        <family val="2"/>
      </rPr>
      <t>0.0729</t>
    </r>
  </si>
  <si>
    <r>
      <rPr>
        <sz val="10"/>
        <color rgb="FF000000"/>
        <rFont val="Arial"/>
        <family val="2"/>
      </rPr>
      <t>0.0675</t>
    </r>
  </si>
  <si>
    <r>
      <rPr>
        <sz val="10"/>
        <color rgb="FF000000"/>
        <rFont val="Arial"/>
        <family val="2"/>
      </rPr>
      <t>0.0518</t>
    </r>
  </si>
  <si>
    <r>
      <rPr>
        <sz val="10"/>
        <color rgb="FF000000"/>
        <rFont val="Arial"/>
        <family val="2"/>
      </rPr>
      <t>0.0829</t>
    </r>
  </si>
  <si>
    <r>
      <rPr>
        <sz val="10"/>
        <color rgb="FF000000"/>
        <rFont val="Arial"/>
        <family val="2"/>
      </rPr>
      <t>0.3145</t>
    </r>
  </si>
  <si>
    <r>
      <rPr>
        <sz val="10"/>
        <color rgb="FF000000"/>
        <rFont val="Arial"/>
        <family val="2"/>
      </rPr>
      <t>0.0418</t>
    </r>
  </si>
  <si>
    <r>
      <rPr>
        <sz val="10"/>
        <color rgb="FF000000"/>
        <rFont val="Arial"/>
        <family val="2"/>
      </rPr>
      <t>0.0501</t>
    </r>
  </si>
  <si>
    <r>
      <rPr>
        <sz val="10"/>
        <color rgb="FF000000"/>
        <rFont val="Arial"/>
        <family val="2"/>
      </rPr>
      <t>0.093</t>
    </r>
  </si>
  <si>
    <r>
      <rPr>
        <sz val="10"/>
        <color rgb="FF000000"/>
        <rFont val="Arial"/>
        <family val="2"/>
      </rPr>
      <t>0.0326</t>
    </r>
  </si>
  <si>
    <r>
      <rPr>
        <sz val="10"/>
        <color rgb="FF000000"/>
        <rFont val="Arial"/>
        <family val="2"/>
      </rPr>
      <t>0.0866</t>
    </r>
  </si>
  <si>
    <r>
      <rPr>
        <sz val="10"/>
        <color rgb="FF000000"/>
        <rFont val="Arial"/>
        <family val="2"/>
      </rPr>
      <t>0.2189</t>
    </r>
  </si>
  <si>
    <r>
      <rPr>
        <sz val="10"/>
        <color rgb="FF000000"/>
        <rFont val="Arial"/>
        <family val="2"/>
      </rPr>
      <t>0.0718</t>
    </r>
  </si>
  <si>
    <r>
      <rPr>
        <sz val="10"/>
        <color rgb="FF000000"/>
        <rFont val="Arial"/>
        <family val="2"/>
      </rPr>
      <t>0.1086</t>
    </r>
  </si>
  <si>
    <r>
      <rPr>
        <sz val="10"/>
        <color rgb="FF000000"/>
        <rFont val="Arial"/>
        <family val="2"/>
      </rPr>
      <t>0.1587</t>
    </r>
  </si>
  <si>
    <r>
      <rPr>
        <sz val="10"/>
        <color rgb="FF000000"/>
        <rFont val="Arial"/>
        <family val="2"/>
      </rPr>
      <t>0.1236</t>
    </r>
  </si>
  <si>
    <r>
      <rPr>
        <sz val="10"/>
        <color rgb="FF000000"/>
        <rFont val="Arial"/>
        <family val="2"/>
      </rPr>
      <t>0.3036</t>
    </r>
  </si>
  <si>
    <r>
      <rPr>
        <sz val="10"/>
        <color rgb="FF000000"/>
        <rFont val="Arial"/>
        <family val="2"/>
        <charset val="238"/>
      </rPr>
      <t>0.1176</t>
    </r>
  </si>
  <si>
    <r>
      <rPr>
        <sz val="10"/>
        <color rgb="FF000000"/>
        <rFont val="Arial"/>
        <family val="2"/>
        <charset val="238"/>
      </rPr>
      <t>0.4231</t>
    </r>
  </si>
  <si>
    <r>
      <rPr>
        <sz val="10"/>
        <color rgb="FF000000"/>
        <rFont val="Arial"/>
        <family val="2"/>
        <charset val="238"/>
      </rPr>
      <t>0.3163</t>
    </r>
  </si>
  <si>
    <r>
      <rPr>
        <sz val="10"/>
        <color rgb="FF000000"/>
        <rFont val="Arial"/>
        <family val="2"/>
        <charset val="238"/>
      </rPr>
      <t>0.1933</t>
    </r>
  </si>
  <si>
    <r>
      <rPr>
        <sz val="10"/>
        <color rgb="FF000000"/>
        <rFont val="Arial"/>
        <family val="2"/>
        <charset val="238"/>
      </rPr>
      <t>0.4606</t>
    </r>
  </si>
  <si>
    <r>
      <rPr>
        <sz val="10"/>
        <color rgb="FF000000"/>
        <rFont val="Arial"/>
        <family val="2"/>
        <charset val="238"/>
      </rPr>
      <t>0.199</t>
    </r>
  </si>
  <si>
    <r>
      <rPr>
        <sz val="10"/>
        <color rgb="FF000000"/>
        <rFont val="Arial"/>
        <family val="2"/>
        <charset val="238"/>
      </rPr>
      <t>0.0527</t>
    </r>
  </si>
  <si>
    <r>
      <rPr>
        <sz val="10"/>
        <color rgb="FF000000"/>
        <rFont val="Arial"/>
        <family val="2"/>
        <charset val="238"/>
      </rPr>
      <t>0.2974</t>
    </r>
  </si>
  <si>
    <r>
      <rPr>
        <sz val="10"/>
        <color rgb="FF000000"/>
        <rFont val="Arial"/>
        <family val="2"/>
        <charset val="238"/>
      </rPr>
      <t>0.1914</t>
    </r>
  </si>
  <si>
    <r>
      <rPr>
        <sz val="10"/>
        <color rgb="FF000000"/>
        <rFont val="Arial"/>
        <family val="2"/>
        <charset val="238"/>
      </rPr>
      <t>0.0778</t>
    </r>
  </si>
  <si>
    <r>
      <rPr>
        <sz val="10"/>
        <color rgb="FF000000"/>
        <rFont val="Arial"/>
        <family val="2"/>
      </rPr>
      <t>0.1793</t>
    </r>
  </si>
  <si>
    <r>
      <rPr>
        <sz val="10"/>
        <color rgb="FF000000"/>
        <rFont val="Arial"/>
        <family val="2"/>
      </rPr>
      <t>0.176</t>
    </r>
  </si>
  <si>
    <r>
      <rPr>
        <sz val="10"/>
        <color rgb="FF000000"/>
        <rFont val="Arial"/>
        <family val="2"/>
      </rPr>
      <t>0.1225</t>
    </r>
  </si>
  <si>
    <r>
      <rPr>
        <sz val="10"/>
        <color rgb="FF000000"/>
        <rFont val="Arial"/>
        <family val="2"/>
      </rPr>
      <t>0.1422</t>
    </r>
  </si>
  <si>
    <r>
      <rPr>
        <sz val="10"/>
        <color rgb="FF000000"/>
        <rFont val="Arial"/>
        <family val="2"/>
      </rPr>
      <t>0.1273</t>
    </r>
  </si>
  <si>
    <r>
      <rPr>
        <sz val="10"/>
        <color rgb="FF000000"/>
        <rFont val="Arial"/>
        <family val="2"/>
      </rPr>
      <t>0.2602</t>
    </r>
  </si>
  <si>
    <r>
      <rPr>
        <sz val="10"/>
        <color rgb="FF000000"/>
        <rFont val="Arial"/>
        <family val="2"/>
      </rPr>
      <t>0.0694</t>
    </r>
  </si>
  <si>
    <r>
      <rPr>
        <sz val="10"/>
        <color rgb="FF000000"/>
        <rFont val="Arial"/>
        <family val="2"/>
      </rPr>
      <t>0.0499</t>
    </r>
  </si>
  <si>
    <r>
      <rPr>
        <sz val="10"/>
        <color rgb="FF000000"/>
        <rFont val="Arial"/>
        <family val="2"/>
      </rPr>
      <t>0.084</t>
    </r>
  </si>
  <si>
    <r>
      <rPr>
        <sz val="10"/>
        <color rgb="FF000000"/>
        <rFont val="Arial"/>
        <family val="2"/>
      </rPr>
      <t>0.2359</t>
    </r>
  </si>
  <si>
    <r>
      <rPr>
        <sz val="10"/>
        <color rgb="FF000000"/>
        <rFont val="Arial"/>
        <family val="2"/>
      </rPr>
      <t>0.154</t>
    </r>
  </si>
  <si>
    <r>
      <rPr>
        <sz val="10"/>
        <color rgb="FF000000"/>
        <rFont val="Arial"/>
        <family val="2"/>
      </rPr>
      <t>0.1549</t>
    </r>
  </si>
  <si>
    <r>
      <rPr>
        <sz val="10"/>
        <color rgb="FF000000"/>
        <rFont val="Arial"/>
        <family val="2"/>
      </rPr>
      <t>0.3438</t>
    </r>
  </si>
  <si>
    <r>
      <rPr>
        <sz val="10"/>
        <color rgb="FF000000"/>
        <rFont val="Arial"/>
        <family val="2"/>
      </rPr>
      <t>0.105</t>
    </r>
  </si>
  <si>
    <r>
      <rPr>
        <sz val="10"/>
        <color rgb="FF000000"/>
        <rFont val="Arial"/>
        <family val="2"/>
      </rPr>
      <t>0.0676</t>
    </r>
  </si>
  <si>
    <r>
      <rPr>
        <sz val="10"/>
        <color rgb="FF000000"/>
        <rFont val="Arial"/>
        <family val="2"/>
      </rPr>
      <t>0.4026</t>
    </r>
  </si>
  <si>
    <r>
      <rPr>
        <sz val="10"/>
        <color rgb="FF000000"/>
        <rFont val="Arial"/>
        <family val="2"/>
      </rPr>
      <t>0.1516</t>
    </r>
  </si>
  <si>
    <r>
      <rPr>
        <sz val="10"/>
        <color rgb="FF000000"/>
        <rFont val="Arial"/>
        <family val="2"/>
      </rPr>
      <t>0.1129</t>
    </r>
  </si>
  <si>
    <r>
      <rPr>
        <sz val="10"/>
        <color rgb="FF000000"/>
        <rFont val="Arial"/>
        <family val="2"/>
      </rPr>
      <t>0.1803</t>
    </r>
  </si>
  <si>
    <r>
      <rPr>
        <sz val="10"/>
        <color rgb="FF000000"/>
        <rFont val="Arial"/>
        <family val="2"/>
      </rPr>
      <t>0.0371</t>
    </r>
  </si>
  <si>
    <r>
      <rPr>
        <sz val="10"/>
        <color rgb="FF000000"/>
        <rFont val="Arial"/>
        <family val="2"/>
      </rPr>
      <t>0.138</t>
    </r>
  </si>
  <si>
    <r>
      <rPr>
        <sz val="10"/>
        <color rgb="FF000000"/>
        <rFont val="Arial"/>
        <family val="2"/>
      </rPr>
      <t>0.1902</t>
    </r>
  </si>
  <si>
    <r>
      <rPr>
        <sz val="10"/>
        <color rgb="FF000000"/>
        <rFont val="Arial"/>
        <family val="2"/>
      </rPr>
      <t>0.1754</t>
    </r>
  </si>
  <si>
    <r>
      <rPr>
        <sz val="10"/>
        <color rgb="FF000000"/>
        <rFont val="Arial"/>
        <family val="2"/>
      </rPr>
      <t>0.147</t>
    </r>
  </si>
  <si>
    <r>
      <rPr>
        <sz val="10"/>
        <color rgb="FF000000"/>
        <rFont val="Arial"/>
        <family val="2"/>
      </rPr>
      <t>0.0851</t>
    </r>
  </si>
  <si>
    <r>
      <rPr>
        <sz val="10"/>
        <color rgb="FF000000"/>
        <rFont val="Arial"/>
        <family val="2"/>
      </rPr>
      <t>0.124</t>
    </r>
  </si>
  <si>
    <r>
      <rPr>
        <sz val="10"/>
        <color rgb="FF000000"/>
        <rFont val="Arial"/>
        <family val="2"/>
      </rPr>
      <t>0.1113</t>
    </r>
  </si>
  <si>
    <r>
      <rPr>
        <sz val="10"/>
        <color rgb="FF000000"/>
        <rFont val="Arial"/>
        <family val="2"/>
      </rPr>
      <t>0.1243</t>
    </r>
  </si>
  <si>
    <r>
      <rPr>
        <sz val="10"/>
        <color rgb="FF000000"/>
        <rFont val="Arial"/>
        <family val="2"/>
      </rPr>
      <t>0.9402</t>
    </r>
  </si>
  <si>
    <r>
      <rPr>
        <sz val="10"/>
        <color rgb="FF000000"/>
        <rFont val="Arial"/>
        <family val="2"/>
      </rPr>
      <t>0.1336</t>
    </r>
  </si>
  <si>
    <r>
      <rPr>
        <sz val="10"/>
        <color rgb="FF000000"/>
        <rFont val="Arial"/>
        <family val="2"/>
      </rPr>
      <t>0.3108</t>
    </r>
  </si>
  <si>
    <t>Valoarea maxima a armonicii 25, pentru U31 (% din fundamentala, nr. saptamani) [prag = 1,5%]</t>
  </si>
  <si>
    <t>Numarul de saptamani pentru care se inregistreaza depasiri pe tensiunea U23 pentru armonica 25</t>
  </si>
  <si>
    <r>
      <rPr>
        <sz val="10"/>
        <color rgb="FF000000"/>
        <rFont val="Arial"/>
        <family val="2"/>
      </rPr>
      <t>0.372</t>
    </r>
  </si>
  <si>
    <r>
      <rPr>
        <sz val="10"/>
        <color rgb="FF000000"/>
        <rFont val="Arial"/>
        <family val="2"/>
      </rPr>
      <t>0.0301</t>
    </r>
  </si>
  <si>
    <r>
      <rPr>
        <sz val="10"/>
        <color rgb="FF000000"/>
        <rFont val="Arial"/>
        <family val="2"/>
      </rPr>
      <t>0.0999</t>
    </r>
  </si>
  <si>
    <r>
      <rPr>
        <sz val="10"/>
        <color rgb="FF000000"/>
        <rFont val="Arial"/>
        <family val="2"/>
      </rPr>
      <t>0.0818</t>
    </r>
  </si>
  <si>
    <r>
      <rPr>
        <sz val="10"/>
        <color rgb="FF000000"/>
        <rFont val="Arial"/>
        <family val="2"/>
      </rPr>
      <t>0.0833</t>
    </r>
  </si>
  <si>
    <r>
      <rPr>
        <sz val="10"/>
        <color rgb="FF000000"/>
        <rFont val="Arial"/>
        <family val="2"/>
      </rPr>
      <t>0.1064</t>
    </r>
  </si>
  <si>
    <r>
      <rPr>
        <sz val="10"/>
        <color rgb="FF000000"/>
        <rFont val="Arial"/>
        <family val="2"/>
      </rPr>
      <t>0.3541</t>
    </r>
  </si>
  <si>
    <r>
      <rPr>
        <sz val="10"/>
        <color rgb="FF000000"/>
        <rFont val="Arial"/>
        <family val="2"/>
      </rPr>
      <t>0.1729</t>
    </r>
  </si>
  <si>
    <r>
      <rPr>
        <sz val="10"/>
        <color rgb="FF000000"/>
        <rFont val="Arial"/>
        <family val="2"/>
      </rPr>
      <t>0.0347</t>
    </r>
  </si>
  <si>
    <r>
      <rPr>
        <sz val="10"/>
        <color rgb="FF000000"/>
        <rFont val="Arial"/>
        <family val="2"/>
      </rPr>
      <t>0.0817</t>
    </r>
  </si>
  <si>
    <r>
      <rPr>
        <sz val="10"/>
        <color rgb="FF000000"/>
        <rFont val="Arial"/>
        <family val="2"/>
      </rPr>
      <t>0.0482</t>
    </r>
  </si>
  <si>
    <r>
      <rPr>
        <sz val="10"/>
        <color rgb="FF000000"/>
        <rFont val="Arial"/>
        <family val="2"/>
      </rPr>
      <t>0.0842</t>
    </r>
  </si>
  <si>
    <r>
      <rPr>
        <sz val="10"/>
        <color rgb="FF000000"/>
        <rFont val="Arial"/>
        <family val="2"/>
      </rPr>
      <t>0.2277</t>
    </r>
  </si>
  <si>
    <r>
      <rPr>
        <sz val="10"/>
        <color rgb="FF000000"/>
        <rFont val="Arial"/>
        <family val="2"/>
      </rPr>
      <t>0.0885</t>
    </r>
  </si>
  <si>
    <r>
      <rPr>
        <sz val="10"/>
        <color rgb="FF000000"/>
        <rFont val="Arial"/>
        <family val="2"/>
      </rPr>
      <t>0.1004</t>
    </r>
  </si>
  <si>
    <r>
      <rPr>
        <sz val="10"/>
        <color rgb="FF000000"/>
        <rFont val="Arial"/>
        <family val="2"/>
      </rPr>
      <t>0.1595</t>
    </r>
  </si>
  <si>
    <r>
      <rPr>
        <sz val="10"/>
        <color rgb="FF000000"/>
        <rFont val="Arial"/>
        <family val="2"/>
      </rPr>
      <t>0.0875</t>
    </r>
  </si>
  <si>
    <r>
      <rPr>
        <sz val="10"/>
        <color rgb="FF000000"/>
        <rFont val="Arial"/>
        <family val="2"/>
      </rPr>
      <t>0.3128</t>
    </r>
  </si>
  <si>
    <r>
      <rPr>
        <sz val="10"/>
        <color rgb="FF000000"/>
        <rFont val="Arial"/>
        <family val="2"/>
        <charset val="238"/>
      </rPr>
      <t>0.0996</t>
    </r>
  </si>
  <si>
    <r>
      <rPr>
        <sz val="10"/>
        <color rgb="FF000000"/>
        <rFont val="Arial"/>
        <family val="2"/>
        <charset val="238"/>
      </rPr>
      <t>0.3547</t>
    </r>
  </si>
  <si>
    <r>
      <rPr>
        <sz val="10"/>
        <color rgb="FF000000"/>
        <rFont val="Arial"/>
        <family val="2"/>
        <charset val="238"/>
      </rPr>
      <t>0.5794</t>
    </r>
  </si>
  <si>
    <r>
      <rPr>
        <sz val="10"/>
        <color rgb="FF000000"/>
        <rFont val="Arial"/>
        <family val="2"/>
        <charset val="238"/>
      </rPr>
      <t>0.1535</t>
    </r>
  </si>
  <si>
    <r>
      <rPr>
        <sz val="10"/>
        <color rgb="FF000000"/>
        <rFont val="Arial"/>
        <family val="2"/>
        <charset val="238"/>
      </rPr>
      <t>0.8012</t>
    </r>
  </si>
  <si>
    <r>
      <rPr>
        <sz val="10"/>
        <color rgb="FF000000"/>
        <rFont val="Arial"/>
        <family val="2"/>
        <charset val="238"/>
      </rPr>
      <t>0.2196</t>
    </r>
  </si>
  <si>
    <r>
      <rPr>
        <sz val="10"/>
        <color rgb="FF000000"/>
        <rFont val="Arial"/>
        <family val="2"/>
        <charset val="238"/>
      </rPr>
      <t>0.0568</t>
    </r>
  </si>
  <si>
    <r>
      <rPr>
        <sz val="10"/>
        <color rgb="FF000000"/>
        <rFont val="Arial"/>
        <family val="2"/>
        <charset val="238"/>
      </rPr>
      <t>0.3681</t>
    </r>
  </si>
  <si>
    <r>
      <rPr>
        <sz val="10"/>
        <color rgb="FF000000"/>
        <rFont val="Arial"/>
        <family val="2"/>
        <charset val="238"/>
      </rPr>
      <t>0.1593</t>
    </r>
  </si>
  <si>
    <r>
      <rPr>
        <sz val="10"/>
        <color rgb="FF000000"/>
        <rFont val="Arial"/>
        <family val="2"/>
        <charset val="238"/>
      </rPr>
      <t>0.0766</t>
    </r>
  </si>
  <si>
    <r>
      <rPr>
        <sz val="10"/>
        <color rgb="FF000000"/>
        <rFont val="Arial"/>
        <family val="2"/>
      </rPr>
      <t>0.1953</t>
    </r>
  </si>
  <si>
    <r>
      <rPr>
        <sz val="10"/>
        <color rgb="FF000000"/>
        <rFont val="Arial"/>
        <family val="2"/>
      </rPr>
      <t>0.1928</t>
    </r>
  </si>
  <si>
    <r>
      <rPr>
        <sz val="10"/>
        <color rgb="FF000000"/>
        <rFont val="Arial"/>
        <family val="2"/>
      </rPr>
      <t>0.1292</t>
    </r>
  </si>
  <si>
    <r>
      <rPr>
        <sz val="10"/>
        <color rgb="FF000000"/>
        <rFont val="Arial"/>
        <family val="2"/>
      </rPr>
      <t>0.1371</t>
    </r>
  </si>
  <si>
    <r>
      <rPr>
        <sz val="10"/>
        <color rgb="FF000000"/>
        <rFont val="Arial"/>
        <family val="2"/>
      </rPr>
      <t>0.1343</t>
    </r>
  </si>
  <si>
    <r>
      <rPr>
        <sz val="10"/>
        <color rgb="FF000000"/>
        <rFont val="Arial"/>
        <family val="2"/>
      </rPr>
      <t>0.0539</t>
    </r>
  </si>
  <si>
    <r>
      <rPr>
        <sz val="10"/>
        <color rgb="FF000000"/>
        <rFont val="Arial"/>
        <family val="2"/>
      </rPr>
      <t>0.1612</t>
    </r>
  </si>
  <si>
    <r>
      <rPr>
        <sz val="10"/>
        <color rgb="FF000000"/>
        <rFont val="Arial"/>
        <family val="2"/>
      </rPr>
      <t>0.0931</t>
    </r>
  </si>
  <si>
    <r>
      <rPr>
        <sz val="10"/>
        <color rgb="FF000000"/>
        <rFont val="Arial"/>
        <family val="2"/>
      </rPr>
      <t>0.148</t>
    </r>
  </si>
  <si>
    <r>
      <rPr>
        <sz val="10"/>
        <color rgb="FF000000"/>
        <rFont val="Arial"/>
        <family val="2"/>
      </rPr>
      <t>0.2606</t>
    </r>
  </si>
  <si>
    <r>
      <rPr>
        <sz val="10"/>
        <color rgb="FF000000"/>
        <rFont val="Arial"/>
        <family val="2"/>
      </rPr>
      <t>0.1823</t>
    </r>
  </si>
  <si>
    <r>
      <rPr>
        <sz val="10"/>
        <color rgb="FF000000"/>
        <rFont val="Arial"/>
        <family val="2"/>
      </rPr>
      <t>0.6064</t>
    </r>
  </si>
  <si>
    <r>
      <rPr>
        <sz val="10"/>
        <color rgb="FF000000"/>
        <rFont val="Arial"/>
        <family val="2"/>
      </rPr>
      <t>0.1107</t>
    </r>
  </si>
  <si>
    <r>
      <rPr>
        <sz val="10"/>
        <color rgb="FF000000"/>
        <rFont val="Arial"/>
        <family val="2"/>
      </rPr>
      <t>0.4225</t>
    </r>
  </si>
  <si>
    <r>
      <rPr>
        <sz val="10"/>
        <color rgb="FF000000"/>
        <rFont val="Arial"/>
        <family val="2"/>
      </rPr>
      <t>0.177</t>
    </r>
  </si>
  <si>
    <r>
      <rPr>
        <sz val="10"/>
        <color rgb="FF000000"/>
        <rFont val="Arial"/>
        <family val="2"/>
      </rPr>
      <t>0.1396</t>
    </r>
  </si>
  <si>
    <r>
      <rPr>
        <sz val="10"/>
        <color rgb="FF000000"/>
        <rFont val="Arial"/>
        <family val="2"/>
      </rPr>
      <t>0.5985</t>
    </r>
  </si>
  <si>
    <r>
      <rPr>
        <sz val="10"/>
        <color rgb="FF000000"/>
        <rFont val="Arial"/>
        <family val="2"/>
      </rPr>
      <t>0.0673</t>
    </r>
  </si>
  <si>
    <r>
      <rPr>
        <sz val="10"/>
        <color rgb="FF000000"/>
        <rFont val="Arial"/>
        <family val="2"/>
      </rPr>
      <t>0.1254</t>
    </r>
  </si>
  <si>
    <r>
      <rPr>
        <sz val="10"/>
        <color rgb="FF000000"/>
        <rFont val="Arial"/>
        <family val="2"/>
      </rPr>
      <t>0.2032</t>
    </r>
  </si>
  <si>
    <r>
      <rPr>
        <sz val="10"/>
        <color rgb="FF000000"/>
        <rFont val="Arial"/>
        <family val="2"/>
      </rPr>
      <t>0.2126</t>
    </r>
  </si>
  <si>
    <r>
      <rPr>
        <sz val="10"/>
        <color rgb="FF000000"/>
        <rFont val="Arial"/>
        <family val="2"/>
      </rPr>
      <t>0.1451</t>
    </r>
  </si>
  <si>
    <r>
      <rPr>
        <sz val="10"/>
        <color rgb="FF000000"/>
        <rFont val="Arial"/>
        <family val="2"/>
      </rPr>
      <t>0.1303</t>
    </r>
  </si>
  <si>
    <r>
      <rPr>
        <sz val="10"/>
        <color rgb="FF000000"/>
        <rFont val="Arial"/>
        <family val="2"/>
      </rPr>
      <t>0.0792</t>
    </r>
  </si>
  <si>
    <r>
      <rPr>
        <sz val="10"/>
        <color rgb="FF000000"/>
        <rFont val="Arial"/>
        <family val="2"/>
      </rPr>
      <t>0.125</t>
    </r>
  </si>
  <si>
    <r>
      <rPr>
        <sz val="10"/>
        <color rgb="FF000000"/>
        <rFont val="Arial"/>
        <family val="2"/>
      </rPr>
      <t>0.8707</t>
    </r>
  </si>
  <si>
    <r>
      <rPr>
        <sz val="10"/>
        <color rgb="FF000000"/>
        <rFont val="Arial"/>
        <family val="2"/>
      </rPr>
      <t>0.1461</t>
    </r>
  </si>
  <si>
    <r>
      <rPr>
        <sz val="10"/>
        <color rgb="FF000000"/>
        <rFont val="Arial"/>
        <family val="2"/>
      </rPr>
      <t>0.2837</t>
    </r>
  </si>
  <si>
    <t>Valoarea maxima a armonicii 25, pentru U23 (% din fundamentala, nr. saptamani) [prag = 1,5%]</t>
  </si>
  <si>
    <t>Numarul de saptamani pentru care se inregistreaza depasiri pe tensiunea U12 pentru armonica 25</t>
  </si>
  <si>
    <r>
      <rPr>
        <sz val="10"/>
        <color rgb="FF000000"/>
        <rFont val="Arial"/>
        <family val="2"/>
      </rPr>
      <t>0.4443</t>
    </r>
  </si>
  <si>
    <r>
      <rPr>
        <sz val="10"/>
        <color rgb="FF000000"/>
        <rFont val="Arial"/>
        <family val="2"/>
      </rPr>
      <t>0.0404</t>
    </r>
  </si>
  <si>
    <r>
      <rPr>
        <sz val="10"/>
        <color rgb="FF000000"/>
        <rFont val="Arial"/>
        <family val="2"/>
      </rPr>
      <t>0.1047</t>
    </r>
  </si>
  <si>
    <r>
      <rPr>
        <sz val="10"/>
        <color rgb="FF000000"/>
        <rFont val="Arial"/>
        <family val="2"/>
      </rPr>
      <t>0.0793</t>
    </r>
  </si>
  <si>
    <r>
      <rPr>
        <sz val="10"/>
        <color rgb="FF000000"/>
        <rFont val="Arial"/>
        <family val="2"/>
      </rPr>
      <t>0.0614</t>
    </r>
  </si>
  <si>
    <r>
      <rPr>
        <sz val="10"/>
        <color rgb="FF000000"/>
        <rFont val="Arial"/>
        <family val="2"/>
      </rPr>
      <t>0.0559</t>
    </r>
  </si>
  <si>
    <r>
      <rPr>
        <sz val="10"/>
        <color rgb="FF000000"/>
        <rFont val="Arial"/>
        <family val="2"/>
      </rPr>
      <t>0.7032</t>
    </r>
  </si>
  <si>
    <r>
      <rPr>
        <sz val="10"/>
        <color rgb="FF000000"/>
        <rFont val="Arial"/>
        <family val="2"/>
      </rPr>
      <t>0.2471</t>
    </r>
  </si>
  <si>
    <r>
      <rPr>
        <sz val="10"/>
        <color rgb="FF000000"/>
        <rFont val="Arial"/>
        <family val="2"/>
      </rPr>
      <t>0.0438</t>
    </r>
  </si>
  <si>
    <r>
      <rPr>
        <sz val="10"/>
        <color rgb="FF000000"/>
        <rFont val="Arial"/>
        <family val="2"/>
      </rPr>
      <t>0.0321</t>
    </r>
  </si>
  <si>
    <r>
      <rPr>
        <sz val="10"/>
        <color rgb="FF000000"/>
        <rFont val="Arial"/>
        <family val="2"/>
      </rPr>
      <t>0.0992</t>
    </r>
  </si>
  <si>
    <r>
      <rPr>
        <sz val="10"/>
        <color rgb="FF000000"/>
        <rFont val="Arial"/>
        <family val="2"/>
      </rPr>
      <t>0.0341</t>
    </r>
  </si>
  <si>
    <r>
      <rPr>
        <sz val="10"/>
        <color rgb="FF000000"/>
        <rFont val="Arial"/>
        <family val="2"/>
      </rPr>
      <t>0.0825</t>
    </r>
  </si>
  <si>
    <r>
      <rPr>
        <sz val="10"/>
        <color rgb="FF000000"/>
        <rFont val="Arial"/>
        <family val="2"/>
      </rPr>
      <t>0.2727</t>
    </r>
  </si>
  <si>
    <r>
      <rPr>
        <sz val="10"/>
        <color rgb="FF000000"/>
        <rFont val="Arial"/>
        <family val="2"/>
      </rPr>
      <t>0.113</t>
    </r>
  </si>
  <si>
    <r>
      <rPr>
        <sz val="10"/>
        <color rgb="FF000000"/>
        <rFont val="Arial"/>
        <family val="2"/>
      </rPr>
      <t>0.0725</t>
    </r>
  </si>
  <si>
    <r>
      <rPr>
        <sz val="10"/>
        <color rgb="FF000000"/>
        <rFont val="Arial"/>
        <family val="2"/>
      </rPr>
      <t>0.1132</t>
    </r>
  </si>
  <si>
    <r>
      <rPr>
        <sz val="10"/>
        <color rgb="FF000000"/>
        <rFont val="Arial"/>
        <family val="2"/>
      </rPr>
      <t>0.2317</t>
    </r>
  </si>
  <si>
    <r>
      <rPr>
        <sz val="10"/>
        <color rgb="FF000000"/>
        <rFont val="Arial"/>
        <family val="2"/>
        <charset val="238"/>
      </rPr>
      <t>0.1178</t>
    </r>
  </si>
  <si>
    <r>
      <rPr>
        <sz val="10"/>
        <color rgb="FF000000"/>
        <rFont val="Arial"/>
        <family val="2"/>
        <charset val="238"/>
      </rPr>
      <t>0.2177</t>
    </r>
  </si>
  <si>
    <r>
      <rPr>
        <sz val="10"/>
        <color rgb="FF000000"/>
        <rFont val="Arial"/>
        <family val="2"/>
        <charset val="238"/>
      </rPr>
      <t>0.5652</t>
    </r>
  </si>
  <si>
    <r>
      <rPr>
        <sz val="10"/>
        <color rgb="FF000000"/>
        <rFont val="Arial"/>
        <family val="2"/>
        <charset val="238"/>
      </rPr>
      <t>0.1699</t>
    </r>
  </si>
  <si>
    <r>
      <rPr>
        <sz val="10"/>
        <color rgb="FF000000"/>
        <rFont val="Arial"/>
        <family val="2"/>
        <charset val="238"/>
      </rPr>
      <t>0.7979</t>
    </r>
  </si>
  <si>
    <r>
      <rPr>
        <sz val="10"/>
        <color rgb="FF000000"/>
        <rFont val="Arial"/>
        <family val="2"/>
        <charset val="238"/>
      </rPr>
      <t>0.1946</t>
    </r>
  </si>
  <si>
    <r>
      <rPr>
        <sz val="10"/>
        <color rgb="FF000000"/>
        <rFont val="Arial"/>
        <family val="2"/>
        <charset val="238"/>
      </rPr>
      <t>0.0482</t>
    </r>
  </si>
  <si>
    <r>
      <rPr>
        <sz val="10"/>
        <color rgb="FF000000"/>
        <rFont val="Arial"/>
        <family val="2"/>
        <charset val="238"/>
      </rPr>
      <t>0.3087</t>
    </r>
  </si>
  <si>
    <r>
      <rPr>
        <sz val="10"/>
        <color rgb="FF000000"/>
        <rFont val="Arial"/>
        <family val="2"/>
        <charset val="238"/>
      </rPr>
      <t>0.1369</t>
    </r>
  </si>
  <si>
    <r>
      <rPr>
        <sz val="10"/>
        <color rgb="FF000000"/>
        <rFont val="Arial"/>
        <family val="2"/>
        <charset val="238"/>
      </rPr>
      <t>0.0941</t>
    </r>
  </si>
  <si>
    <r>
      <rPr>
        <sz val="10"/>
        <color rgb="FF000000"/>
        <rFont val="Arial"/>
        <family val="2"/>
      </rPr>
      <t>0.2248</t>
    </r>
  </si>
  <si>
    <r>
      <rPr>
        <sz val="10"/>
        <color rgb="FF000000"/>
        <rFont val="Arial"/>
        <family val="2"/>
      </rPr>
      <t>0.2023</t>
    </r>
  </si>
  <si>
    <r>
      <rPr>
        <sz val="10"/>
        <color rgb="FF000000"/>
        <rFont val="Arial"/>
        <family val="2"/>
      </rPr>
      <t>0.1143</t>
    </r>
  </si>
  <si>
    <r>
      <rPr>
        <sz val="10"/>
        <color rgb="FF000000"/>
        <rFont val="Arial"/>
        <family val="2"/>
      </rPr>
      <t>0.1239</t>
    </r>
  </si>
  <si>
    <r>
      <rPr>
        <sz val="10"/>
        <color rgb="FF000000"/>
        <rFont val="Arial"/>
        <family val="2"/>
      </rPr>
      <t>0.1122</t>
    </r>
  </si>
  <si>
    <r>
      <rPr>
        <sz val="10"/>
        <color rgb="FF000000"/>
        <rFont val="Arial"/>
        <family val="2"/>
      </rPr>
      <t>0.1958</t>
    </r>
  </si>
  <si>
    <r>
      <rPr>
        <sz val="10"/>
        <color rgb="FF000000"/>
        <rFont val="Arial"/>
        <family val="2"/>
      </rPr>
      <t>0.0611</t>
    </r>
  </si>
  <si>
    <r>
      <rPr>
        <sz val="10"/>
        <color rgb="FF000000"/>
        <rFont val="Arial"/>
        <family val="2"/>
      </rPr>
      <t>0.0682</t>
    </r>
  </si>
  <si>
    <r>
      <rPr>
        <sz val="10"/>
        <color rgb="FF000000"/>
        <rFont val="Arial"/>
        <family val="2"/>
      </rPr>
      <t>0.0811</t>
    </r>
  </si>
  <si>
    <r>
      <rPr>
        <sz val="10"/>
        <color rgb="FF000000"/>
        <rFont val="Arial"/>
        <family val="2"/>
      </rPr>
      <t>0.1968</t>
    </r>
  </si>
  <si>
    <r>
      <rPr>
        <sz val="10"/>
        <color rgb="FF000000"/>
        <rFont val="Arial"/>
        <family val="2"/>
      </rPr>
      <t>0.3891</t>
    </r>
  </si>
  <si>
    <r>
      <rPr>
        <sz val="10"/>
        <color rgb="FF000000"/>
        <rFont val="Arial"/>
        <family val="2"/>
      </rPr>
      <t>0.1679</t>
    </r>
  </si>
  <si>
    <r>
      <rPr>
        <sz val="10"/>
        <color rgb="FF000000"/>
        <rFont val="Arial"/>
        <family val="2"/>
      </rPr>
      <t>0.6233</t>
    </r>
  </si>
  <si>
    <r>
      <rPr>
        <sz val="10"/>
        <color rgb="FF000000"/>
        <rFont val="Arial"/>
        <family val="2"/>
      </rPr>
      <t>0.0686</t>
    </r>
  </si>
  <si>
    <r>
      <rPr>
        <sz val="10"/>
        <color rgb="FF000000"/>
        <rFont val="Arial"/>
        <family val="2"/>
      </rPr>
      <t>0.3928</t>
    </r>
  </si>
  <si>
    <r>
      <rPr>
        <sz val="10"/>
        <color rgb="FF000000"/>
        <rFont val="Arial"/>
        <family val="2"/>
      </rPr>
      <t>0.1437</t>
    </r>
  </si>
  <si>
    <r>
      <rPr>
        <sz val="10"/>
        <color rgb="FF000000"/>
        <rFont val="Arial"/>
        <family val="2"/>
      </rPr>
      <t>1.0178</t>
    </r>
  </si>
  <si>
    <r>
      <rPr>
        <sz val="10"/>
        <color rgb="FF000000"/>
        <rFont val="Arial"/>
        <family val="2"/>
      </rPr>
      <t>0.0683</t>
    </r>
  </si>
  <si>
    <r>
      <rPr>
        <sz val="10"/>
        <color rgb="FF000000"/>
        <rFont val="Arial"/>
        <family val="2"/>
      </rPr>
      <t>0.1059</t>
    </r>
  </si>
  <si>
    <r>
      <rPr>
        <sz val="10"/>
        <color rgb="FF000000"/>
        <rFont val="Arial"/>
        <family val="2"/>
      </rPr>
      <t>0.1943</t>
    </r>
  </si>
  <si>
    <r>
      <rPr>
        <sz val="10"/>
        <color rgb="FF000000"/>
        <rFont val="Arial"/>
        <family val="2"/>
      </rPr>
      <t>0.1604</t>
    </r>
  </si>
  <si>
    <r>
      <rPr>
        <sz val="10"/>
        <color rgb="FF000000"/>
        <rFont val="Arial"/>
        <family val="2"/>
      </rPr>
      <t>0.1328</t>
    </r>
  </si>
  <si>
    <r>
      <rPr>
        <sz val="10"/>
        <color rgb="FF000000"/>
        <rFont val="Arial"/>
        <family val="2"/>
      </rPr>
      <t>0.0721</t>
    </r>
  </si>
  <si>
    <r>
      <rPr>
        <sz val="10"/>
        <color rgb="FF000000"/>
        <rFont val="Arial"/>
        <family val="2"/>
      </rPr>
      <t>0.0902</t>
    </r>
  </si>
  <si>
    <r>
      <rPr>
        <sz val="10"/>
        <color rgb="FF000000"/>
        <rFont val="Arial"/>
        <family val="2"/>
      </rPr>
      <t>0.102</t>
    </r>
  </si>
  <si>
    <r>
      <rPr>
        <sz val="10"/>
        <color rgb="FF000000"/>
        <rFont val="Arial"/>
        <family val="2"/>
      </rPr>
      <t>0.8451</t>
    </r>
  </si>
  <si>
    <r>
      <rPr>
        <sz val="10"/>
        <color rgb="FF000000"/>
        <rFont val="Arial"/>
        <family val="2"/>
      </rPr>
      <t>0.1546</t>
    </r>
  </si>
  <si>
    <r>
      <rPr>
        <sz val="10"/>
        <color rgb="FF000000"/>
        <rFont val="Arial"/>
        <family val="2"/>
      </rPr>
      <t>0.2734</t>
    </r>
  </si>
  <si>
    <t>Valoarea maxima a armonicii 25, pentru U12 (% din fundamentala, nr. saptamani) [prag = 1,5%]</t>
  </si>
  <si>
    <t>Numarul de saptamani pentru care se inregistreaza depasiri pe tensiunea U31 pentru armonica 24</t>
  </si>
  <si>
    <r>
      <rPr>
        <sz val="10"/>
        <color rgb="FF000000"/>
        <rFont val="Arial"/>
        <family val="2"/>
      </rPr>
      <t>0.0409</t>
    </r>
  </si>
  <si>
    <r>
      <rPr>
        <sz val="10"/>
        <color rgb="FF000000"/>
        <rFont val="Arial"/>
        <family val="2"/>
      </rPr>
      <t>0.0557</t>
    </r>
  </si>
  <si>
    <r>
      <rPr>
        <sz val="10"/>
        <color rgb="FF000000"/>
        <rFont val="Arial"/>
        <family val="2"/>
      </rPr>
      <t>0.0577</t>
    </r>
  </si>
  <si>
    <r>
      <rPr>
        <sz val="10"/>
        <color rgb="FF000000"/>
        <rFont val="Arial"/>
        <family val="2"/>
      </rPr>
      <t>0.0434</t>
    </r>
  </si>
  <si>
    <r>
      <rPr>
        <sz val="10"/>
        <color rgb="FF000000"/>
        <rFont val="Arial"/>
        <family val="2"/>
      </rPr>
      <t>0.1164</t>
    </r>
  </si>
  <si>
    <r>
      <rPr>
        <sz val="10"/>
        <color rgb="FF000000"/>
        <rFont val="Arial"/>
        <family val="2"/>
      </rPr>
      <t>0.0503</t>
    </r>
  </si>
  <si>
    <r>
      <rPr>
        <sz val="10"/>
        <color rgb="FF000000"/>
        <rFont val="Arial"/>
        <family val="2"/>
      </rPr>
      <t>0.0375</t>
    </r>
  </si>
  <si>
    <r>
      <rPr>
        <sz val="10"/>
        <color rgb="FF000000"/>
        <rFont val="Arial"/>
        <family val="2"/>
      </rPr>
      <t>0.0266</t>
    </r>
  </si>
  <si>
    <r>
      <rPr>
        <sz val="10"/>
        <color rgb="FF000000"/>
        <rFont val="Arial"/>
        <family val="2"/>
      </rPr>
      <t>0.1103</t>
    </r>
  </si>
  <si>
    <r>
      <rPr>
        <sz val="10"/>
        <color rgb="FF000000"/>
        <rFont val="Arial"/>
        <family val="2"/>
      </rPr>
      <t>0.08</t>
    </r>
  </si>
  <si>
    <r>
      <rPr>
        <sz val="10"/>
        <color rgb="FF000000"/>
        <rFont val="Arial"/>
        <family val="2"/>
        <charset val="238"/>
      </rPr>
      <t>0.1765</t>
    </r>
  </si>
  <si>
    <r>
      <rPr>
        <sz val="10"/>
        <color rgb="FF000000"/>
        <rFont val="Arial"/>
        <family val="2"/>
        <charset val="238"/>
      </rPr>
      <t>0.0407</t>
    </r>
  </si>
  <si>
    <r>
      <rPr>
        <sz val="10"/>
        <color rgb="FF000000"/>
        <rFont val="Arial"/>
        <family val="2"/>
        <charset val="238"/>
      </rPr>
      <t>0.0591</t>
    </r>
  </si>
  <si>
    <r>
      <rPr>
        <sz val="10"/>
        <color rgb="FF000000"/>
        <rFont val="Arial"/>
        <family val="2"/>
        <charset val="238"/>
      </rPr>
      <t>0.1116</t>
    </r>
  </si>
  <si>
    <r>
      <rPr>
        <sz val="10"/>
        <color rgb="FF000000"/>
        <rFont val="Arial"/>
        <family val="2"/>
        <charset val="238"/>
      </rPr>
      <t>0.0857</t>
    </r>
  </si>
  <si>
    <r>
      <rPr>
        <sz val="10"/>
        <color rgb="FF000000"/>
        <rFont val="Arial"/>
        <family val="2"/>
      </rPr>
      <t>0.0454</t>
    </r>
  </si>
  <si>
    <r>
      <rPr>
        <sz val="10"/>
        <color rgb="FF000000"/>
        <rFont val="Arial"/>
        <family val="2"/>
      </rPr>
      <t>0.0631</t>
    </r>
  </si>
  <si>
    <r>
      <rPr>
        <sz val="10"/>
        <color rgb="FF000000"/>
        <rFont val="Arial"/>
        <family val="2"/>
      </rPr>
      <t>0.0471</t>
    </r>
  </si>
  <si>
    <r>
      <rPr>
        <sz val="10"/>
        <color rgb="FF000000"/>
        <rFont val="Arial"/>
        <family val="2"/>
      </rPr>
      <t>0.0497</t>
    </r>
  </si>
  <si>
    <r>
      <rPr>
        <sz val="10"/>
        <color rgb="FF000000"/>
        <rFont val="Arial"/>
        <family val="2"/>
      </rPr>
      <t>0.0465</t>
    </r>
  </si>
  <si>
    <r>
      <rPr>
        <sz val="10"/>
        <color rgb="FF000000"/>
        <rFont val="Arial"/>
        <family val="2"/>
      </rPr>
      <t>0.0496</t>
    </r>
  </si>
  <si>
    <r>
      <rPr>
        <sz val="10"/>
        <color rgb="FF000000"/>
        <rFont val="Arial"/>
        <family val="2"/>
      </rPr>
      <t>0.0826</t>
    </r>
  </si>
  <si>
    <r>
      <rPr>
        <sz val="10"/>
        <color rgb="FF000000"/>
        <rFont val="Arial"/>
        <family val="2"/>
      </rPr>
      <t>0.1026</t>
    </r>
  </si>
  <si>
    <r>
      <rPr>
        <sz val="10"/>
        <color rgb="FF000000"/>
        <rFont val="Arial"/>
        <family val="2"/>
      </rPr>
      <t>0.1099</t>
    </r>
  </si>
  <si>
    <r>
      <rPr>
        <sz val="10"/>
        <color rgb="FF000000"/>
        <rFont val="Arial"/>
        <family val="2"/>
      </rPr>
      <t>0.0272</t>
    </r>
  </si>
  <si>
    <r>
      <rPr>
        <sz val="10"/>
        <color rgb="FF000000"/>
        <rFont val="Arial"/>
        <family val="2"/>
      </rPr>
      <t>0.0245</t>
    </r>
  </si>
  <si>
    <r>
      <rPr>
        <sz val="10"/>
        <color rgb="FF000000"/>
        <rFont val="Arial"/>
        <family val="2"/>
      </rPr>
      <t>0.087</t>
    </r>
  </si>
  <si>
    <r>
      <rPr>
        <sz val="10"/>
        <color rgb="FF000000"/>
        <rFont val="Arial"/>
        <family val="2"/>
      </rPr>
      <t>0.0626</t>
    </r>
  </si>
  <si>
    <r>
      <rPr>
        <sz val="10"/>
        <color rgb="FF000000"/>
        <rFont val="Arial"/>
        <family val="2"/>
      </rPr>
      <t>0.0949</t>
    </r>
  </si>
  <si>
    <r>
      <rPr>
        <sz val="10"/>
        <color rgb="FF000000"/>
        <rFont val="Arial"/>
        <family val="2"/>
      </rPr>
      <t>0.0739</t>
    </r>
  </si>
  <si>
    <r>
      <rPr>
        <sz val="10"/>
        <color rgb="FF000000"/>
        <rFont val="Arial"/>
        <family val="2"/>
      </rPr>
      <t>0.06</t>
    </r>
  </si>
  <si>
    <r>
      <rPr>
        <sz val="10"/>
        <color rgb="FF000000"/>
        <rFont val="Arial"/>
        <family val="2"/>
      </rPr>
      <t>0.0235</t>
    </r>
  </si>
  <si>
    <r>
      <rPr>
        <sz val="10"/>
        <color rgb="FF000000"/>
        <rFont val="Arial"/>
        <family val="2"/>
      </rPr>
      <t>0.0398</t>
    </r>
  </si>
  <si>
    <r>
      <rPr>
        <sz val="10"/>
        <color rgb="FF000000"/>
        <rFont val="Arial"/>
        <family val="2"/>
      </rPr>
      <t>0.2967</t>
    </r>
  </si>
  <si>
    <t>Valoarea maxima a armonicii 24, pentru U31 (% din fundamentala, nr. saptamani) [prag = 0,5%]</t>
  </si>
  <si>
    <t>Numarul de saptamani pentru care se inregistreaza depasiri pe tensiunea U23 pentru armonica 24</t>
  </si>
  <si>
    <r>
      <rPr>
        <sz val="10"/>
        <color rgb="FF000000"/>
        <rFont val="Arial"/>
        <family val="2"/>
      </rPr>
      <t>0.0237</t>
    </r>
  </si>
  <si>
    <r>
      <rPr>
        <sz val="10"/>
        <color rgb="FF000000"/>
        <rFont val="Arial"/>
        <family val="2"/>
      </rPr>
      <t>0.0567</t>
    </r>
  </si>
  <si>
    <r>
      <rPr>
        <sz val="10"/>
        <color rgb="FF000000"/>
        <rFont val="Arial"/>
        <family val="2"/>
      </rPr>
      <t>0.0506</t>
    </r>
  </si>
  <si>
    <r>
      <rPr>
        <sz val="10"/>
        <color rgb="FF000000"/>
        <rFont val="Arial"/>
        <family val="2"/>
      </rPr>
      <t>0.0667</t>
    </r>
  </si>
  <si>
    <r>
      <rPr>
        <sz val="10"/>
        <color rgb="FF000000"/>
        <rFont val="Arial"/>
        <family val="2"/>
      </rPr>
      <t>0.1235</t>
    </r>
  </si>
  <si>
    <r>
      <rPr>
        <sz val="10"/>
        <color rgb="FF000000"/>
        <rFont val="Arial"/>
        <family val="2"/>
      </rPr>
      <t>0.0868</t>
    </r>
  </si>
  <si>
    <r>
      <rPr>
        <sz val="10"/>
        <color rgb="FF000000"/>
        <rFont val="Arial"/>
        <family val="2"/>
      </rPr>
      <t>0.0547</t>
    </r>
  </si>
  <si>
    <r>
      <rPr>
        <sz val="10"/>
        <color rgb="FF000000"/>
        <rFont val="Arial"/>
        <family val="2"/>
      </rPr>
      <t>0.0312</t>
    </r>
  </si>
  <si>
    <r>
      <rPr>
        <sz val="10"/>
        <color rgb="FF000000"/>
        <rFont val="Arial"/>
        <family val="2"/>
      </rPr>
      <t>0.1076</t>
    </r>
  </si>
  <si>
    <r>
      <rPr>
        <sz val="10"/>
        <color rgb="FF000000"/>
        <rFont val="Arial"/>
        <family val="2"/>
      </rPr>
      <t>0.0291</t>
    </r>
  </si>
  <si>
    <r>
      <rPr>
        <sz val="10"/>
        <color rgb="FF000000"/>
        <rFont val="Arial"/>
        <family val="2"/>
        <charset val="238"/>
      </rPr>
      <t>0.1681</t>
    </r>
  </si>
  <si>
    <r>
      <rPr>
        <sz val="10"/>
        <color rgb="FF000000"/>
        <rFont val="Arial"/>
        <family val="2"/>
        <charset val="238"/>
      </rPr>
      <t>0.0596</t>
    </r>
  </si>
  <si>
    <r>
      <rPr>
        <sz val="10"/>
        <color rgb="FF000000"/>
        <rFont val="Arial"/>
        <family val="2"/>
        <charset val="238"/>
      </rPr>
      <t>0.0256</t>
    </r>
  </si>
  <si>
    <r>
      <rPr>
        <sz val="10"/>
        <color rgb="FF000000"/>
        <rFont val="Arial"/>
        <family val="2"/>
        <charset val="238"/>
      </rPr>
      <t>0.1382</t>
    </r>
  </si>
  <si>
    <r>
      <rPr>
        <sz val="10"/>
        <color rgb="FF000000"/>
        <rFont val="Arial"/>
        <family val="2"/>
        <charset val="238"/>
      </rPr>
      <t>0.0934</t>
    </r>
  </si>
  <si>
    <r>
      <rPr>
        <sz val="10"/>
        <color rgb="FF000000"/>
        <rFont val="Arial"/>
        <family val="2"/>
      </rPr>
      <t>0.0545</t>
    </r>
  </si>
  <si>
    <r>
      <rPr>
        <sz val="10"/>
        <color rgb="FF000000"/>
        <rFont val="Arial"/>
        <family val="2"/>
      </rPr>
      <t>0.0766</t>
    </r>
  </si>
  <si>
    <r>
      <rPr>
        <sz val="10"/>
        <color rgb="FF000000"/>
        <rFont val="Arial"/>
        <family val="2"/>
      </rPr>
      <t>0.0377</t>
    </r>
  </si>
  <si>
    <r>
      <rPr>
        <sz val="10"/>
        <color rgb="FF000000"/>
        <rFont val="Arial"/>
        <family val="2"/>
      </rPr>
      <t>0.0397</t>
    </r>
  </si>
  <si>
    <r>
      <rPr>
        <sz val="10"/>
        <color rgb="FF000000"/>
        <rFont val="Arial"/>
        <family val="2"/>
      </rPr>
      <t>0.0544</t>
    </r>
  </si>
  <si>
    <r>
      <rPr>
        <sz val="10"/>
        <color rgb="FF000000"/>
        <rFont val="Arial"/>
        <family val="2"/>
      </rPr>
      <t>0.1137</t>
    </r>
  </si>
  <si>
    <r>
      <rPr>
        <sz val="10"/>
        <color rgb="FF000000"/>
        <rFont val="Arial"/>
        <family val="2"/>
      </rPr>
      <t>0.0717</t>
    </r>
  </si>
  <si>
    <r>
      <rPr>
        <sz val="10"/>
        <color rgb="FF000000"/>
        <rFont val="Arial"/>
        <family val="2"/>
      </rPr>
      <t>0.1146</t>
    </r>
  </si>
  <si>
    <r>
      <rPr>
        <sz val="10"/>
        <color rgb="FF000000"/>
        <rFont val="Arial"/>
        <family val="2"/>
      </rPr>
      <t>0.0339</t>
    </r>
  </si>
  <si>
    <r>
      <rPr>
        <sz val="10"/>
        <color rgb="FF000000"/>
        <rFont val="Arial"/>
        <family val="2"/>
      </rPr>
      <t>0.0665</t>
    </r>
  </si>
  <si>
    <r>
      <rPr>
        <sz val="10"/>
        <color rgb="FF000000"/>
        <rFont val="Arial"/>
        <family val="2"/>
      </rPr>
      <t>0.0485</t>
    </r>
  </si>
  <si>
    <r>
      <rPr>
        <sz val="10"/>
        <color rgb="FF000000"/>
        <rFont val="Arial"/>
        <family val="2"/>
      </rPr>
      <t>0.0756</t>
    </r>
  </si>
  <si>
    <r>
      <rPr>
        <sz val="10"/>
        <color rgb="FF000000"/>
        <rFont val="Arial"/>
        <family val="2"/>
      </rPr>
      <t>0.0943</t>
    </r>
  </si>
  <si>
    <r>
      <rPr>
        <sz val="10"/>
        <color rgb="FF000000"/>
        <rFont val="Arial"/>
        <family val="2"/>
      </rPr>
      <t>0.0744</t>
    </r>
  </si>
  <si>
    <r>
      <rPr>
        <sz val="10"/>
        <color rgb="FF000000"/>
        <rFont val="Arial"/>
        <family val="2"/>
      </rPr>
      <t>0.0269</t>
    </r>
  </si>
  <si>
    <r>
      <rPr>
        <sz val="10"/>
        <color rgb="FF000000"/>
        <rFont val="Arial"/>
        <family val="2"/>
      </rPr>
      <t>0.0966</t>
    </r>
  </si>
  <si>
    <r>
      <rPr>
        <sz val="10"/>
        <color rgb="FF000000"/>
        <rFont val="Arial"/>
        <family val="2"/>
      </rPr>
      <t>0.044</t>
    </r>
  </si>
  <si>
    <r>
      <rPr>
        <sz val="10"/>
        <color rgb="FF000000"/>
        <rFont val="Arial"/>
        <family val="2"/>
      </rPr>
      <t>0.2745</t>
    </r>
  </si>
  <si>
    <t>Valoarea maxima a armonicii 24, pentru U23 (% din fundamentala, nr. saptamani) [prag = 0,5%]</t>
  </si>
  <si>
    <t>Numarul de saptamani pentru care se inregistreaza depasiri pe tensiunea U12 pentru armonica 24</t>
  </si>
  <si>
    <r>
      <rPr>
        <sz val="10"/>
        <color rgb="FF000000"/>
        <rFont val="Arial"/>
        <family val="2"/>
      </rPr>
      <t>0.0411</t>
    </r>
  </si>
  <si>
    <r>
      <rPr>
        <sz val="10"/>
        <color rgb="FF000000"/>
        <rFont val="Arial"/>
        <family val="2"/>
      </rPr>
      <t>0.0215</t>
    </r>
  </si>
  <si>
    <r>
      <rPr>
        <sz val="10"/>
        <color rgb="FF000000"/>
        <rFont val="Arial"/>
        <family val="2"/>
      </rPr>
      <t>0.6328</t>
    </r>
  </si>
  <si>
    <r>
      <rPr>
        <sz val="10"/>
        <color rgb="FF000000"/>
        <rFont val="Arial"/>
        <family val="2"/>
      </rPr>
      <t>0.0194</t>
    </r>
  </si>
  <si>
    <r>
      <rPr>
        <sz val="10"/>
        <color rgb="FF000000"/>
        <rFont val="Arial"/>
        <family val="2"/>
      </rPr>
      <t>0.0419</t>
    </r>
  </si>
  <si>
    <r>
      <rPr>
        <sz val="10"/>
        <color rgb="FF000000"/>
        <rFont val="Arial"/>
        <family val="2"/>
      </rPr>
      <t>0.118</t>
    </r>
  </si>
  <si>
    <r>
      <rPr>
        <sz val="10"/>
        <color rgb="FF000000"/>
        <rFont val="Arial"/>
        <family val="2"/>
      </rPr>
      <t>0.0354</t>
    </r>
  </si>
  <si>
    <r>
      <rPr>
        <sz val="10"/>
        <color rgb="FF000000"/>
        <rFont val="Arial"/>
        <family val="2"/>
      </rPr>
      <t>0.0819</t>
    </r>
  </si>
  <si>
    <r>
      <rPr>
        <sz val="10"/>
        <color rgb="FF000000"/>
        <rFont val="Arial"/>
        <family val="2"/>
        <charset val="238"/>
      </rPr>
      <t>0.1726</t>
    </r>
  </si>
  <si>
    <r>
      <rPr>
        <sz val="10"/>
        <color rgb="FF000000"/>
        <rFont val="Arial"/>
        <family val="2"/>
        <charset val="238"/>
      </rPr>
      <t>0.0457</t>
    </r>
  </si>
  <si>
    <r>
      <rPr>
        <sz val="10"/>
        <color rgb="FF000000"/>
        <rFont val="Arial"/>
        <family val="2"/>
        <charset val="238"/>
      </rPr>
      <t>0.0516</t>
    </r>
  </si>
  <si>
    <r>
      <rPr>
        <sz val="10"/>
        <color rgb="FF000000"/>
        <rFont val="Arial"/>
        <family val="2"/>
        <charset val="238"/>
      </rPr>
      <t>0.0968</t>
    </r>
  </si>
  <si>
    <r>
      <rPr>
        <sz val="10"/>
        <color rgb="FF000000"/>
        <rFont val="Arial"/>
        <family val="2"/>
        <charset val="238"/>
      </rPr>
      <t>0.0281</t>
    </r>
  </si>
  <si>
    <r>
      <rPr>
        <sz val="10"/>
        <color rgb="FF000000"/>
        <rFont val="Arial"/>
        <family val="2"/>
      </rPr>
      <t>0.0469</t>
    </r>
  </si>
  <si>
    <r>
      <rPr>
        <sz val="10"/>
        <color rgb="FF000000"/>
        <rFont val="Arial"/>
        <family val="2"/>
      </rPr>
      <t>0.0437</t>
    </r>
  </si>
  <si>
    <r>
      <rPr>
        <sz val="10"/>
        <color rgb="FF000000"/>
        <rFont val="Arial"/>
        <family val="2"/>
      </rPr>
      <t>0.0558</t>
    </r>
  </si>
  <si>
    <r>
      <rPr>
        <sz val="10"/>
        <color rgb="FF000000"/>
        <rFont val="Arial"/>
        <family val="2"/>
      </rPr>
      <t>0.0494</t>
    </r>
  </si>
  <si>
    <r>
      <rPr>
        <sz val="10"/>
        <color rgb="FF000000"/>
        <rFont val="Arial"/>
        <family val="2"/>
      </rPr>
      <t>0.048</t>
    </r>
  </si>
  <si>
    <r>
      <rPr>
        <sz val="10"/>
        <color rgb="FF000000"/>
        <rFont val="Arial"/>
        <family val="2"/>
      </rPr>
      <t>0.0724</t>
    </r>
  </si>
  <si>
    <r>
      <rPr>
        <sz val="10"/>
        <color rgb="FF000000"/>
        <rFont val="Arial"/>
        <family val="2"/>
      </rPr>
      <t>0.1087</t>
    </r>
  </si>
  <si>
    <r>
      <rPr>
        <sz val="10"/>
        <color rgb="FF000000"/>
        <rFont val="Arial"/>
        <family val="2"/>
      </rPr>
      <t>0.1272</t>
    </r>
  </si>
  <si>
    <r>
      <rPr>
        <sz val="10"/>
        <color rgb="FF000000"/>
        <rFont val="Arial"/>
        <family val="2"/>
      </rPr>
      <t>0.0379</t>
    </r>
  </si>
  <si>
    <r>
      <rPr>
        <sz val="10"/>
        <color rgb="FF000000"/>
        <rFont val="Arial"/>
        <family val="2"/>
      </rPr>
      <t>0.0519</t>
    </r>
  </si>
  <si>
    <r>
      <rPr>
        <sz val="10"/>
        <color rgb="FF000000"/>
        <rFont val="Arial"/>
        <family val="2"/>
      </rPr>
      <t>0.0234</t>
    </r>
  </si>
  <si>
    <r>
      <rPr>
        <sz val="10"/>
        <color rgb="FF000000"/>
        <rFont val="Arial"/>
        <family val="2"/>
      </rPr>
      <t>0.0574</t>
    </r>
  </si>
  <si>
    <r>
      <rPr>
        <sz val="10"/>
        <color rgb="FF000000"/>
        <rFont val="Arial"/>
        <family val="2"/>
      </rPr>
      <t>0.1027</t>
    </r>
  </si>
  <si>
    <r>
      <rPr>
        <sz val="10"/>
        <color rgb="FF000000"/>
        <rFont val="Arial"/>
        <family val="2"/>
      </rPr>
      <t>0.0289</t>
    </r>
  </si>
  <si>
    <r>
      <rPr>
        <sz val="10"/>
        <color rgb="FF000000"/>
        <rFont val="Arial"/>
        <family val="2"/>
      </rPr>
      <t>0.0459</t>
    </r>
  </si>
  <si>
    <t>Valoarea maxima a armonicii 24, pentru U12 (% din fundamentala, nr. saptamani) [prag = 0,5%]</t>
  </si>
  <si>
    <t>Numarul de saptamani pentru care se inregistreaza depasiri pe tensiunea U31 pentru armonica 23</t>
  </si>
  <si>
    <r>
      <rPr>
        <sz val="10"/>
        <color rgb="FF000000"/>
        <rFont val="Arial"/>
        <family val="2"/>
      </rPr>
      <t>0.3896</t>
    </r>
  </si>
  <si>
    <r>
      <rPr>
        <sz val="10"/>
        <color rgb="FF000000"/>
        <rFont val="Arial"/>
        <family val="2"/>
      </rPr>
      <t>0.0928</t>
    </r>
  </si>
  <si>
    <r>
      <rPr>
        <sz val="10"/>
        <color rgb="FF000000"/>
        <rFont val="Arial"/>
        <family val="2"/>
      </rPr>
      <t>0.0893</t>
    </r>
  </si>
  <si>
    <r>
      <rPr>
        <sz val="10"/>
        <color rgb="FF000000"/>
        <rFont val="Arial"/>
        <family val="2"/>
      </rPr>
      <t>0.0924</t>
    </r>
  </si>
  <si>
    <r>
      <rPr>
        <sz val="10"/>
        <color rgb="FF000000"/>
        <rFont val="Arial"/>
        <family val="2"/>
      </rPr>
      <t>0.0604</t>
    </r>
  </si>
  <si>
    <r>
      <rPr>
        <sz val="10"/>
        <color rgb="FF000000"/>
        <rFont val="Arial"/>
        <family val="2"/>
      </rPr>
      <t>0.1217</t>
    </r>
  </si>
  <si>
    <r>
      <rPr>
        <sz val="10"/>
        <color rgb="FF000000"/>
        <rFont val="Arial"/>
        <family val="2"/>
      </rPr>
      <t>0.3125</t>
    </r>
  </si>
  <si>
    <r>
      <rPr>
        <sz val="10"/>
        <color rgb="FF000000"/>
        <rFont val="Arial"/>
        <family val="2"/>
      </rPr>
      <t>0.0661</t>
    </r>
  </si>
  <si>
    <r>
      <rPr>
        <sz val="10"/>
        <color rgb="FF000000"/>
        <rFont val="Arial"/>
        <family val="2"/>
      </rPr>
      <t>0.059</t>
    </r>
  </si>
  <si>
    <r>
      <rPr>
        <sz val="10"/>
        <color rgb="FF000000"/>
        <rFont val="Arial"/>
        <family val="2"/>
      </rPr>
      <t>0.1267</t>
    </r>
  </si>
  <si>
    <r>
      <rPr>
        <sz val="10"/>
        <color rgb="FF000000"/>
        <rFont val="Arial"/>
        <family val="2"/>
      </rPr>
      <t>0.0451</t>
    </r>
  </si>
  <si>
    <r>
      <rPr>
        <sz val="10"/>
        <color rgb="FF000000"/>
        <rFont val="Arial"/>
        <family val="2"/>
      </rPr>
      <t>0.0945</t>
    </r>
  </si>
  <si>
    <r>
      <rPr>
        <sz val="10"/>
        <color rgb="FF000000"/>
        <rFont val="Arial"/>
        <family val="2"/>
      </rPr>
      <t>0.2686</t>
    </r>
  </si>
  <si>
    <r>
      <rPr>
        <sz val="10"/>
        <color rgb="FF000000"/>
        <rFont val="Arial"/>
        <family val="2"/>
      </rPr>
      <t>0.1428</t>
    </r>
  </si>
  <si>
    <r>
      <rPr>
        <sz val="10"/>
        <color rgb="FF000000"/>
        <rFont val="Arial"/>
        <family val="2"/>
      </rPr>
      <t>0.1496</t>
    </r>
  </si>
  <si>
    <r>
      <rPr>
        <sz val="10"/>
        <color rgb="FF000000"/>
        <rFont val="Arial"/>
        <family val="2"/>
      </rPr>
      <t>0.1623</t>
    </r>
  </si>
  <si>
    <r>
      <rPr>
        <sz val="10"/>
        <color rgb="FF000000"/>
        <rFont val="Arial"/>
        <family val="2"/>
      </rPr>
      <t>0.0852</t>
    </r>
  </si>
  <si>
    <r>
      <rPr>
        <sz val="10"/>
        <color rgb="FF000000"/>
        <rFont val="Arial"/>
        <family val="2"/>
      </rPr>
      <t>0.3591</t>
    </r>
  </si>
  <si>
    <r>
      <rPr>
        <sz val="10"/>
        <color rgb="FF000000"/>
        <rFont val="Arial"/>
        <family val="2"/>
        <charset val="238"/>
      </rPr>
      <t>0.154</t>
    </r>
  </si>
  <si>
    <r>
      <rPr>
        <sz val="10"/>
        <color rgb="FF000000"/>
        <rFont val="Arial"/>
        <family val="2"/>
        <charset val="238"/>
      </rPr>
      <t>0.3988</t>
    </r>
  </si>
  <si>
    <r>
      <rPr>
        <sz val="10"/>
        <color rgb="FF000000"/>
        <rFont val="Arial"/>
        <family val="2"/>
        <charset val="238"/>
      </rPr>
      <t>0.4934</t>
    </r>
  </si>
  <si>
    <r>
      <rPr>
        <sz val="10"/>
        <color rgb="FF000000"/>
        <rFont val="Arial"/>
        <family val="2"/>
        <charset val="238"/>
      </rPr>
      <t>0.1631</t>
    </r>
  </si>
  <si>
    <r>
      <rPr>
        <sz val="10"/>
        <color rgb="FF000000"/>
        <rFont val="Arial"/>
        <family val="2"/>
        <charset val="238"/>
      </rPr>
      <t>0.5283</t>
    </r>
  </si>
  <si>
    <r>
      <rPr>
        <sz val="10"/>
        <color rgb="FF000000"/>
        <rFont val="Arial"/>
        <family val="2"/>
        <charset val="238"/>
      </rPr>
      <t>0.2162</t>
    </r>
  </si>
  <si>
    <r>
      <rPr>
        <sz val="10"/>
        <color rgb="FF000000"/>
        <rFont val="Arial"/>
        <family val="2"/>
        <charset val="238"/>
      </rPr>
      <t>0.0704</t>
    </r>
  </si>
  <si>
    <r>
      <rPr>
        <sz val="10"/>
        <color rgb="FF000000"/>
        <rFont val="Arial"/>
        <family val="2"/>
        <charset val="238"/>
      </rPr>
      <t>0.3653</t>
    </r>
  </si>
  <si>
    <r>
      <rPr>
        <sz val="10"/>
        <color rgb="FF000000"/>
        <rFont val="Arial"/>
        <family val="2"/>
        <charset val="238"/>
      </rPr>
      <t>0.178</t>
    </r>
  </si>
  <si>
    <r>
      <rPr>
        <sz val="10"/>
        <color rgb="FF000000"/>
        <rFont val="Arial"/>
        <family val="2"/>
        <charset val="238"/>
      </rPr>
      <t>0.121</t>
    </r>
  </si>
  <si>
    <r>
      <rPr>
        <sz val="10"/>
        <color rgb="FF000000"/>
        <rFont val="Arial"/>
        <family val="2"/>
      </rPr>
      <t>0.1948</t>
    </r>
  </si>
  <si>
    <r>
      <rPr>
        <sz val="10"/>
        <color rgb="FF000000"/>
        <rFont val="Arial"/>
        <family val="2"/>
      </rPr>
      <t>0.0944</t>
    </r>
  </si>
  <si>
    <r>
      <rPr>
        <sz val="10"/>
        <color rgb="FF000000"/>
        <rFont val="Arial"/>
        <family val="2"/>
      </rPr>
      <t>0.1315</t>
    </r>
  </si>
  <si>
    <r>
      <rPr>
        <sz val="10"/>
        <color rgb="FF000000"/>
        <rFont val="Arial"/>
        <family val="2"/>
      </rPr>
      <t>0.1944</t>
    </r>
  </si>
  <si>
    <r>
      <rPr>
        <sz val="10"/>
        <color rgb="FF000000"/>
        <rFont val="Arial"/>
        <family val="2"/>
      </rPr>
      <t>0.2315</t>
    </r>
  </si>
  <si>
    <r>
      <rPr>
        <sz val="10"/>
        <color rgb="FF000000"/>
        <rFont val="Arial"/>
        <family val="2"/>
      </rPr>
      <t>0.0638</t>
    </r>
  </si>
  <si>
    <r>
      <rPr>
        <sz val="10"/>
        <color rgb="FF000000"/>
        <rFont val="Arial"/>
        <family val="2"/>
      </rPr>
      <t>0.0864</t>
    </r>
  </si>
  <si>
    <r>
      <rPr>
        <sz val="10"/>
        <color rgb="FF000000"/>
        <rFont val="Arial"/>
        <family val="2"/>
      </rPr>
      <t>0.0593</t>
    </r>
  </si>
  <si>
    <r>
      <rPr>
        <sz val="10"/>
        <color rgb="FF000000"/>
        <rFont val="Arial"/>
        <family val="2"/>
      </rPr>
      <t>0.2294</t>
    </r>
  </si>
  <si>
    <r>
      <rPr>
        <sz val="10"/>
        <color rgb="FF000000"/>
        <rFont val="Arial"/>
        <family val="2"/>
      </rPr>
      <t>0.2128</t>
    </r>
  </si>
  <si>
    <r>
      <rPr>
        <sz val="10"/>
        <color rgb="FF000000"/>
        <rFont val="Arial"/>
        <family val="2"/>
      </rPr>
      <t>0.1909</t>
    </r>
  </si>
  <si>
    <r>
      <rPr>
        <sz val="10"/>
        <color rgb="FF000000"/>
        <rFont val="Arial"/>
        <family val="2"/>
      </rPr>
      <t>0.3277</t>
    </r>
  </si>
  <si>
    <r>
      <rPr>
        <sz val="10"/>
        <color rgb="FF000000"/>
        <rFont val="Arial"/>
        <family val="2"/>
      </rPr>
      <t>0.1159</t>
    </r>
  </si>
  <si>
    <r>
      <rPr>
        <sz val="10"/>
        <color rgb="FF000000"/>
        <rFont val="Arial"/>
        <family val="2"/>
      </rPr>
      <t>0.0786</t>
    </r>
  </si>
  <si>
    <r>
      <rPr>
        <sz val="10"/>
        <color rgb="FF000000"/>
        <rFont val="Arial"/>
        <family val="2"/>
      </rPr>
      <t>0.2937</t>
    </r>
  </si>
  <si>
    <r>
      <rPr>
        <sz val="10"/>
        <color rgb="FF000000"/>
        <rFont val="Arial"/>
        <family val="2"/>
      </rPr>
      <t>0.2688</t>
    </r>
  </si>
  <si>
    <r>
      <rPr>
        <sz val="10"/>
        <color rgb="FF000000"/>
        <rFont val="Arial"/>
        <family val="2"/>
      </rPr>
      <t>0.1501</t>
    </r>
  </si>
  <si>
    <r>
      <rPr>
        <sz val="10"/>
        <color rgb="FF000000"/>
        <rFont val="Arial"/>
        <family val="2"/>
      </rPr>
      <t>0.1976</t>
    </r>
  </si>
  <si>
    <r>
      <rPr>
        <sz val="10"/>
        <color rgb="FF000000"/>
        <rFont val="Arial"/>
        <family val="2"/>
      </rPr>
      <t>0.2172</t>
    </r>
  </si>
  <si>
    <r>
      <rPr>
        <sz val="10"/>
        <color rgb="FF000000"/>
        <rFont val="Arial"/>
        <family val="2"/>
      </rPr>
      <t>0.2836</t>
    </r>
  </si>
  <si>
    <r>
      <rPr>
        <sz val="10"/>
        <color rgb="FF000000"/>
        <rFont val="Arial"/>
        <family val="2"/>
      </rPr>
      <t>0.1524</t>
    </r>
  </si>
  <si>
    <r>
      <rPr>
        <sz val="10"/>
        <color rgb="FF000000"/>
        <rFont val="Arial"/>
        <family val="2"/>
      </rPr>
      <t>0.2675</t>
    </r>
  </si>
  <si>
    <r>
      <rPr>
        <sz val="10"/>
        <color rgb="FF000000"/>
        <rFont val="Arial"/>
        <family val="2"/>
      </rPr>
      <t>0.0995</t>
    </r>
  </si>
  <si>
    <r>
      <rPr>
        <sz val="10"/>
        <color rgb="FF000000"/>
        <rFont val="Arial"/>
        <family val="2"/>
      </rPr>
      <t>0.1414</t>
    </r>
  </si>
  <si>
    <r>
      <rPr>
        <sz val="10"/>
        <color rgb="FF000000"/>
        <rFont val="Arial"/>
        <family val="2"/>
      </rPr>
      <t>0.0998</t>
    </r>
  </si>
  <si>
    <r>
      <rPr>
        <sz val="10"/>
        <color rgb="FF000000"/>
        <rFont val="Arial"/>
        <family val="2"/>
      </rPr>
      <t>0.6661</t>
    </r>
  </si>
  <si>
    <r>
      <rPr>
        <sz val="10"/>
        <color rgb="FF000000"/>
        <rFont val="Arial"/>
        <family val="2"/>
      </rPr>
      <t>0.1746</t>
    </r>
  </si>
  <si>
    <r>
      <rPr>
        <sz val="10"/>
        <color rgb="FF000000"/>
        <rFont val="Arial"/>
        <family val="2"/>
      </rPr>
      <t>0.2452</t>
    </r>
  </si>
  <si>
    <t>Valoarea maxima a armonicii 23, pentru U31 (% din fundamentala, nr. saptamani) [prag = 1,5%]</t>
  </si>
  <si>
    <t>Numarul de saptamani pentru care se inregistreaza depasiri pe tensiunea U23 pentru armonica 23</t>
  </si>
  <si>
    <r>
      <rPr>
        <sz val="10"/>
        <color rgb="FF000000"/>
        <rFont val="Arial"/>
        <family val="2"/>
      </rPr>
      <t>0.4344</t>
    </r>
  </si>
  <si>
    <r>
      <rPr>
        <sz val="10"/>
        <color rgb="FF000000"/>
        <rFont val="Arial"/>
        <family val="2"/>
      </rPr>
      <t>0.0562</t>
    </r>
  </si>
  <si>
    <r>
      <rPr>
        <sz val="10"/>
        <color rgb="FF000000"/>
        <rFont val="Arial"/>
        <family val="2"/>
      </rPr>
      <t>0.0898</t>
    </r>
  </si>
  <si>
    <r>
      <rPr>
        <sz val="10"/>
        <color rgb="FF000000"/>
        <rFont val="Arial"/>
        <family val="2"/>
      </rPr>
      <t>0.0879</t>
    </r>
  </si>
  <si>
    <r>
      <rPr>
        <sz val="10"/>
        <color rgb="FF000000"/>
        <rFont val="Arial"/>
        <family val="2"/>
      </rPr>
      <t>0.0726</t>
    </r>
  </si>
  <si>
    <r>
      <rPr>
        <sz val="10"/>
        <color rgb="FF000000"/>
        <rFont val="Arial"/>
        <family val="2"/>
      </rPr>
      <t>0.1227</t>
    </r>
  </si>
  <si>
    <r>
      <rPr>
        <sz val="10"/>
        <color rgb="FF000000"/>
        <rFont val="Arial"/>
        <family val="2"/>
      </rPr>
      <t>0.394</t>
    </r>
  </si>
  <si>
    <r>
      <rPr>
        <sz val="10"/>
        <color rgb="FF000000"/>
        <rFont val="Arial"/>
        <family val="2"/>
      </rPr>
      <t>0.1763</t>
    </r>
  </si>
  <si>
    <r>
      <rPr>
        <sz val="10"/>
        <color rgb="FF000000"/>
        <rFont val="Arial"/>
        <family val="2"/>
      </rPr>
      <t>0.164</t>
    </r>
  </si>
  <si>
    <r>
      <rPr>
        <sz val="10"/>
        <color rgb="FF000000"/>
        <rFont val="Arial"/>
        <family val="2"/>
      </rPr>
      <t>0.052</t>
    </r>
  </si>
  <si>
    <r>
      <rPr>
        <sz val="10"/>
        <color rgb="FF000000"/>
        <rFont val="Arial"/>
        <family val="2"/>
      </rPr>
      <t>0.0909</t>
    </r>
  </si>
  <si>
    <r>
      <rPr>
        <sz val="10"/>
        <color rgb="FF000000"/>
        <rFont val="Arial"/>
        <family val="2"/>
      </rPr>
      <t>0.1979</t>
    </r>
  </si>
  <si>
    <r>
      <rPr>
        <sz val="10"/>
        <color rgb="FF000000"/>
        <rFont val="Arial"/>
        <family val="2"/>
      </rPr>
      <t>0.117</t>
    </r>
  </si>
  <si>
    <r>
      <rPr>
        <sz val="10"/>
        <color rgb="FF000000"/>
        <rFont val="Arial"/>
        <family val="2"/>
      </rPr>
      <t>0.1487</t>
    </r>
  </si>
  <si>
    <r>
      <rPr>
        <sz val="10"/>
        <color rgb="FF000000"/>
        <rFont val="Arial"/>
        <family val="2"/>
      </rPr>
      <t>0.1571</t>
    </r>
  </si>
  <si>
    <r>
      <rPr>
        <sz val="10"/>
        <color rgb="FF000000"/>
        <rFont val="Arial"/>
        <family val="2"/>
      </rPr>
      <t>0.3183</t>
    </r>
  </si>
  <si>
    <r>
      <rPr>
        <sz val="10"/>
        <color rgb="FF000000"/>
        <rFont val="Arial"/>
        <family val="2"/>
        <charset val="238"/>
      </rPr>
      <t>0.12</t>
    </r>
  </si>
  <si>
    <r>
      <rPr>
        <sz val="10"/>
        <color rgb="FF000000"/>
        <rFont val="Arial"/>
        <family val="2"/>
        <charset val="238"/>
      </rPr>
      <t>0.3913</t>
    </r>
  </si>
  <si>
    <r>
      <rPr>
        <sz val="10"/>
        <color rgb="FF000000"/>
        <rFont val="Arial"/>
        <family val="2"/>
        <charset val="238"/>
      </rPr>
      <t>0.7358</t>
    </r>
  </si>
  <si>
    <r>
      <rPr>
        <sz val="10"/>
        <color rgb="FF000000"/>
        <rFont val="Arial"/>
        <family val="2"/>
        <charset val="238"/>
      </rPr>
      <t>0.1569</t>
    </r>
  </si>
  <si>
    <r>
      <rPr>
        <sz val="10"/>
        <color rgb="FF000000"/>
        <rFont val="Arial"/>
        <family val="2"/>
        <charset val="238"/>
      </rPr>
      <t>0.5583</t>
    </r>
  </si>
  <si>
    <r>
      <rPr>
        <sz val="10"/>
        <color rgb="FF000000"/>
        <rFont val="Arial"/>
        <family val="2"/>
        <charset val="238"/>
      </rPr>
      <t>0.1538</t>
    </r>
  </si>
  <si>
    <r>
      <rPr>
        <sz val="10"/>
        <color rgb="FF000000"/>
        <rFont val="Arial"/>
        <family val="2"/>
        <charset val="238"/>
      </rPr>
      <t>0.074</t>
    </r>
  </si>
  <si>
    <r>
      <rPr>
        <sz val="10"/>
        <color rgb="FF000000"/>
        <rFont val="Arial"/>
        <family val="2"/>
        <charset val="238"/>
      </rPr>
      <t>0.4183</t>
    </r>
  </si>
  <si>
    <r>
      <rPr>
        <sz val="10"/>
        <color rgb="FF000000"/>
        <rFont val="Arial"/>
        <family val="2"/>
        <charset val="238"/>
      </rPr>
      <t>0.1482</t>
    </r>
  </si>
  <si>
    <r>
      <rPr>
        <sz val="10"/>
        <color rgb="FF000000"/>
        <rFont val="Arial"/>
        <family val="2"/>
        <charset val="238"/>
      </rPr>
      <t>0.1082</t>
    </r>
  </si>
  <si>
    <r>
      <rPr>
        <sz val="10"/>
        <color rgb="FF000000"/>
        <rFont val="Arial"/>
        <family val="2"/>
      </rPr>
      <t>0.194</t>
    </r>
  </si>
  <si>
    <r>
      <rPr>
        <sz val="10"/>
        <color rgb="FF000000"/>
        <rFont val="Arial"/>
        <family val="2"/>
      </rPr>
      <t>0.1938</t>
    </r>
  </si>
  <si>
    <r>
      <rPr>
        <sz val="10"/>
        <color rgb="FF000000"/>
        <rFont val="Arial"/>
        <family val="2"/>
      </rPr>
      <t>0.0759</t>
    </r>
  </si>
  <si>
    <r>
      <rPr>
        <sz val="10"/>
        <color rgb="FF000000"/>
        <rFont val="Arial"/>
        <family val="2"/>
      </rPr>
      <t>0.1108</t>
    </r>
  </si>
  <si>
    <r>
      <rPr>
        <sz val="10"/>
        <color rgb="FF000000"/>
        <rFont val="Arial"/>
        <family val="2"/>
      </rPr>
      <t>0.16</t>
    </r>
  </si>
  <si>
    <r>
      <rPr>
        <sz val="10"/>
        <color rgb="FF000000"/>
        <rFont val="Arial"/>
        <family val="2"/>
      </rPr>
      <t>0.2138</t>
    </r>
  </si>
  <si>
    <r>
      <rPr>
        <sz val="10"/>
        <color rgb="FF000000"/>
        <rFont val="Arial"/>
        <family val="2"/>
      </rPr>
      <t>0.0609</t>
    </r>
  </si>
  <si>
    <r>
      <rPr>
        <sz val="10"/>
        <color rgb="FF000000"/>
        <rFont val="Arial"/>
        <family val="2"/>
      </rPr>
      <t>0.1842</t>
    </r>
  </si>
  <si>
    <r>
      <rPr>
        <sz val="10"/>
        <color rgb="FF000000"/>
        <rFont val="Arial"/>
        <family val="2"/>
      </rPr>
      <t>0.0896</t>
    </r>
  </si>
  <si>
    <r>
      <rPr>
        <sz val="10"/>
        <color rgb="FF000000"/>
        <rFont val="Arial"/>
        <family val="2"/>
      </rPr>
      <t>0.1904</t>
    </r>
  </si>
  <si>
    <r>
      <rPr>
        <sz val="10"/>
        <color rgb="FF000000"/>
        <rFont val="Arial"/>
        <family val="2"/>
      </rPr>
      <t>0.2381</t>
    </r>
  </si>
  <si>
    <r>
      <rPr>
        <sz val="10"/>
        <color rgb="FF000000"/>
        <rFont val="Arial"/>
        <family val="2"/>
      </rPr>
      <t>0.1766</t>
    </r>
  </si>
  <si>
    <r>
      <rPr>
        <sz val="10"/>
        <color rgb="FF000000"/>
        <rFont val="Arial"/>
        <family val="2"/>
      </rPr>
      <t>0.4712</t>
    </r>
  </si>
  <si>
    <r>
      <rPr>
        <sz val="10"/>
        <color rgb="FF000000"/>
        <rFont val="Arial"/>
        <family val="2"/>
      </rPr>
      <t>0.1216</t>
    </r>
  </si>
  <si>
    <r>
      <rPr>
        <sz val="10"/>
        <color rgb="FF000000"/>
        <rFont val="Arial"/>
        <family val="2"/>
      </rPr>
      <t>0.451</t>
    </r>
  </si>
  <si>
    <r>
      <rPr>
        <sz val="10"/>
        <color rgb="FF000000"/>
        <rFont val="Arial"/>
        <family val="2"/>
      </rPr>
      <t>0.2024</t>
    </r>
  </si>
  <si>
    <r>
      <rPr>
        <sz val="10"/>
        <color rgb="FF000000"/>
        <rFont val="Arial"/>
        <family val="2"/>
      </rPr>
      <t>0.2205</t>
    </r>
  </si>
  <si>
    <r>
      <rPr>
        <sz val="10"/>
        <color rgb="FF000000"/>
        <rFont val="Arial"/>
        <family val="2"/>
      </rPr>
      <t>0.7536</t>
    </r>
  </si>
  <si>
    <r>
      <rPr>
        <sz val="10"/>
        <color rgb="FF000000"/>
        <rFont val="Arial"/>
        <family val="2"/>
      </rPr>
      <t>0.2099</t>
    </r>
  </si>
  <si>
    <r>
      <rPr>
        <sz val="10"/>
        <color rgb="FF000000"/>
        <rFont val="Arial"/>
        <family val="2"/>
      </rPr>
      <t>0.2283</t>
    </r>
  </si>
  <si>
    <r>
      <rPr>
        <sz val="10"/>
        <color rgb="FF000000"/>
        <rFont val="Arial"/>
        <family val="2"/>
      </rPr>
      <t>0.1455</t>
    </r>
  </si>
  <si>
    <r>
      <rPr>
        <sz val="10"/>
        <color rgb="FF000000"/>
        <rFont val="Arial"/>
        <family val="2"/>
      </rPr>
      <t>0.2746</t>
    </r>
  </si>
  <si>
    <r>
      <rPr>
        <sz val="10"/>
        <color rgb="FF000000"/>
        <rFont val="Arial"/>
        <family val="2"/>
      </rPr>
      <t>0.1058</t>
    </r>
  </si>
  <si>
    <r>
      <rPr>
        <sz val="10"/>
        <color rgb="FF000000"/>
        <rFont val="Arial"/>
        <family val="2"/>
      </rPr>
      <t>0.1297</t>
    </r>
  </si>
  <si>
    <r>
      <rPr>
        <sz val="10"/>
        <color rgb="FF000000"/>
        <rFont val="Arial"/>
        <family val="2"/>
      </rPr>
      <t>0.1503</t>
    </r>
  </si>
  <si>
    <r>
      <rPr>
        <sz val="10"/>
        <color rgb="FF000000"/>
        <rFont val="Arial"/>
        <family val="2"/>
      </rPr>
      <t>0.1043</t>
    </r>
  </si>
  <si>
    <r>
      <rPr>
        <sz val="10"/>
        <color rgb="FF000000"/>
        <rFont val="Arial"/>
        <family val="2"/>
      </rPr>
      <t>0.6355</t>
    </r>
  </si>
  <si>
    <r>
      <rPr>
        <sz val="10"/>
        <color rgb="FF000000"/>
        <rFont val="Arial"/>
        <family val="2"/>
      </rPr>
      <t>0.1426</t>
    </r>
  </si>
  <si>
    <r>
      <rPr>
        <sz val="10"/>
        <color rgb="FF000000"/>
        <rFont val="Arial"/>
        <family val="2"/>
      </rPr>
      <t>0.4264</t>
    </r>
  </si>
  <si>
    <t>Valoarea maxima a armonicii 23, pentru U23 (% din fundamentala, nr. saptamani) [prag = 1,5%]</t>
  </si>
  <si>
    <t>Numarul de saptamani pentru care se inregistreaza depasiri pe tensiunea U12 pentru armonica 23</t>
  </si>
  <si>
    <r>
      <rPr>
        <sz val="10"/>
        <color rgb="FF000000"/>
        <rFont val="Arial"/>
        <family val="2"/>
      </rPr>
      <t>0.4915</t>
    </r>
  </si>
  <si>
    <r>
      <rPr>
        <sz val="10"/>
        <color rgb="FF000000"/>
        <rFont val="Arial"/>
        <family val="2"/>
      </rPr>
      <t>0.0524</t>
    </r>
  </si>
  <si>
    <r>
      <rPr>
        <sz val="10"/>
        <color rgb="FF000000"/>
        <rFont val="Arial"/>
        <family val="2"/>
      </rPr>
      <t>0.0688</t>
    </r>
  </si>
  <si>
    <r>
      <rPr>
        <sz val="10"/>
        <color rgb="FF000000"/>
        <rFont val="Arial"/>
        <family val="2"/>
      </rPr>
      <t>0.0587</t>
    </r>
  </si>
  <si>
    <r>
      <rPr>
        <sz val="10"/>
        <color rgb="FF000000"/>
        <rFont val="Arial"/>
        <family val="2"/>
      </rPr>
      <t>0.0617</t>
    </r>
  </si>
  <si>
    <r>
      <rPr>
        <sz val="10"/>
        <color rgb="FF000000"/>
        <rFont val="Arial"/>
        <family val="2"/>
      </rPr>
      <t>0.8642</t>
    </r>
  </si>
  <si>
    <r>
      <rPr>
        <sz val="10"/>
        <color rgb="FF000000"/>
        <rFont val="Arial"/>
        <family val="2"/>
      </rPr>
      <t>0.3986</t>
    </r>
  </si>
  <si>
    <r>
      <rPr>
        <sz val="10"/>
        <color rgb="FF000000"/>
        <rFont val="Arial"/>
        <family val="2"/>
      </rPr>
      <t>0.054</t>
    </r>
  </si>
  <si>
    <r>
      <rPr>
        <sz val="10"/>
        <color rgb="FF000000"/>
        <rFont val="Arial"/>
        <family val="2"/>
      </rPr>
      <t>0.0644</t>
    </r>
  </si>
  <si>
    <r>
      <rPr>
        <sz val="10"/>
        <color rgb="FF000000"/>
        <rFont val="Arial"/>
        <family val="2"/>
      </rPr>
      <t>0.101</t>
    </r>
  </si>
  <si>
    <r>
      <rPr>
        <sz val="10"/>
        <color rgb="FF000000"/>
        <rFont val="Arial"/>
        <family val="2"/>
      </rPr>
      <t>0.0484</t>
    </r>
  </si>
  <si>
    <r>
      <rPr>
        <sz val="10"/>
        <color rgb="FF000000"/>
        <rFont val="Arial"/>
        <family val="2"/>
      </rPr>
      <t>0.251</t>
    </r>
  </si>
  <si>
    <r>
      <rPr>
        <sz val="10"/>
        <color rgb="FF000000"/>
        <rFont val="Arial"/>
        <family val="2"/>
      </rPr>
      <t>0.1284</t>
    </r>
  </si>
  <si>
    <r>
      <rPr>
        <sz val="10"/>
        <color rgb="FF000000"/>
        <rFont val="Arial"/>
        <family val="2"/>
      </rPr>
      <t>0.1395</t>
    </r>
  </si>
  <si>
    <r>
      <rPr>
        <sz val="10"/>
        <color rgb="FF000000"/>
        <rFont val="Arial"/>
        <family val="2"/>
      </rPr>
      <t>0.1266</t>
    </r>
  </si>
  <si>
    <r>
      <rPr>
        <sz val="10"/>
        <color rgb="FF000000"/>
        <rFont val="Arial"/>
        <family val="2"/>
      </rPr>
      <t>0.0822</t>
    </r>
  </si>
  <si>
    <r>
      <rPr>
        <sz val="10"/>
        <color rgb="FF000000"/>
        <rFont val="Arial"/>
        <family val="2"/>
      </rPr>
      <t>0.3864</t>
    </r>
  </si>
  <si>
    <r>
      <rPr>
        <sz val="10"/>
        <color rgb="FF000000"/>
        <rFont val="Arial"/>
        <family val="2"/>
        <charset val="238"/>
      </rPr>
      <t>0.1308</t>
    </r>
  </si>
  <si>
    <r>
      <rPr>
        <sz val="10"/>
        <color rgb="FF000000"/>
        <rFont val="Arial"/>
        <family val="2"/>
        <charset val="238"/>
      </rPr>
      <t>0.2331</t>
    </r>
  </si>
  <si>
    <r>
      <rPr>
        <sz val="10"/>
        <color rgb="FF000000"/>
        <rFont val="Arial"/>
        <family val="2"/>
        <charset val="238"/>
      </rPr>
      <t>0.7299</t>
    </r>
  </si>
  <si>
    <r>
      <rPr>
        <sz val="10"/>
        <color rgb="FF000000"/>
        <rFont val="Arial"/>
        <family val="2"/>
        <charset val="238"/>
      </rPr>
      <t>0.1472</t>
    </r>
  </si>
  <si>
    <r>
      <rPr>
        <sz val="10"/>
        <color rgb="FF000000"/>
        <rFont val="Arial"/>
        <family val="2"/>
        <charset val="238"/>
      </rPr>
      <t>0.5182</t>
    </r>
  </si>
  <si>
    <r>
      <rPr>
        <sz val="10"/>
        <color rgb="FF000000"/>
        <rFont val="Arial"/>
        <family val="2"/>
        <charset val="238"/>
      </rPr>
      <t>0.1638</t>
    </r>
  </si>
  <si>
    <r>
      <rPr>
        <sz val="10"/>
        <color rgb="FF000000"/>
        <rFont val="Arial"/>
        <family val="2"/>
        <charset val="238"/>
      </rPr>
      <t>0.0772</t>
    </r>
  </si>
  <si>
    <r>
      <rPr>
        <sz val="10"/>
        <color rgb="FF000000"/>
        <rFont val="Arial"/>
        <family val="2"/>
        <charset val="238"/>
      </rPr>
      <t>0.405</t>
    </r>
  </si>
  <si>
    <r>
      <rPr>
        <sz val="10"/>
        <color rgb="FF000000"/>
        <rFont val="Arial"/>
        <family val="2"/>
        <charset val="238"/>
      </rPr>
      <t>0.1679</t>
    </r>
  </si>
  <si>
    <r>
      <rPr>
        <sz val="10"/>
        <color rgb="FF000000"/>
        <rFont val="Arial"/>
        <family val="2"/>
        <charset val="238"/>
      </rPr>
      <t>0.1011</t>
    </r>
  </si>
  <si>
    <r>
      <rPr>
        <sz val="10"/>
        <color rgb="FF000000"/>
        <rFont val="Arial"/>
        <family val="2"/>
      </rPr>
      <t>0.2551</t>
    </r>
  </si>
  <si>
    <r>
      <rPr>
        <sz val="10"/>
        <color rgb="FF000000"/>
        <rFont val="Arial"/>
        <family val="2"/>
      </rPr>
      <t>0.1192</t>
    </r>
  </si>
  <si>
    <r>
      <rPr>
        <sz val="10"/>
        <color rgb="FF000000"/>
        <rFont val="Arial"/>
        <family val="2"/>
      </rPr>
      <t>0.1319</t>
    </r>
  </si>
  <si>
    <r>
      <rPr>
        <sz val="10"/>
        <color rgb="FF000000"/>
        <rFont val="Arial"/>
        <family val="2"/>
      </rPr>
      <t>0.153</t>
    </r>
  </si>
  <si>
    <r>
      <rPr>
        <sz val="10"/>
        <color rgb="FF000000"/>
        <rFont val="Arial"/>
        <family val="2"/>
      </rPr>
      <t>0.2309</t>
    </r>
  </si>
  <si>
    <r>
      <rPr>
        <sz val="10"/>
        <color rgb="FF000000"/>
        <rFont val="Arial"/>
        <family val="2"/>
      </rPr>
      <t>0.0738</t>
    </r>
  </si>
  <si>
    <r>
      <rPr>
        <sz val="10"/>
        <color rgb="FF000000"/>
        <rFont val="Arial"/>
        <family val="2"/>
      </rPr>
      <t>0.3623</t>
    </r>
  </si>
  <si>
    <r>
      <rPr>
        <sz val="10"/>
        <color rgb="FF000000"/>
        <rFont val="Arial"/>
        <family val="2"/>
      </rPr>
      <t>0.2548</t>
    </r>
  </si>
  <si>
    <r>
      <rPr>
        <sz val="10"/>
        <color rgb="FF000000"/>
        <rFont val="Arial"/>
        <family val="2"/>
      </rPr>
      <t>0.5521</t>
    </r>
  </si>
  <si>
    <r>
      <rPr>
        <sz val="10"/>
        <color rgb="FF000000"/>
        <rFont val="Arial"/>
        <family val="2"/>
      </rPr>
      <t>0.1338</t>
    </r>
  </si>
  <si>
    <r>
      <rPr>
        <sz val="10"/>
        <color rgb="FF000000"/>
        <rFont val="Arial"/>
        <family val="2"/>
      </rPr>
      <t>0.086</t>
    </r>
  </si>
  <si>
    <r>
      <rPr>
        <sz val="10"/>
        <color rgb="FF000000"/>
        <rFont val="Arial"/>
        <family val="2"/>
      </rPr>
      <t>0.4495</t>
    </r>
  </si>
  <si>
    <r>
      <rPr>
        <sz val="10"/>
        <color rgb="FF000000"/>
        <rFont val="Arial"/>
        <family val="2"/>
      </rPr>
      <t>0.2401</t>
    </r>
  </si>
  <si>
    <r>
      <rPr>
        <sz val="10"/>
        <color rgb="FF000000"/>
        <rFont val="Arial"/>
        <family val="2"/>
      </rPr>
      <t>0.1989</t>
    </r>
  </si>
  <si>
    <r>
      <rPr>
        <sz val="10"/>
        <color rgb="FF000000"/>
        <rFont val="Arial"/>
        <family val="2"/>
      </rPr>
      <t>0.869</t>
    </r>
  </si>
  <si>
    <r>
      <rPr>
        <sz val="10"/>
        <color rgb="FF000000"/>
        <rFont val="Arial"/>
        <family val="2"/>
      </rPr>
      <t>0.0763</t>
    </r>
  </si>
  <si>
    <r>
      <rPr>
        <sz val="10"/>
        <color rgb="FF000000"/>
        <rFont val="Arial"/>
        <family val="2"/>
      </rPr>
      <t>0.185</t>
    </r>
  </si>
  <si>
    <r>
      <rPr>
        <sz val="10"/>
        <color rgb="FF000000"/>
        <rFont val="Arial"/>
        <family val="2"/>
      </rPr>
      <t>0.2704</t>
    </r>
  </si>
  <si>
    <r>
      <rPr>
        <sz val="10"/>
        <color rgb="FF000000"/>
        <rFont val="Arial"/>
        <family val="2"/>
      </rPr>
      <t>0.1444</t>
    </r>
  </si>
  <si>
    <r>
      <rPr>
        <sz val="10"/>
        <color rgb="FF000000"/>
        <rFont val="Arial"/>
        <family val="2"/>
      </rPr>
      <t>0.281</t>
    </r>
  </si>
  <si>
    <r>
      <rPr>
        <sz val="10"/>
        <color rgb="FF000000"/>
        <rFont val="Arial"/>
        <family val="2"/>
      </rPr>
      <t>0.1323</t>
    </r>
  </si>
  <si>
    <r>
      <rPr>
        <sz val="10"/>
        <color rgb="FF000000"/>
        <rFont val="Arial"/>
        <family val="2"/>
      </rPr>
      <t>0.1352</t>
    </r>
  </si>
  <si>
    <r>
      <rPr>
        <sz val="10"/>
        <color rgb="FF000000"/>
        <rFont val="Arial"/>
        <family val="2"/>
      </rPr>
      <t>0.1024</t>
    </r>
  </si>
  <si>
    <r>
      <rPr>
        <sz val="10"/>
        <color rgb="FF000000"/>
        <rFont val="Arial"/>
        <family val="2"/>
      </rPr>
      <t>0.6688</t>
    </r>
  </si>
  <si>
    <r>
      <rPr>
        <sz val="10"/>
        <color rgb="FF000000"/>
        <rFont val="Arial"/>
        <family val="2"/>
      </rPr>
      <t>0.2733</t>
    </r>
  </si>
  <si>
    <t>Valoarea maxima a armonicii 23, pentru U12 (% din fundamentala, nr. saptamani) [prag = 1,5%]</t>
  </si>
  <si>
    <t>Numarul de saptamani pentru care se inregistreaza depasiri pe tensiunea U31 pentru armonica 22</t>
  </si>
  <si>
    <r>
      <rPr>
        <sz val="10"/>
        <color rgb="FF000000"/>
        <rFont val="Arial"/>
        <family val="2"/>
      </rPr>
      <t>0.0447</t>
    </r>
  </si>
  <si>
    <r>
      <rPr>
        <sz val="10"/>
        <color rgb="FF000000"/>
        <rFont val="Arial"/>
        <family val="2"/>
      </rPr>
      <t>0.0623</t>
    </r>
  </si>
  <si>
    <r>
      <rPr>
        <sz val="10"/>
        <color rgb="FF000000"/>
        <rFont val="Arial"/>
        <family val="2"/>
      </rPr>
      <t>0.0475</t>
    </r>
  </si>
  <si>
    <r>
      <rPr>
        <sz val="10"/>
        <color rgb="FF000000"/>
        <rFont val="Arial"/>
        <family val="2"/>
      </rPr>
      <t>0.0936</t>
    </r>
  </si>
  <si>
    <r>
      <rPr>
        <sz val="10"/>
        <color rgb="FF000000"/>
        <rFont val="Arial"/>
        <family val="2"/>
      </rPr>
      <t>0.0546</t>
    </r>
  </si>
  <si>
    <r>
      <rPr>
        <sz val="10"/>
        <color rgb="FF000000"/>
        <rFont val="Arial"/>
        <family val="2"/>
      </rPr>
      <t>0.0426</t>
    </r>
  </si>
  <si>
    <r>
      <rPr>
        <sz val="10"/>
        <color rgb="FF000000"/>
        <rFont val="Arial"/>
        <family val="2"/>
      </rPr>
      <t>0.1069</t>
    </r>
  </si>
  <si>
    <r>
      <rPr>
        <sz val="10"/>
        <color rgb="FF000000"/>
        <rFont val="Arial"/>
        <family val="2"/>
      </rPr>
      <t>0.0336</t>
    </r>
  </si>
  <si>
    <r>
      <rPr>
        <sz val="10"/>
        <color rgb="FF000000"/>
        <rFont val="Arial"/>
        <family val="2"/>
      </rPr>
      <t>0.0746</t>
    </r>
  </si>
  <si>
    <r>
      <rPr>
        <sz val="10"/>
        <color rgb="FF000000"/>
        <rFont val="Arial"/>
        <family val="2"/>
        <charset val="238"/>
      </rPr>
      <t>0.1439</t>
    </r>
  </si>
  <si>
    <r>
      <rPr>
        <sz val="10"/>
        <color rgb="FF000000"/>
        <rFont val="Arial"/>
        <family val="2"/>
        <charset val="238"/>
      </rPr>
      <t>0.0325</t>
    </r>
  </si>
  <si>
    <r>
      <rPr>
        <sz val="10"/>
        <color rgb="FF000000"/>
        <rFont val="Arial"/>
        <family val="2"/>
        <charset val="238"/>
      </rPr>
      <t>0.0267</t>
    </r>
  </si>
  <si>
    <r>
      <rPr>
        <sz val="10"/>
        <color rgb="FF000000"/>
        <rFont val="Arial"/>
        <family val="2"/>
        <charset val="238"/>
      </rPr>
      <t>0.058</t>
    </r>
  </si>
  <si>
    <r>
      <rPr>
        <sz val="10"/>
        <color rgb="FF000000"/>
        <rFont val="Arial"/>
        <family val="2"/>
        <charset val="238"/>
      </rPr>
      <t>0.0412</t>
    </r>
  </si>
  <si>
    <r>
      <rPr>
        <sz val="10"/>
        <color rgb="FF000000"/>
        <rFont val="Arial"/>
        <family val="2"/>
      </rPr>
      <t>0.047</t>
    </r>
  </si>
  <si>
    <r>
      <rPr>
        <sz val="10"/>
        <color rgb="FF000000"/>
        <rFont val="Arial"/>
        <family val="2"/>
      </rPr>
      <t>0.0382</t>
    </r>
  </si>
  <si>
    <r>
      <rPr>
        <sz val="10"/>
        <color rgb="FF000000"/>
        <rFont val="Arial"/>
        <family val="2"/>
      </rPr>
      <t>0.0523</t>
    </r>
  </si>
  <si>
    <r>
      <rPr>
        <sz val="10"/>
        <color rgb="FF000000"/>
        <rFont val="Arial"/>
        <family val="2"/>
      </rPr>
      <t>0.0334</t>
    </r>
  </si>
  <si>
    <r>
      <rPr>
        <sz val="10"/>
        <color rgb="FF000000"/>
        <rFont val="Arial"/>
        <family val="2"/>
      </rPr>
      <t>0.0778</t>
    </r>
  </si>
  <si>
    <r>
      <rPr>
        <sz val="10"/>
        <color rgb="FF000000"/>
        <rFont val="Arial"/>
        <family val="2"/>
      </rPr>
      <t>0.1071</t>
    </r>
  </si>
  <si>
    <r>
      <rPr>
        <sz val="10"/>
        <color rgb="FF000000"/>
        <rFont val="Arial"/>
        <family val="2"/>
      </rPr>
      <t>0.1175</t>
    </r>
  </si>
  <si>
    <r>
      <rPr>
        <sz val="10"/>
        <color rgb="FF000000"/>
        <rFont val="Arial"/>
        <family val="2"/>
      </rPr>
      <t>0.0366</t>
    </r>
  </si>
  <si>
    <r>
      <rPr>
        <sz val="10"/>
        <color rgb="FF000000"/>
        <rFont val="Arial"/>
        <family val="2"/>
      </rPr>
      <t>0.0261</t>
    </r>
  </si>
  <si>
    <r>
      <rPr>
        <sz val="10"/>
        <color rgb="FF000000"/>
        <rFont val="Arial"/>
        <family val="2"/>
      </rPr>
      <t>0.1085</t>
    </r>
  </si>
  <si>
    <r>
      <rPr>
        <sz val="10"/>
        <color rgb="FF000000"/>
        <rFont val="Arial"/>
        <family val="2"/>
      </rPr>
      <t>0.0703</t>
    </r>
  </si>
  <si>
    <r>
      <rPr>
        <sz val="10"/>
        <color rgb="FF000000"/>
        <rFont val="Arial"/>
        <family val="2"/>
      </rPr>
      <t>0.038</t>
    </r>
  </si>
  <si>
    <r>
      <rPr>
        <sz val="10"/>
        <color rgb="FF000000"/>
        <rFont val="Arial"/>
        <family val="2"/>
      </rPr>
      <t>0.2155</t>
    </r>
  </si>
  <si>
    <t>Valoarea maxima a armonicii 22, pentru U31 (% din fundamentala, nr. saptamani) [prag = 0,5%]</t>
  </si>
  <si>
    <t>Numarul de saptamani pentru care se inregistreaza depasiri pe tensiunea U23 pentru armonica 22</t>
  </si>
  <si>
    <r>
      <rPr>
        <sz val="10"/>
        <color rgb="FF000000"/>
        <rFont val="Arial"/>
        <family val="2"/>
      </rPr>
      <t>0.0264</t>
    </r>
  </si>
  <si>
    <r>
      <rPr>
        <sz val="10"/>
        <color rgb="FF000000"/>
        <rFont val="Arial"/>
        <family val="2"/>
      </rPr>
      <t>0.0433</t>
    </r>
  </si>
  <si>
    <r>
      <rPr>
        <sz val="10"/>
        <color rgb="FF000000"/>
        <rFont val="Arial"/>
        <family val="2"/>
      </rPr>
      <t>0.0442</t>
    </r>
  </si>
  <si>
    <r>
      <rPr>
        <sz val="10"/>
        <color rgb="FF000000"/>
        <rFont val="Arial"/>
        <family val="2"/>
      </rPr>
      <t>0.0678</t>
    </r>
  </si>
  <si>
    <r>
      <rPr>
        <sz val="10"/>
        <color rgb="FF000000"/>
        <rFont val="Arial"/>
        <family val="2"/>
      </rPr>
      <t>0.0355</t>
    </r>
  </si>
  <si>
    <r>
      <rPr>
        <sz val="10"/>
        <color rgb="FF000000"/>
        <rFont val="Arial"/>
        <family val="2"/>
      </rPr>
      <t>0.0273</t>
    </r>
  </si>
  <si>
    <r>
      <rPr>
        <sz val="10"/>
        <color rgb="FF000000"/>
        <rFont val="Arial"/>
        <family val="2"/>
        <charset val="238"/>
      </rPr>
      <t>0.2538</t>
    </r>
  </si>
  <si>
    <r>
      <rPr>
        <sz val="10"/>
        <color rgb="FF000000"/>
        <rFont val="Arial"/>
        <family val="2"/>
        <charset val="238"/>
      </rPr>
      <t>0.0359</t>
    </r>
  </si>
  <si>
    <r>
      <rPr>
        <sz val="10"/>
        <color rgb="FF000000"/>
        <rFont val="Arial"/>
        <family val="2"/>
        <charset val="238"/>
      </rPr>
      <t>0.0227</t>
    </r>
  </si>
  <si>
    <r>
      <rPr>
        <sz val="10"/>
        <color rgb="FF000000"/>
        <rFont val="Arial"/>
        <family val="2"/>
        <charset val="238"/>
      </rPr>
      <t>0.0637</t>
    </r>
  </si>
  <si>
    <r>
      <rPr>
        <sz val="10"/>
        <color rgb="FF000000"/>
        <rFont val="Arial"/>
        <family val="2"/>
        <charset val="238"/>
      </rPr>
      <t>0.0536</t>
    </r>
  </si>
  <si>
    <r>
      <rPr>
        <sz val="10"/>
        <color rgb="FF000000"/>
        <rFont val="Arial"/>
        <family val="2"/>
      </rPr>
      <t>0.0566</t>
    </r>
  </si>
  <si>
    <r>
      <rPr>
        <sz val="10"/>
        <color rgb="FF000000"/>
        <rFont val="Arial"/>
        <family val="2"/>
      </rPr>
      <t>0.0389</t>
    </r>
  </si>
  <si>
    <r>
      <rPr>
        <sz val="10"/>
        <color rgb="FF000000"/>
        <rFont val="Arial"/>
        <family val="2"/>
      </rPr>
      <t>0.0239</t>
    </r>
  </si>
  <si>
    <r>
      <rPr>
        <sz val="10"/>
        <color rgb="FF000000"/>
        <rFont val="Arial"/>
        <family val="2"/>
      </rPr>
      <t>0.1171</t>
    </r>
  </si>
  <si>
    <r>
      <rPr>
        <sz val="10"/>
        <color rgb="FF000000"/>
        <rFont val="Arial"/>
        <family val="2"/>
      </rPr>
      <t>0.0579</t>
    </r>
  </si>
  <si>
    <r>
      <rPr>
        <sz val="10"/>
        <color rgb="FF000000"/>
        <rFont val="Arial"/>
        <family val="2"/>
      </rPr>
      <t>0.1238</t>
    </r>
  </si>
  <si>
    <r>
      <rPr>
        <sz val="10"/>
        <color rgb="FF000000"/>
        <rFont val="Arial"/>
        <family val="2"/>
      </rPr>
      <t>0.0732</t>
    </r>
  </si>
  <si>
    <r>
      <rPr>
        <sz val="10"/>
        <color rgb="FF000000"/>
        <rFont val="Arial"/>
        <family val="2"/>
      </rPr>
      <t>0.0531</t>
    </r>
  </si>
  <si>
    <r>
      <rPr>
        <sz val="10"/>
        <color rgb="FF000000"/>
        <rFont val="Arial"/>
        <family val="2"/>
      </rPr>
      <t>0.0882</t>
    </r>
  </si>
  <si>
    <r>
      <rPr>
        <sz val="10"/>
        <color rgb="FF000000"/>
        <rFont val="Arial"/>
        <family val="2"/>
      </rPr>
      <t>0.1049</t>
    </r>
  </si>
  <si>
    <r>
      <rPr>
        <sz val="10"/>
        <color rgb="FF000000"/>
        <rFont val="Arial"/>
        <family val="2"/>
      </rPr>
      <t>0.0743</t>
    </r>
  </si>
  <si>
    <r>
      <rPr>
        <sz val="10"/>
        <color rgb="FF000000"/>
        <rFont val="Arial"/>
        <family val="2"/>
      </rPr>
      <t>0.1022</t>
    </r>
  </si>
  <si>
    <r>
      <rPr>
        <sz val="10"/>
        <color rgb="FF000000"/>
        <rFont val="Arial"/>
        <family val="2"/>
      </rPr>
      <t>0.2571</t>
    </r>
  </si>
  <si>
    <t>Valoarea maxima a armonicii 22, pentru U23 (% din fundamentala, nr. saptamani) [prag = 0,5%]</t>
  </si>
  <si>
    <t>Numarul de saptamani pentru care se inregistreaza depasiri pe tensiunea U12 pentru armonica 22</t>
  </si>
  <si>
    <r>
      <rPr>
        <sz val="10"/>
        <color rgb="FF000000"/>
        <rFont val="Arial"/>
        <family val="2"/>
      </rPr>
      <t>0.0318</t>
    </r>
  </si>
  <si>
    <r>
      <rPr>
        <sz val="10"/>
        <color rgb="FF000000"/>
        <rFont val="Arial"/>
        <family val="2"/>
      </rPr>
      <t>0.0754</t>
    </r>
  </si>
  <si>
    <r>
      <rPr>
        <sz val="10"/>
        <color rgb="FF000000"/>
        <rFont val="Arial"/>
        <family val="2"/>
      </rPr>
      <t>0.0602</t>
    </r>
  </si>
  <si>
    <r>
      <rPr>
        <sz val="10"/>
        <color rgb="FF000000"/>
        <rFont val="Arial"/>
        <family val="2"/>
      </rPr>
      <t>0.8486</t>
    </r>
  </si>
  <si>
    <r>
      <rPr>
        <sz val="10"/>
        <color rgb="FF000000"/>
        <rFont val="Arial"/>
        <family val="2"/>
      </rPr>
      <t>0.0197</t>
    </r>
  </si>
  <si>
    <r>
      <rPr>
        <sz val="10"/>
        <color rgb="FF000000"/>
        <rFont val="Arial"/>
        <family val="2"/>
      </rPr>
      <t>0.0489</t>
    </r>
  </si>
  <si>
    <r>
      <rPr>
        <sz val="10"/>
        <color rgb="FF000000"/>
        <rFont val="Arial"/>
        <family val="2"/>
      </rPr>
      <t>0.1249</t>
    </r>
  </si>
  <si>
    <r>
      <rPr>
        <sz val="10"/>
        <color rgb="FF000000"/>
        <rFont val="Arial"/>
        <family val="2"/>
        <charset val="238"/>
      </rPr>
      <t>0.2254</t>
    </r>
  </si>
  <si>
    <r>
      <rPr>
        <sz val="10"/>
        <color rgb="FF000000"/>
        <rFont val="Arial"/>
        <family val="2"/>
        <charset val="238"/>
      </rPr>
      <t>0.0269</t>
    </r>
  </si>
  <si>
    <r>
      <rPr>
        <sz val="10"/>
        <color rgb="FF000000"/>
        <rFont val="Arial"/>
        <family val="2"/>
        <charset val="238"/>
      </rPr>
      <t>0.0258</t>
    </r>
  </si>
  <si>
    <r>
      <rPr>
        <sz val="10"/>
        <color rgb="FF000000"/>
        <rFont val="Arial"/>
        <family val="2"/>
        <charset val="238"/>
      </rPr>
      <t>0.064</t>
    </r>
  </si>
  <si>
    <r>
      <rPr>
        <sz val="10"/>
        <color rgb="FF000000"/>
        <rFont val="Arial"/>
        <family val="2"/>
        <charset val="238"/>
      </rPr>
      <t>0.0353</t>
    </r>
  </si>
  <si>
    <r>
      <rPr>
        <sz val="10"/>
        <color rgb="FF000000"/>
        <rFont val="Arial"/>
        <family val="2"/>
      </rPr>
      <t>0.0502</t>
    </r>
  </si>
  <si>
    <r>
      <rPr>
        <sz val="10"/>
        <color rgb="FF000000"/>
        <rFont val="Arial"/>
        <family val="2"/>
      </rPr>
      <t>0.1128</t>
    </r>
  </si>
  <si>
    <r>
      <rPr>
        <sz val="10"/>
        <color rgb="FF000000"/>
        <rFont val="Arial"/>
        <family val="2"/>
      </rPr>
      <t>0.039</t>
    </r>
  </si>
  <si>
    <r>
      <rPr>
        <sz val="10"/>
        <color rgb="FF000000"/>
        <rFont val="Arial"/>
        <family val="2"/>
      </rPr>
      <t>0.0598</t>
    </r>
  </si>
  <si>
    <r>
      <rPr>
        <sz val="10"/>
        <color rgb="FF000000"/>
        <rFont val="Arial"/>
        <family val="2"/>
      </rPr>
      <t>0.0333</t>
    </r>
  </si>
  <si>
    <r>
      <rPr>
        <sz val="10"/>
        <color rgb="FF000000"/>
        <rFont val="Arial"/>
        <family val="2"/>
      </rPr>
      <t>0.0525</t>
    </r>
  </si>
  <si>
    <r>
      <rPr>
        <sz val="10"/>
        <color rgb="FF000000"/>
        <rFont val="Arial"/>
        <family val="2"/>
      </rPr>
      <t>0.0671</t>
    </r>
  </si>
  <si>
    <r>
      <rPr>
        <sz val="10"/>
        <color rgb="FF000000"/>
        <rFont val="Arial"/>
        <family val="2"/>
      </rPr>
      <t>0.1136</t>
    </r>
  </si>
  <si>
    <r>
      <rPr>
        <sz val="10"/>
        <color rgb="FF000000"/>
        <rFont val="Arial"/>
        <family val="2"/>
      </rPr>
      <t>0.1413</t>
    </r>
  </si>
  <si>
    <r>
      <rPr>
        <sz val="10"/>
        <color rgb="FF000000"/>
        <rFont val="Arial"/>
        <family val="2"/>
      </rPr>
      <t>0.036</t>
    </r>
  </si>
  <si>
    <r>
      <rPr>
        <sz val="10"/>
        <color rgb="FF000000"/>
        <rFont val="Arial"/>
        <family val="2"/>
      </rPr>
      <t>0.0728</t>
    </r>
  </si>
  <si>
    <r>
      <rPr>
        <sz val="10"/>
        <color rgb="FF000000"/>
        <rFont val="Arial"/>
        <family val="2"/>
      </rPr>
      <t>0.0561</t>
    </r>
  </si>
  <si>
    <r>
      <rPr>
        <sz val="10"/>
        <color rgb="FF000000"/>
        <rFont val="Arial"/>
        <family val="2"/>
      </rPr>
      <t>0.0797</t>
    </r>
  </si>
  <si>
    <r>
      <rPr>
        <sz val="10"/>
        <color rgb="FF000000"/>
        <rFont val="Arial"/>
        <family val="2"/>
      </rPr>
      <t>0.0805</t>
    </r>
  </si>
  <si>
    <r>
      <rPr>
        <sz val="10"/>
        <color rgb="FF000000"/>
        <rFont val="Arial"/>
        <family val="2"/>
      </rPr>
      <t>0.0236</t>
    </r>
  </si>
  <si>
    <r>
      <rPr>
        <sz val="10"/>
        <color rgb="FF000000"/>
        <rFont val="Arial"/>
        <family val="2"/>
      </rPr>
      <t>0.0634</t>
    </r>
  </si>
  <si>
    <r>
      <rPr>
        <sz val="10"/>
        <color rgb="FF000000"/>
        <rFont val="Arial"/>
        <family val="2"/>
      </rPr>
      <t>0.1078</t>
    </r>
  </si>
  <si>
    <t>Valoarea maxima a armonicii 22, pentru U12 (% din fundamentala, nr. saptamani) [prag = 0,5%]</t>
  </si>
  <si>
    <t>Numarul de saptamani pentru care se inregistreaza depasiri pe tensiunea U31 pentru armonica 21</t>
  </si>
  <si>
    <r>
      <rPr>
        <sz val="10"/>
        <color rgb="FF000000"/>
        <rFont val="Arial"/>
        <family val="2"/>
      </rPr>
      <t>0.3027</t>
    </r>
  </si>
  <si>
    <r>
      <rPr>
        <sz val="10"/>
        <color rgb="FF000000"/>
        <rFont val="Arial"/>
        <family val="2"/>
      </rPr>
      <t>0.0476</t>
    </r>
  </si>
  <si>
    <r>
      <rPr>
        <sz val="10"/>
        <color rgb="FF000000"/>
        <rFont val="Arial"/>
        <family val="2"/>
      </rPr>
      <t>0.0659</t>
    </r>
  </si>
  <si>
    <r>
      <rPr>
        <sz val="10"/>
        <color rgb="FF000000"/>
        <rFont val="Arial"/>
        <family val="2"/>
      </rPr>
      <t>0.0452</t>
    </r>
  </si>
  <si>
    <r>
      <rPr>
        <sz val="10"/>
        <color rgb="FF000000"/>
        <rFont val="Arial"/>
        <family val="2"/>
      </rPr>
      <t>0.0901</t>
    </r>
  </si>
  <si>
    <r>
      <rPr>
        <sz val="10"/>
        <color rgb="FF000000"/>
        <rFont val="Arial"/>
        <family val="2"/>
      </rPr>
      <t>0.0515</t>
    </r>
  </si>
  <si>
    <r>
      <rPr>
        <sz val="10"/>
        <color rgb="FF000000"/>
        <rFont val="Arial"/>
        <family val="2"/>
      </rPr>
      <t>0.077</t>
    </r>
  </si>
  <si>
    <r>
      <rPr>
        <sz val="10"/>
        <color rgb="FF000000"/>
        <rFont val="Arial"/>
        <family val="2"/>
      </rPr>
      <t>0.2441</t>
    </r>
  </si>
  <si>
    <r>
      <rPr>
        <sz val="10"/>
        <color rgb="FF000000"/>
        <rFont val="Arial"/>
        <family val="2"/>
      </rPr>
      <t>0.0317</t>
    </r>
  </si>
  <si>
    <r>
      <rPr>
        <sz val="10"/>
        <color rgb="FF000000"/>
        <rFont val="Arial"/>
        <family val="2"/>
      </rPr>
      <t>0.056</t>
    </r>
  </si>
  <si>
    <r>
      <rPr>
        <sz val="10"/>
        <color rgb="FF000000"/>
        <rFont val="Arial"/>
        <family val="2"/>
      </rPr>
      <t>0.0402</t>
    </r>
  </si>
  <si>
    <r>
      <rPr>
        <sz val="10"/>
        <color rgb="FF000000"/>
        <rFont val="Arial"/>
        <family val="2"/>
      </rPr>
      <t>0.3306</t>
    </r>
  </si>
  <si>
    <r>
      <rPr>
        <sz val="10"/>
        <color rgb="FF000000"/>
        <rFont val="Arial"/>
        <family val="2"/>
      </rPr>
      <t>0.0919</t>
    </r>
  </si>
  <si>
    <r>
      <rPr>
        <sz val="10"/>
        <color rgb="FF000000"/>
        <rFont val="Arial"/>
        <family val="2"/>
      </rPr>
      <t>0.0951</t>
    </r>
  </si>
  <si>
    <r>
      <rPr>
        <sz val="10"/>
        <color rgb="FF000000"/>
        <rFont val="Arial"/>
        <family val="2"/>
      </rPr>
      <t>0.1339</t>
    </r>
  </si>
  <si>
    <r>
      <rPr>
        <sz val="10"/>
        <color rgb="FF000000"/>
        <rFont val="Arial"/>
        <family val="2"/>
      </rPr>
      <t>0.1624</t>
    </r>
  </si>
  <si>
    <r>
      <rPr>
        <sz val="10"/>
        <color rgb="FF000000"/>
        <rFont val="Arial"/>
        <family val="2"/>
        <charset val="238"/>
      </rPr>
      <t>0.1238</t>
    </r>
  </si>
  <si>
    <r>
      <rPr>
        <sz val="10"/>
        <color rgb="FF000000"/>
        <rFont val="Arial"/>
        <family val="2"/>
        <charset val="238"/>
      </rPr>
      <t>0.4294</t>
    </r>
  </si>
  <si>
    <r>
      <rPr>
        <sz val="10"/>
        <color rgb="FF000000"/>
        <rFont val="Arial"/>
        <family val="2"/>
        <charset val="238"/>
      </rPr>
      <t>0.4745</t>
    </r>
  </si>
  <si>
    <r>
      <rPr>
        <sz val="10"/>
        <color rgb="FF000000"/>
        <rFont val="Arial"/>
        <family val="2"/>
        <charset val="238"/>
      </rPr>
      <t>0.1364</t>
    </r>
  </si>
  <si>
    <r>
      <rPr>
        <sz val="10"/>
        <color rgb="FF000000"/>
        <rFont val="Arial"/>
        <family val="2"/>
        <charset val="238"/>
      </rPr>
      <t>0.0945</t>
    </r>
  </si>
  <si>
    <r>
      <rPr>
        <sz val="10"/>
        <color rgb="FF000000"/>
        <rFont val="Arial"/>
        <family val="2"/>
        <charset val="238"/>
      </rPr>
      <t>0.0439</t>
    </r>
  </si>
  <si>
    <r>
      <rPr>
        <sz val="10"/>
        <color rgb="FF000000"/>
        <rFont val="Arial"/>
        <family val="2"/>
        <charset val="238"/>
      </rPr>
      <t>0.2045</t>
    </r>
  </si>
  <si>
    <r>
      <rPr>
        <sz val="10"/>
        <color rgb="FF000000"/>
        <rFont val="Arial"/>
        <family val="2"/>
        <charset val="238"/>
      </rPr>
      <t>0.1498</t>
    </r>
  </si>
  <si>
    <r>
      <rPr>
        <sz val="10"/>
        <color rgb="FF000000"/>
        <rFont val="Arial"/>
        <family val="2"/>
        <charset val="238"/>
      </rPr>
      <t>0.0599</t>
    </r>
  </si>
  <si>
    <r>
      <rPr>
        <sz val="10"/>
        <color rgb="FF000000"/>
        <rFont val="Arial"/>
        <family val="2"/>
      </rPr>
      <t>0.1118</t>
    </r>
  </si>
  <si>
    <r>
      <rPr>
        <sz val="10"/>
        <color rgb="FF000000"/>
        <rFont val="Arial"/>
        <family val="2"/>
      </rPr>
      <t>0.1152</t>
    </r>
  </si>
  <si>
    <r>
      <rPr>
        <sz val="10"/>
        <color rgb="FF000000"/>
        <rFont val="Arial"/>
        <family val="2"/>
      </rPr>
      <t>0.0719</t>
    </r>
  </si>
  <si>
    <r>
      <rPr>
        <sz val="10"/>
        <color rgb="FF000000"/>
        <rFont val="Arial"/>
        <family val="2"/>
      </rPr>
      <t>0.1477</t>
    </r>
  </si>
  <si>
    <r>
      <rPr>
        <sz val="10"/>
        <color rgb="FF000000"/>
        <rFont val="Arial"/>
        <family val="2"/>
      </rPr>
      <t>0.141</t>
    </r>
  </si>
  <si>
    <r>
      <rPr>
        <sz val="10"/>
        <color rgb="FF000000"/>
        <rFont val="Arial"/>
        <family val="2"/>
      </rPr>
      <t>0.0583</t>
    </r>
  </si>
  <si>
    <r>
      <rPr>
        <sz val="10"/>
        <color rgb="FF000000"/>
        <rFont val="Arial"/>
        <family val="2"/>
      </rPr>
      <t>0.0322</t>
    </r>
  </si>
  <si>
    <r>
      <rPr>
        <sz val="10"/>
        <color rgb="FF000000"/>
        <rFont val="Arial"/>
        <family val="2"/>
      </rPr>
      <t>0.258</t>
    </r>
  </si>
  <si>
    <r>
      <rPr>
        <sz val="10"/>
        <color rgb="FF000000"/>
        <rFont val="Arial"/>
        <family val="2"/>
      </rPr>
      <t>0.1563</t>
    </r>
  </si>
  <si>
    <r>
      <rPr>
        <sz val="10"/>
        <color rgb="FF000000"/>
        <rFont val="Arial"/>
        <family val="2"/>
      </rPr>
      <t>0.1949</t>
    </r>
  </si>
  <si>
    <r>
      <rPr>
        <sz val="10"/>
        <color rgb="FF000000"/>
        <rFont val="Arial"/>
        <family val="2"/>
      </rPr>
      <t>0.2287</t>
    </r>
  </si>
  <si>
    <r>
      <rPr>
        <sz val="10"/>
        <color rgb="FF000000"/>
        <rFont val="Arial"/>
        <family val="2"/>
      </rPr>
      <t>0.1237</t>
    </r>
  </si>
  <si>
    <r>
      <rPr>
        <sz val="10"/>
        <color rgb="FF000000"/>
        <rFont val="Arial"/>
        <family val="2"/>
      </rPr>
      <t>0.1354</t>
    </r>
  </si>
  <si>
    <r>
      <rPr>
        <sz val="10"/>
        <color rgb="FF000000"/>
        <rFont val="Arial"/>
        <family val="2"/>
      </rPr>
      <t>0.5289</t>
    </r>
  </si>
  <si>
    <r>
      <rPr>
        <sz val="10"/>
        <color rgb="FF000000"/>
        <rFont val="Arial"/>
        <family val="2"/>
      </rPr>
      <t>0.146</t>
    </r>
  </si>
  <si>
    <r>
      <rPr>
        <sz val="10"/>
        <color rgb="FF000000"/>
        <rFont val="Arial"/>
        <family val="2"/>
      </rPr>
      <t>0.1314</t>
    </r>
  </si>
  <si>
    <r>
      <rPr>
        <sz val="10"/>
        <color rgb="FF000000"/>
        <rFont val="Arial"/>
        <family val="2"/>
      </rPr>
      <t>0.1037</t>
    </r>
  </si>
  <si>
    <r>
      <rPr>
        <sz val="10"/>
        <color rgb="FF000000"/>
        <rFont val="Arial"/>
        <family val="2"/>
      </rPr>
      <t>0.0529</t>
    </r>
  </si>
  <si>
    <r>
      <rPr>
        <sz val="10"/>
        <color rgb="FF000000"/>
        <rFont val="Arial"/>
        <family val="2"/>
      </rPr>
      <t>0.1268</t>
    </r>
  </si>
  <si>
    <r>
      <rPr>
        <sz val="10"/>
        <color rgb="FF000000"/>
        <rFont val="Arial"/>
        <family val="2"/>
      </rPr>
      <t>0.2659</t>
    </r>
  </si>
  <si>
    <r>
      <rPr>
        <sz val="10"/>
        <color rgb="FF000000"/>
        <rFont val="Arial"/>
        <family val="2"/>
      </rPr>
      <t>0.1497</t>
    </r>
  </si>
  <si>
    <r>
      <rPr>
        <sz val="10"/>
        <color rgb="FF000000"/>
        <rFont val="Arial"/>
        <family val="2"/>
      </rPr>
      <t>0.2458</t>
    </r>
  </si>
  <si>
    <r>
      <rPr>
        <sz val="10"/>
        <color rgb="FF000000"/>
        <rFont val="Arial"/>
        <family val="2"/>
      </rPr>
      <t>0.0984</t>
    </r>
  </si>
  <si>
    <r>
      <rPr>
        <sz val="10"/>
        <color rgb="FF000000"/>
        <rFont val="Arial"/>
        <family val="2"/>
      </rPr>
      <t>0.0692</t>
    </r>
  </si>
  <si>
    <r>
      <rPr>
        <sz val="10"/>
        <color rgb="FF000000"/>
        <rFont val="Arial"/>
        <family val="2"/>
      </rPr>
      <t>0.1006</t>
    </r>
  </si>
  <si>
    <r>
      <rPr>
        <sz val="10"/>
        <color rgb="FF000000"/>
        <rFont val="Arial"/>
        <family val="2"/>
      </rPr>
      <t>0.5354</t>
    </r>
  </si>
  <si>
    <r>
      <rPr>
        <sz val="10"/>
        <color rgb="FF000000"/>
        <rFont val="Arial"/>
        <family val="2"/>
      </rPr>
      <t>0.1502</t>
    </r>
  </si>
  <si>
    <r>
      <rPr>
        <sz val="10"/>
        <color rgb="FF000000"/>
        <rFont val="Arial"/>
        <family val="2"/>
      </rPr>
      <t>0.2563</t>
    </r>
  </si>
  <si>
    <t>Valoarea maxima a armonicii 21, pentru U31 (% din fundamentala, nr. saptamani) [prag = 0,5%]</t>
  </si>
  <si>
    <r>
      <rPr>
        <sz val="10"/>
        <color rgb="FF000000"/>
        <rFont val="Arial"/>
        <family val="2"/>
        <charset val="238"/>
      </rPr>
      <t>30</t>
    </r>
  </si>
  <si>
    <t>Numarul de saptamani pentru care se inregistreaza depasiri pe tensiunea U23 pentru armonica 21</t>
  </si>
  <si>
    <r>
      <rPr>
        <sz val="10"/>
        <color rgb="FF000000"/>
        <rFont val="Arial"/>
        <family val="2"/>
      </rPr>
      <t>0.1932</t>
    </r>
  </si>
  <si>
    <r>
      <rPr>
        <sz val="10"/>
        <color rgb="FF000000"/>
        <rFont val="Arial"/>
        <family val="2"/>
      </rPr>
      <t>0.0606</t>
    </r>
  </si>
  <si>
    <r>
      <rPr>
        <sz val="10"/>
        <color rgb="FF000000"/>
        <rFont val="Arial"/>
        <family val="2"/>
      </rPr>
      <t>0.0736</t>
    </r>
  </si>
  <si>
    <r>
      <rPr>
        <sz val="10"/>
        <color rgb="FF000000"/>
        <rFont val="Arial"/>
        <family val="2"/>
      </rPr>
      <t>0.0776</t>
    </r>
  </si>
  <si>
    <r>
      <rPr>
        <sz val="10"/>
        <color rgb="FF000000"/>
        <rFont val="Arial"/>
        <family val="2"/>
      </rPr>
      <t>0.1212</t>
    </r>
  </si>
  <si>
    <r>
      <rPr>
        <sz val="10"/>
        <color rgb="FF000000"/>
        <rFont val="Arial"/>
        <family val="2"/>
      </rPr>
      <t>0.2472</t>
    </r>
  </si>
  <si>
    <r>
      <rPr>
        <sz val="10"/>
        <color rgb="FF000000"/>
        <rFont val="Arial"/>
        <family val="2"/>
      </rPr>
      <t>0.1833</t>
    </r>
  </si>
  <si>
    <r>
      <rPr>
        <sz val="10"/>
        <color rgb="FF000000"/>
        <rFont val="Arial"/>
        <family val="2"/>
      </rPr>
      <t>0.1091</t>
    </r>
  </si>
  <si>
    <r>
      <rPr>
        <sz val="10"/>
        <color rgb="FF000000"/>
        <rFont val="Arial"/>
        <family val="2"/>
      </rPr>
      <t>0.0528</t>
    </r>
  </si>
  <si>
    <r>
      <rPr>
        <sz val="10"/>
        <color rgb="FF000000"/>
        <rFont val="Arial"/>
        <family val="2"/>
      </rPr>
      <t>0.348</t>
    </r>
  </si>
  <si>
    <r>
      <rPr>
        <sz val="10"/>
        <color rgb="FF000000"/>
        <rFont val="Arial"/>
        <family val="2"/>
      </rPr>
      <t>0.0981</t>
    </r>
  </si>
  <si>
    <r>
      <rPr>
        <sz val="10"/>
        <color rgb="FF000000"/>
        <rFont val="Arial"/>
        <family val="2"/>
      </rPr>
      <t>0.0637</t>
    </r>
  </si>
  <si>
    <r>
      <rPr>
        <sz val="10"/>
        <color rgb="FF000000"/>
        <rFont val="Arial"/>
        <family val="2"/>
        <charset val="238"/>
      </rPr>
      <t>0.0888</t>
    </r>
  </si>
  <si>
    <r>
      <rPr>
        <sz val="10"/>
        <color rgb="FF000000"/>
        <rFont val="Arial"/>
        <family val="2"/>
        <charset val="238"/>
      </rPr>
      <t>0.4292</t>
    </r>
  </si>
  <si>
    <r>
      <rPr>
        <sz val="10"/>
        <color rgb="FF000000"/>
        <rFont val="Arial"/>
        <family val="2"/>
        <charset val="238"/>
      </rPr>
      <t>0.8671</t>
    </r>
  </si>
  <si>
    <r>
      <rPr>
        <sz val="10"/>
        <color rgb="FF000000"/>
        <rFont val="Arial"/>
        <family val="2"/>
        <charset val="238"/>
      </rPr>
      <t>0.0819</t>
    </r>
  </si>
  <si>
    <r>
      <rPr>
        <sz val="10"/>
        <color rgb="FF000000"/>
        <rFont val="Arial"/>
        <family val="2"/>
        <charset val="238"/>
      </rPr>
      <t>0.1147</t>
    </r>
  </si>
  <si>
    <r>
      <rPr>
        <sz val="10"/>
        <color rgb="FF000000"/>
        <rFont val="Arial"/>
        <family val="2"/>
        <charset val="238"/>
      </rPr>
      <t>0.0382</t>
    </r>
  </si>
  <si>
    <r>
      <rPr>
        <sz val="10"/>
        <color rgb="FF000000"/>
        <rFont val="Arial"/>
        <family val="2"/>
        <charset val="238"/>
      </rPr>
      <t>0.2422</t>
    </r>
  </si>
  <si>
    <r>
      <rPr>
        <sz val="10"/>
        <color rgb="FF000000"/>
        <rFont val="Arial"/>
        <family val="2"/>
        <charset val="238"/>
      </rPr>
      <t>0.1431</t>
    </r>
  </si>
  <si>
    <r>
      <rPr>
        <sz val="10"/>
        <color rgb="FF000000"/>
        <rFont val="Arial"/>
        <family val="2"/>
        <charset val="238"/>
      </rPr>
      <t>0.0587</t>
    </r>
  </si>
  <si>
    <r>
      <rPr>
        <sz val="10"/>
        <color rgb="FF000000"/>
        <rFont val="Arial"/>
        <family val="2"/>
      </rPr>
      <t>0.0961</t>
    </r>
  </si>
  <si>
    <r>
      <rPr>
        <sz val="10"/>
        <color rgb="FF000000"/>
        <rFont val="Arial"/>
        <family val="2"/>
      </rPr>
      <t>0.149</t>
    </r>
  </si>
  <si>
    <r>
      <rPr>
        <sz val="10"/>
        <color rgb="FF000000"/>
        <rFont val="Arial"/>
        <family val="2"/>
      </rPr>
      <t>0.051</t>
    </r>
  </si>
  <si>
    <r>
      <rPr>
        <sz val="10"/>
        <color rgb="FF000000"/>
        <rFont val="Arial"/>
        <family val="2"/>
      </rPr>
      <t>0.0704</t>
    </r>
  </si>
  <si>
    <r>
      <rPr>
        <sz val="10"/>
        <color rgb="FF000000"/>
        <rFont val="Arial"/>
        <family val="2"/>
      </rPr>
      <t>0.0707</t>
    </r>
  </si>
  <si>
    <r>
      <rPr>
        <sz val="10"/>
        <color rgb="FF000000"/>
        <rFont val="Arial"/>
        <family val="2"/>
      </rPr>
      <t>0.0621</t>
    </r>
  </si>
  <si>
    <r>
      <rPr>
        <sz val="10"/>
        <color rgb="FF000000"/>
        <rFont val="Arial"/>
        <family val="2"/>
      </rPr>
      <t>0.2</t>
    </r>
  </si>
  <si>
    <r>
      <rPr>
        <sz val="10"/>
        <color rgb="FF000000"/>
        <rFont val="Arial"/>
        <family val="2"/>
      </rPr>
      <t>0.123</t>
    </r>
  </si>
  <si>
    <r>
      <rPr>
        <sz val="10"/>
        <color rgb="FF000000"/>
        <rFont val="Arial"/>
        <family val="2"/>
      </rPr>
      <t>0.1698</t>
    </r>
  </si>
  <si>
    <r>
      <rPr>
        <sz val="10"/>
        <color rgb="FF000000"/>
        <rFont val="Arial"/>
        <family val="2"/>
      </rPr>
      <t>0.5152</t>
    </r>
  </si>
  <si>
    <r>
      <rPr>
        <sz val="10"/>
        <color rgb="FF000000"/>
        <rFont val="Arial"/>
        <family val="2"/>
      </rPr>
      <t>0.1391</t>
    </r>
  </si>
  <si>
    <r>
      <rPr>
        <sz val="10"/>
        <color rgb="FF000000"/>
        <rFont val="Arial"/>
        <family val="2"/>
      </rPr>
      <t>0.6357</t>
    </r>
  </si>
  <si>
    <r>
      <rPr>
        <sz val="10"/>
        <color rgb="FF000000"/>
        <rFont val="Arial"/>
        <family val="2"/>
      </rPr>
      <t>0.1481</t>
    </r>
  </si>
  <si>
    <r>
      <rPr>
        <sz val="10"/>
        <color rgb="FF000000"/>
        <rFont val="Arial"/>
        <family val="2"/>
      </rPr>
      <t>0.0986</t>
    </r>
  </si>
  <si>
    <r>
      <rPr>
        <sz val="10"/>
        <color rgb="FF000000"/>
        <rFont val="Arial"/>
        <family val="2"/>
      </rPr>
      <t>0.8701</t>
    </r>
  </si>
  <si>
    <r>
      <rPr>
        <sz val="10"/>
        <color rgb="FF000000"/>
        <rFont val="Arial"/>
        <family val="2"/>
      </rPr>
      <t>0.0892</t>
    </r>
  </si>
  <si>
    <r>
      <rPr>
        <sz val="10"/>
        <color rgb="FF000000"/>
        <rFont val="Arial"/>
        <family val="2"/>
      </rPr>
      <t>0.1157</t>
    </r>
  </si>
  <si>
    <r>
      <rPr>
        <sz val="10"/>
        <color rgb="FF000000"/>
        <rFont val="Arial"/>
        <family val="2"/>
      </rPr>
      <t>0.2754</t>
    </r>
  </si>
  <si>
    <r>
      <rPr>
        <sz val="10"/>
        <color rgb="FF000000"/>
        <rFont val="Arial"/>
        <family val="2"/>
      </rPr>
      <t>0.1381</t>
    </r>
  </si>
  <si>
    <r>
      <rPr>
        <sz val="10"/>
        <color rgb="FF000000"/>
        <rFont val="Arial"/>
        <family val="2"/>
      </rPr>
      <t>0.3241</t>
    </r>
  </si>
  <si>
    <r>
      <rPr>
        <sz val="10"/>
        <color rgb="FF000000"/>
        <rFont val="Arial"/>
        <family val="2"/>
      </rPr>
      <t>0.0748</t>
    </r>
  </si>
  <si>
    <r>
      <rPr>
        <sz val="10"/>
        <color rgb="FF000000"/>
        <rFont val="Arial"/>
        <family val="2"/>
      </rPr>
      <t>0.0883</t>
    </r>
  </si>
  <si>
    <r>
      <rPr>
        <sz val="10"/>
        <color rgb="FF000000"/>
        <rFont val="Arial"/>
        <family val="2"/>
      </rPr>
      <t>0.0835</t>
    </r>
  </si>
  <si>
    <r>
      <rPr>
        <sz val="10"/>
        <color rgb="FF000000"/>
        <rFont val="Arial"/>
        <family val="2"/>
      </rPr>
      <t>0.1222</t>
    </r>
  </si>
  <si>
    <r>
      <rPr>
        <sz val="10"/>
        <color rgb="FF000000"/>
        <rFont val="Arial"/>
        <family val="2"/>
      </rPr>
      <t>0.5419</t>
    </r>
  </si>
  <si>
    <r>
      <rPr>
        <sz val="10"/>
        <color rgb="FF000000"/>
        <rFont val="Arial"/>
        <family val="2"/>
      </rPr>
      <t>0.1294</t>
    </r>
  </si>
  <si>
    <r>
      <rPr>
        <sz val="10"/>
        <color rgb="FF000000"/>
        <rFont val="Arial"/>
        <family val="2"/>
      </rPr>
      <t>0.3798</t>
    </r>
  </si>
  <si>
    <t>Valoarea maxima a armonicii 21, pentru U23 (% din fundamentala, nr. saptamani) [prag = 0,5%]</t>
  </si>
  <si>
    <r>
      <rPr>
        <sz val="10"/>
        <color rgb="FF000000"/>
        <rFont val="Arial"/>
        <family val="2"/>
        <charset val="238"/>
      </rPr>
      <t>25</t>
    </r>
  </si>
  <si>
    <t>Numarul de saptamani pentru care se inregistreaza depasiri pe tensiunea U12 pentru armonica 21</t>
  </si>
  <si>
    <r>
      <rPr>
        <sz val="10"/>
        <color rgb="FF000000"/>
        <rFont val="Arial"/>
        <family val="2"/>
      </rPr>
      <t>0.2018</t>
    </r>
  </si>
  <si>
    <r>
      <rPr>
        <sz val="10"/>
        <color rgb="FF000000"/>
        <rFont val="Arial"/>
        <family val="2"/>
      </rPr>
      <t>0.0483</t>
    </r>
  </si>
  <si>
    <r>
      <rPr>
        <sz val="10"/>
        <color rgb="FF000000"/>
        <rFont val="Arial"/>
        <family val="2"/>
      </rPr>
      <t>0.0679</t>
    </r>
  </si>
  <si>
    <r>
      <rPr>
        <sz val="10"/>
        <color rgb="FF000000"/>
        <rFont val="Arial"/>
        <family val="2"/>
      </rPr>
      <t>0.0511</t>
    </r>
  </si>
  <si>
    <r>
      <rPr>
        <sz val="10"/>
        <color rgb="FF000000"/>
        <rFont val="Arial"/>
        <family val="2"/>
      </rPr>
      <t>0.0487</t>
    </r>
  </si>
  <si>
    <r>
      <rPr>
        <sz val="10"/>
        <color rgb="FF000000"/>
        <rFont val="Arial"/>
        <family val="2"/>
      </rPr>
      <t>0.0654</t>
    </r>
  </si>
  <si>
    <r>
      <rPr>
        <sz val="10"/>
        <color rgb="FF000000"/>
        <rFont val="Arial"/>
        <family val="2"/>
      </rPr>
      <t>0.702</t>
    </r>
  </si>
  <si>
    <r>
      <rPr>
        <sz val="10"/>
        <color rgb="FF000000"/>
        <rFont val="Arial"/>
        <family val="2"/>
      </rPr>
      <t>0.1742</t>
    </r>
  </si>
  <si>
    <r>
      <rPr>
        <sz val="10"/>
        <color rgb="FF000000"/>
        <rFont val="Arial"/>
        <family val="2"/>
      </rPr>
      <t>0.028</t>
    </r>
  </si>
  <si>
    <r>
      <rPr>
        <sz val="10"/>
        <color rgb="FF000000"/>
        <rFont val="Arial"/>
        <family val="2"/>
      </rPr>
      <t>0.0363</t>
    </r>
  </si>
  <si>
    <r>
      <rPr>
        <sz val="10"/>
        <color rgb="FF000000"/>
        <rFont val="Arial"/>
        <family val="2"/>
      </rPr>
      <t>0.0568</t>
    </r>
  </si>
  <si>
    <r>
      <rPr>
        <sz val="10"/>
        <color rgb="FF000000"/>
        <rFont val="Arial"/>
        <family val="2"/>
      </rPr>
      <t>0.0464</t>
    </r>
  </si>
  <si>
    <r>
      <rPr>
        <sz val="10"/>
        <color rgb="FF000000"/>
        <rFont val="Arial"/>
        <family val="2"/>
      </rPr>
      <t>0.1063</t>
    </r>
  </si>
  <si>
    <r>
      <rPr>
        <sz val="10"/>
        <color rgb="FF000000"/>
        <rFont val="Arial"/>
        <family val="2"/>
      </rPr>
      <t>0.1286</t>
    </r>
  </si>
  <si>
    <r>
      <rPr>
        <sz val="10"/>
        <color rgb="FF000000"/>
        <rFont val="Arial"/>
        <family val="2"/>
      </rPr>
      <t>0.1116</t>
    </r>
  </si>
  <si>
    <r>
      <rPr>
        <sz val="10"/>
        <color rgb="FF000000"/>
        <rFont val="Arial"/>
        <family val="2"/>
        <charset val="238"/>
      </rPr>
      <t>0.1045</t>
    </r>
  </si>
  <si>
    <r>
      <rPr>
        <sz val="10"/>
        <color rgb="FF000000"/>
        <rFont val="Arial"/>
        <family val="2"/>
        <charset val="238"/>
      </rPr>
      <t>0.2547</t>
    </r>
  </si>
  <si>
    <r>
      <rPr>
        <sz val="10"/>
        <color rgb="FF000000"/>
        <rFont val="Arial"/>
        <family val="2"/>
        <charset val="238"/>
      </rPr>
      <t>0.8556</t>
    </r>
  </si>
  <si>
    <r>
      <rPr>
        <sz val="10"/>
        <color rgb="FF000000"/>
        <rFont val="Arial"/>
        <family val="2"/>
        <charset val="238"/>
      </rPr>
      <t>0.1101</t>
    </r>
  </si>
  <si>
    <r>
      <rPr>
        <sz val="10"/>
        <color rgb="FF000000"/>
        <rFont val="Arial"/>
        <family val="2"/>
        <charset val="238"/>
      </rPr>
      <t>0.125</t>
    </r>
  </si>
  <si>
    <r>
      <rPr>
        <sz val="10"/>
        <color rgb="FF000000"/>
        <rFont val="Arial"/>
        <family val="2"/>
        <charset val="238"/>
      </rPr>
      <t>0.1358</t>
    </r>
  </si>
  <si>
    <r>
      <rPr>
        <sz val="10"/>
        <color rgb="FF000000"/>
        <rFont val="Arial"/>
        <family val="2"/>
        <charset val="238"/>
      </rPr>
      <t>0.0507</t>
    </r>
  </si>
  <si>
    <r>
      <rPr>
        <sz val="10"/>
        <color rgb="FF000000"/>
        <rFont val="Arial"/>
        <family val="2"/>
        <charset val="238"/>
      </rPr>
      <t>0.2639</t>
    </r>
  </si>
  <si>
    <r>
      <rPr>
        <sz val="10"/>
        <color rgb="FF000000"/>
        <rFont val="Arial"/>
        <family val="2"/>
        <charset val="238"/>
      </rPr>
      <t>0.0674</t>
    </r>
  </si>
  <si>
    <r>
      <rPr>
        <sz val="10"/>
        <color rgb="FF000000"/>
        <rFont val="Arial"/>
        <family val="2"/>
        <charset val="238"/>
      </rPr>
      <t>0.0565</t>
    </r>
  </si>
  <si>
    <r>
      <rPr>
        <sz val="10"/>
        <color rgb="FF000000"/>
        <rFont val="Arial"/>
        <family val="2"/>
      </rPr>
      <t>0.184</t>
    </r>
  </si>
  <si>
    <r>
      <rPr>
        <sz val="10"/>
        <color rgb="FF000000"/>
        <rFont val="Arial"/>
        <family val="2"/>
      </rPr>
      <t>0.1202</t>
    </r>
  </si>
  <si>
    <r>
      <rPr>
        <sz val="10"/>
        <color rgb="FF000000"/>
        <rFont val="Arial"/>
        <family val="2"/>
      </rPr>
      <t>0.0761</t>
    </r>
  </si>
  <si>
    <r>
      <rPr>
        <sz val="10"/>
        <color rgb="FF000000"/>
        <rFont val="Arial"/>
        <family val="2"/>
      </rPr>
      <t>0.1417</t>
    </r>
  </si>
  <si>
    <r>
      <rPr>
        <sz val="10"/>
        <color rgb="FF000000"/>
        <rFont val="Arial"/>
        <family val="2"/>
      </rPr>
      <t>0.034</t>
    </r>
  </si>
  <si>
    <r>
      <rPr>
        <sz val="10"/>
        <color rgb="FF000000"/>
        <rFont val="Arial"/>
        <family val="2"/>
      </rPr>
      <t>0.2374</t>
    </r>
  </si>
  <si>
    <r>
      <rPr>
        <sz val="10"/>
        <color rgb="FF000000"/>
        <rFont val="Arial"/>
        <family val="2"/>
      </rPr>
      <t>0.3573</t>
    </r>
  </si>
  <si>
    <r>
      <rPr>
        <sz val="10"/>
        <color rgb="FF000000"/>
        <rFont val="Arial"/>
        <family val="2"/>
      </rPr>
      <t>0.228</t>
    </r>
  </si>
  <si>
    <r>
      <rPr>
        <sz val="10"/>
        <color rgb="FF000000"/>
        <rFont val="Arial"/>
        <family val="2"/>
      </rPr>
      <t>0.5639</t>
    </r>
  </si>
  <si>
    <r>
      <rPr>
        <sz val="10"/>
        <color rgb="FF000000"/>
        <rFont val="Arial"/>
        <family val="2"/>
      </rPr>
      <t>0.1462</t>
    </r>
  </si>
  <si>
    <r>
      <rPr>
        <sz val="10"/>
        <color rgb="FF000000"/>
        <rFont val="Arial"/>
        <family val="2"/>
      </rPr>
      <t>0.1333</t>
    </r>
  </si>
  <si>
    <r>
      <rPr>
        <sz val="10"/>
        <color rgb="FF000000"/>
        <rFont val="Arial"/>
        <family val="2"/>
      </rPr>
      <t>0.6211</t>
    </r>
  </si>
  <si>
    <r>
      <rPr>
        <sz val="10"/>
        <color rgb="FF000000"/>
        <rFont val="Arial"/>
        <family val="2"/>
      </rPr>
      <t>0.1279</t>
    </r>
  </si>
  <si>
    <r>
      <rPr>
        <sz val="10"/>
        <color rgb="FF000000"/>
        <rFont val="Arial"/>
        <family val="2"/>
      </rPr>
      <t>0.0918</t>
    </r>
  </si>
  <si>
    <r>
      <rPr>
        <sz val="10"/>
        <color rgb="FF000000"/>
        <rFont val="Arial"/>
        <family val="2"/>
      </rPr>
      <t>0.6548</t>
    </r>
  </si>
  <si>
    <r>
      <rPr>
        <sz val="10"/>
        <color rgb="FF000000"/>
        <rFont val="Arial"/>
        <family val="2"/>
      </rPr>
      <t>0.0785</t>
    </r>
  </si>
  <si>
    <r>
      <rPr>
        <sz val="10"/>
        <color rgb="FF000000"/>
        <rFont val="Arial"/>
        <family val="2"/>
      </rPr>
      <t>0.2494</t>
    </r>
  </si>
  <si>
    <r>
      <rPr>
        <sz val="10"/>
        <color rgb="FF000000"/>
        <rFont val="Arial"/>
        <family val="2"/>
      </rPr>
      <t>0.1397</t>
    </r>
  </si>
  <si>
    <r>
      <rPr>
        <sz val="10"/>
        <color rgb="FF000000"/>
        <rFont val="Arial"/>
        <family val="2"/>
      </rPr>
      <t>0.2591</t>
    </r>
  </si>
  <si>
    <r>
      <rPr>
        <sz val="10"/>
        <color rgb="FF000000"/>
        <rFont val="Arial"/>
        <family val="2"/>
      </rPr>
      <t>0.0711</t>
    </r>
  </si>
  <si>
    <r>
      <rPr>
        <sz val="10"/>
        <color rgb="FF000000"/>
        <rFont val="Arial"/>
        <family val="2"/>
      </rPr>
      <t>0.0922</t>
    </r>
  </si>
  <si>
    <r>
      <rPr>
        <sz val="10"/>
        <color rgb="FF000000"/>
        <rFont val="Arial"/>
        <family val="2"/>
      </rPr>
      <t>0.0706</t>
    </r>
  </si>
  <si>
    <r>
      <rPr>
        <sz val="10"/>
        <color rgb="FF000000"/>
        <rFont val="Arial"/>
        <family val="2"/>
      </rPr>
      <t>0.1196</t>
    </r>
  </si>
  <si>
    <r>
      <rPr>
        <sz val="10"/>
        <color rgb="FF000000"/>
        <rFont val="Arial"/>
        <family val="2"/>
      </rPr>
      <t>0.4652</t>
    </r>
  </si>
  <si>
    <r>
      <rPr>
        <sz val="10"/>
        <color rgb="FF000000"/>
        <rFont val="Arial"/>
        <family val="2"/>
      </rPr>
      <t>0.1313</t>
    </r>
  </si>
  <si>
    <r>
      <rPr>
        <sz val="10"/>
        <color rgb="FF000000"/>
        <rFont val="Arial"/>
        <family val="2"/>
      </rPr>
      <t>0.2088</t>
    </r>
  </si>
  <si>
    <t>Valoarea maxima a armonicii 21, pentru U12 (% din fundamentala, nr. saptamani) [prag = 0,5%]</t>
  </si>
  <si>
    <t>Numarul de saptamani pentru care se inregistreaza depasiri pe tensiunea U31 pentru armonica 20</t>
  </si>
  <si>
    <r>
      <rPr>
        <sz val="10"/>
        <color rgb="FF000000"/>
        <rFont val="Arial"/>
        <family val="2"/>
      </rPr>
      <t>0.0473</t>
    </r>
  </si>
  <si>
    <r>
      <rPr>
        <sz val="10"/>
        <color rgb="FF000000"/>
        <rFont val="Arial"/>
        <family val="2"/>
      </rPr>
      <t>0.0607</t>
    </r>
  </si>
  <si>
    <r>
      <rPr>
        <sz val="10"/>
        <color rgb="FF000000"/>
        <rFont val="Arial"/>
        <family val="2"/>
      </rPr>
      <t>0.1003</t>
    </r>
  </si>
  <si>
    <r>
      <rPr>
        <sz val="10"/>
        <color rgb="FF000000"/>
        <rFont val="Arial"/>
        <family val="2"/>
      </rPr>
      <t>0.0597</t>
    </r>
  </si>
  <si>
    <r>
      <rPr>
        <sz val="10"/>
        <color rgb="FF000000"/>
        <rFont val="Arial"/>
        <family val="2"/>
      </rPr>
      <t>0.0467</t>
    </r>
  </si>
  <si>
    <r>
      <rPr>
        <sz val="10"/>
        <color rgb="FF000000"/>
        <rFont val="Arial"/>
        <family val="2"/>
      </rPr>
      <t>0.045</t>
    </r>
  </si>
  <si>
    <r>
      <rPr>
        <sz val="10"/>
        <color rgb="FF000000"/>
        <rFont val="Arial"/>
        <family val="2"/>
      </rPr>
      <t>0.1431</t>
    </r>
  </si>
  <si>
    <r>
      <rPr>
        <sz val="10"/>
        <color rgb="FF000000"/>
        <rFont val="Arial"/>
        <family val="2"/>
        <charset val="238"/>
      </rPr>
      <t>0.1506</t>
    </r>
  </si>
  <si>
    <r>
      <rPr>
        <sz val="10"/>
        <color rgb="FF000000"/>
        <rFont val="Arial"/>
        <family val="2"/>
        <charset val="238"/>
      </rPr>
      <t>0.0736</t>
    </r>
  </si>
  <si>
    <r>
      <rPr>
        <sz val="10"/>
        <color rgb="FF000000"/>
        <rFont val="Arial"/>
        <family val="2"/>
        <charset val="238"/>
      </rPr>
      <t>0.0396</t>
    </r>
  </si>
  <si>
    <r>
      <rPr>
        <sz val="10"/>
        <color rgb="FF000000"/>
        <rFont val="Arial"/>
        <family val="2"/>
        <charset val="238"/>
      </rPr>
      <t>0.0861</t>
    </r>
  </si>
  <si>
    <r>
      <rPr>
        <sz val="10"/>
        <color rgb="FF000000"/>
        <rFont val="Arial"/>
        <family val="2"/>
        <charset val="238"/>
      </rPr>
      <t>0.0579</t>
    </r>
  </si>
  <si>
    <r>
      <rPr>
        <sz val="10"/>
        <color rgb="FF000000"/>
        <rFont val="Arial"/>
        <family val="2"/>
      </rPr>
      <t>0.0708</t>
    </r>
  </si>
  <si>
    <r>
      <rPr>
        <sz val="10"/>
        <color rgb="FF000000"/>
        <rFont val="Arial"/>
        <family val="2"/>
      </rPr>
      <t>0.075</t>
    </r>
  </si>
  <si>
    <r>
      <rPr>
        <sz val="10"/>
        <color rgb="FF000000"/>
        <rFont val="Arial"/>
        <family val="2"/>
      </rPr>
      <t>0.065</t>
    </r>
  </si>
  <si>
    <r>
      <rPr>
        <sz val="10"/>
        <color rgb="FF000000"/>
        <rFont val="Arial"/>
        <family val="2"/>
      </rPr>
      <t>0.0608</t>
    </r>
  </si>
  <si>
    <r>
      <rPr>
        <sz val="10"/>
        <color rgb="FF000000"/>
        <rFont val="Arial"/>
        <family val="2"/>
      </rPr>
      <t>0.0722</t>
    </r>
  </si>
  <si>
    <r>
      <rPr>
        <sz val="10"/>
        <color rgb="FF000000"/>
        <rFont val="Arial"/>
        <family val="2"/>
      </rPr>
      <t>0.1215</t>
    </r>
  </si>
  <si>
    <r>
      <rPr>
        <sz val="10"/>
        <color rgb="FF000000"/>
        <rFont val="Arial"/>
        <family val="2"/>
      </rPr>
      <t>0.0613</t>
    </r>
  </si>
  <si>
    <r>
      <rPr>
        <sz val="10"/>
        <color rgb="FF000000"/>
        <rFont val="Arial"/>
        <family val="2"/>
      </rPr>
      <t>0.0295</t>
    </r>
  </si>
  <si>
    <r>
      <rPr>
        <sz val="10"/>
        <color rgb="FF000000"/>
        <rFont val="Arial"/>
        <family val="2"/>
      </rPr>
      <t>0.0934</t>
    </r>
  </si>
  <si>
    <r>
      <rPr>
        <sz val="10"/>
        <color rgb="FF000000"/>
        <rFont val="Arial"/>
        <family val="2"/>
      </rPr>
      <t>0.2825</t>
    </r>
  </si>
  <si>
    <r>
      <rPr>
        <sz val="10"/>
        <color rgb="FF000000"/>
        <rFont val="Arial"/>
        <family val="2"/>
      </rPr>
      <t>0.0965</t>
    </r>
  </si>
  <si>
    <r>
      <rPr>
        <sz val="10"/>
        <color rgb="FF000000"/>
        <rFont val="Arial"/>
        <family val="2"/>
      </rPr>
      <t>0.1019</t>
    </r>
  </si>
  <si>
    <r>
      <rPr>
        <sz val="10"/>
        <color rgb="FF000000"/>
        <rFont val="Arial"/>
        <family val="2"/>
      </rPr>
      <t>0.1067</t>
    </r>
  </si>
  <si>
    <r>
      <rPr>
        <sz val="10"/>
        <color rgb="FF000000"/>
        <rFont val="Arial"/>
        <family val="2"/>
      </rPr>
      <t>0.1317</t>
    </r>
  </si>
  <si>
    <r>
      <rPr>
        <sz val="10"/>
        <color rgb="FF000000"/>
        <rFont val="Arial"/>
        <family val="2"/>
      </rPr>
      <t>0.324</t>
    </r>
  </si>
  <si>
    <t>Valoarea maxima a armonicii 20, pentru U31 (% din fundamentala, nr. saptamani) [prag = 0,5%]</t>
  </si>
  <si>
    <t>Numarul de saptamani pentru care se inregistreaza depasiri pe tensiunea U23 pentru armonica 20</t>
  </si>
  <si>
    <r>
      <rPr>
        <sz val="10"/>
        <color rgb="FF000000"/>
        <rFont val="Arial"/>
        <family val="2"/>
      </rPr>
      <t>0.0279</t>
    </r>
  </si>
  <si>
    <r>
      <rPr>
        <sz val="10"/>
        <color rgb="FF000000"/>
        <rFont val="Arial"/>
        <family val="2"/>
      </rPr>
      <t>0.0695</t>
    </r>
  </si>
  <si>
    <r>
      <rPr>
        <sz val="10"/>
        <color rgb="FF000000"/>
        <rFont val="Arial"/>
        <family val="2"/>
      </rPr>
      <t>0.0794</t>
    </r>
  </si>
  <si>
    <r>
      <rPr>
        <sz val="10"/>
        <color rgb="FF000000"/>
        <rFont val="Arial"/>
        <family val="2"/>
      </rPr>
      <t>0.1098</t>
    </r>
  </si>
  <si>
    <r>
      <rPr>
        <sz val="10"/>
        <color rgb="FF000000"/>
        <rFont val="Arial"/>
        <family val="2"/>
      </rPr>
      <t>0.0553</t>
    </r>
  </si>
  <si>
    <r>
      <rPr>
        <sz val="10"/>
        <color rgb="FF000000"/>
        <rFont val="Arial"/>
        <family val="2"/>
      </rPr>
      <t>0.0905</t>
    </r>
  </si>
  <si>
    <r>
      <rPr>
        <sz val="10"/>
        <color rgb="FF000000"/>
        <rFont val="Arial"/>
        <family val="2"/>
      </rPr>
      <t>0.0538</t>
    </r>
  </si>
  <si>
    <r>
      <rPr>
        <sz val="10"/>
        <color rgb="FF000000"/>
        <rFont val="Arial"/>
        <family val="2"/>
      </rPr>
      <t>0.1479</t>
    </r>
  </si>
  <si>
    <r>
      <rPr>
        <sz val="10"/>
        <color rgb="FF000000"/>
        <rFont val="Arial"/>
        <family val="2"/>
      </rPr>
      <t>0.0303</t>
    </r>
  </si>
  <si>
    <r>
      <rPr>
        <sz val="10"/>
        <color rgb="FF000000"/>
        <rFont val="Arial"/>
        <family val="2"/>
        <charset val="238"/>
      </rPr>
      <t>0.2171</t>
    </r>
  </si>
  <si>
    <r>
      <rPr>
        <sz val="10"/>
        <color rgb="FF000000"/>
        <rFont val="Arial"/>
        <family val="2"/>
        <charset val="238"/>
      </rPr>
      <t>0.0501</t>
    </r>
  </si>
  <si>
    <r>
      <rPr>
        <sz val="10"/>
        <color rgb="FF000000"/>
        <rFont val="Arial"/>
        <family val="2"/>
        <charset val="238"/>
      </rPr>
      <t>0.04</t>
    </r>
  </si>
  <si>
    <r>
      <rPr>
        <sz val="10"/>
        <color rgb="FF000000"/>
        <rFont val="Arial"/>
        <family val="2"/>
        <charset val="238"/>
      </rPr>
      <t>0.1387</t>
    </r>
  </si>
  <si>
    <r>
      <rPr>
        <sz val="10"/>
        <color rgb="FF000000"/>
        <rFont val="Arial"/>
        <family val="2"/>
        <charset val="238"/>
      </rPr>
      <t>0.0604</t>
    </r>
  </si>
  <si>
    <r>
      <rPr>
        <sz val="10"/>
        <color rgb="FF000000"/>
        <rFont val="Arial"/>
        <family val="2"/>
      </rPr>
      <t>0.0632</t>
    </r>
  </si>
  <si>
    <r>
      <rPr>
        <sz val="10"/>
        <color rgb="FF000000"/>
        <rFont val="Arial"/>
        <family val="2"/>
      </rPr>
      <t>0.0427</t>
    </r>
  </si>
  <si>
    <r>
      <rPr>
        <sz val="10"/>
        <color rgb="FF000000"/>
        <rFont val="Arial"/>
        <family val="2"/>
      </rPr>
      <t>0.0477</t>
    </r>
  </si>
  <si>
    <r>
      <rPr>
        <sz val="10"/>
        <color rgb="FF000000"/>
        <rFont val="Arial"/>
        <family val="2"/>
      </rPr>
      <t>0.1133</t>
    </r>
  </si>
  <si>
    <r>
      <rPr>
        <sz val="10"/>
        <color rgb="FF000000"/>
        <rFont val="Arial"/>
        <family val="2"/>
      </rPr>
      <t>0.0627</t>
    </r>
  </si>
  <si>
    <r>
      <rPr>
        <sz val="10"/>
        <color rgb="FF000000"/>
        <rFont val="Arial"/>
        <family val="2"/>
      </rPr>
      <t>0.1364</t>
    </r>
  </si>
  <si>
    <r>
      <rPr>
        <sz val="10"/>
        <color rgb="FF000000"/>
        <rFont val="Arial"/>
        <family val="2"/>
      </rPr>
      <t>0.0517</t>
    </r>
  </si>
  <si>
    <r>
      <rPr>
        <sz val="10"/>
        <color rgb="FF000000"/>
        <rFont val="Arial"/>
        <family val="2"/>
      </rPr>
      <t>0.0555</t>
    </r>
  </si>
  <si>
    <r>
      <rPr>
        <sz val="10"/>
        <color rgb="FF000000"/>
        <rFont val="Arial"/>
        <family val="2"/>
      </rPr>
      <t>0.1204</t>
    </r>
  </si>
  <si>
    <r>
      <rPr>
        <sz val="10"/>
        <color rgb="FF000000"/>
        <rFont val="Arial"/>
        <family val="2"/>
      </rPr>
      <t>0.1556</t>
    </r>
  </si>
  <si>
    <r>
      <rPr>
        <sz val="10"/>
        <color rgb="FF000000"/>
        <rFont val="Arial"/>
        <family val="2"/>
      </rPr>
      <t>0.0926</t>
    </r>
  </si>
  <si>
    <r>
      <rPr>
        <sz val="10"/>
        <color rgb="FF000000"/>
        <rFont val="Arial"/>
        <family val="2"/>
      </rPr>
      <t>0.1009</t>
    </r>
  </si>
  <si>
    <r>
      <rPr>
        <sz val="10"/>
        <color rgb="FF000000"/>
        <rFont val="Arial"/>
        <family val="2"/>
      </rPr>
      <t>0.1016</t>
    </r>
  </si>
  <si>
    <r>
      <rPr>
        <sz val="10"/>
        <color rgb="FF000000"/>
        <rFont val="Arial"/>
        <family val="2"/>
      </rPr>
      <t>0.0859</t>
    </r>
  </si>
  <si>
    <r>
      <rPr>
        <sz val="10"/>
        <color rgb="FF000000"/>
        <rFont val="Arial"/>
        <family val="2"/>
      </rPr>
      <t>0.4294</t>
    </r>
  </si>
  <si>
    <t>Valoarea maxima a armonicii 20, pentru U23 (% din fundamentala, nr. saptamani) [prag = 0,5%]</t>
  </si>
  <si>
    <t>Numarul de saptamani pentru care se inregistreaza depasiri pe tensiunea U12 pentru armonica 20</t>
  </si>
  <si>
    <r>
      <rPr>
        <sz val="10"/>
        <color rgb="FF000000"/>
        <rFont val="Arial"/>
        <family val="2"/>
      </rPr>
      <t>0.3711</t>
    </r>
  </si>
  <si>
    <r>
      <rPr>
        <sz val="10"/>
        <color rgb="FF000000"/>
        <rFont val="Arial"/>
        <family val="2"/>
      </rPr>
      <t>0.0172</t>
    </r>
  </si>
  <si>
    <r>
      <rPr>
        <sz val="10"/>
        <color rgb="FF000000"/>
        <rFont val="Arial"/>
        <family val="2"/>
      </rPr>
      <t>0.0461</t>
    </r>
  </si>
  <si>
    <r>
      <rPr>
        <sz val="10"/>
        <color rgb="FF000000"/>
        <rFont val="Arial"/>
        <family val="2"/>
      </rPr>
      <t>0.0823</t>
    </r>
  </si>
  <si>
    <r>
      <rPr>
        <sz val="10"/>
        <color rgb="FF000000"/>
        <rFont val="Arial"/>
        <family val="2"/>
      </rPr>
      <t>0.0691</t>
    </r>
  </si>
  <si>
    <r>
      <rPr>
        <sz val="10"/>
        <color rgb="FF000000"/>
        <rFont val="Arial"/>
        <family val="2"/>
        <charset val="238"/>
      </rPr>
      <t>0.1996</t>
    </r>
  </si>
  <si>
    <r>
      <rPr>
        <sz val="10"/>
        <color rgb="FF000000"/>
        <rFont val="Arial"/>
        <family val="2"/>
        <charset val="238"/>
      </rPr>
      <t>0.0732</t>
    </r>
  </si>
  <si>
    <r>
      <rPr>
        <sz val="10"/>
        <color rgb="FF000000"/>
        <rFont val="Arial"/>
        <family val="2"/>
        <charset val="238"/>
      </rPr>
      <t>0.033</t>
    </r>
  </si>
  <si>
    <r>
      <rPr>
        <sz val="10"/>
        <color rgb="FF000000"/>
        <rFont val="Arial"/>
        <family val="2"/>
        <charset val="238"/>
      </rPr>
      <t>0.1447</t>
    </r>
  </si>
  <si>
    <r>
      <rPr>
        <sz val="10"/>
        <color rgb="FF000000"/>
        <rFont val="Arial"/>
        <family val="2"/>
        <charset val="238"/>
      </rPr>
      <t>0.0524</t>
    </r>
  </si>
  <si>
    <r>
      <rPr>
        <sz val="10"/>
        <color rgb="FF000000"/>
        <rFont val="Arial"/>
        <family val="2"/>
      </rPr>
      <t>0.0666</t>
    </r>
  </si>
  <si>
    <r>
      <rPr>
        <sz val="10"/>
        <color rgb="FF000000"/>
        <rFont val="Arial"/>
        <family val="2"/>
      </rPr>
      <t>0.0601</t>
    </r>
  </si>
  <si>
    <r>
      <rPr>
        <sz val="10"/>
        <color rgb="FF000000"/>
        <rFont val="Arial"/>
        <family val="2"/>
      </rPr>
      <t>0.0648</t>
    </r>
  </si>
  <si>
    <r>
      <rPr>
        <sz val="10"/>
        <color rgb="FF000000"/>
        <rFont val="Arial"/>
        <family val="2"/>
      </rPr>
      <t>0.0446</t>
    </r>
  </si>
  <si>
    <r>
      <rPr>
        <sz val="10"/>
        <color rgb="FF000000"/>
        <rFont val="Arial"/>
        <family val="2"/>
      </rPr>
      <t>0.156</t>
    </r>
  </si>
  <si>
    <r>
      <rPr>
        <sz val="10"/>
        <color rgb="FF000000"/>
        <rFont val="Arial"/>
        <family val="2"/>
      </rPr>
      <t>0.0571</t>
    </r>
  </si>
  <si>
    <r>
      <rPr>
        <sz val="10"/>
        <color rgb="FF000000"/>
        <rFont val="Arial"/>
        <family val="2"/>
      </rPr>
      <t>0.2867</t>
    </r>
  </si>
  <si>
    <r>
      <rPr>
        <sz val="10"/>
        <color rgb="FF000000"/>
        <rFont val="Arial"/>
        <family val="2"/>
      </rPr>
      <t>0.0969</t>
    </r>
  </si>
  <si>
    <r>
      <rPr>
        <sz val="10"/>
        <color rgb="FF000000"/>
        <rFont val="Arial"/>
        <family val="2"/>
      </rPr>
      <t>0.064</t>
    </r>
  </si>
  <si>
    <r>
      <rPr>
        <sz val="10"/>
        <color rgb="FF000000"/>
        <rFont val="Arial"/>
        <family val="2"/>
      </rPr>
      <t>0.0685</t>
    </r>
  </si>
  <si>
    <r>
      <rPr>
        <sz val="10"/>
        <color rgb="FF000000"/>
        <rFont val="Arial"/>
        <family val="2"/>
      </rPr>
      <t>0.1351</t>
    </r>
  </si>
  <si>
    <r>
      <rPr>
        <sz val="10"/>
        <color rgb="FF000000"/>
        <rFont val="Arial"/>
        <family val="2"/>
      </rPr>
      <t>0.1506</t>
    </r>
  </si>
  <si>
    <t>Valoarea maxima a armonicii 20, pentru U12 (% din fundamentala, nr. saptamani) [prag = 0,5%]</t>
  </si>
  <si>
    <t>Numarul de saptamani pentru care se inregistreaza depasiri pe tensiunea U31 pentru armonica 19</t>
  </si>
  <si>
    <r>
      <rPr>
        <sz val="10"/>
        <color rgb="FF000000"/>
        <rFont val="Arial"/>
        <family val="2"/>
      </rPr>
      <t>0.5259</t>
    </r>
  </si>
  <si>
    <r>
      <rPr>
        <sz val="10"/>
        <color rgb="FF000000"/>
        <rFont val="Arial"/>
        <family val="2"/>
      </rPr>
      <t>0.061</t>
    </r>
  </si>
  <si>
    <r>
      <rPr>
        <sz val="10"/>
        <color rgb="FF000000"/>
        <rFont val="Arial"/>
        <family val="2"/>
      </rPr>
      <t>0.1223</t>
    </r>
  </si>
  <si>
    <r>
      <rPr>
        <sz val="10"/>
        <color rgb="FF000000"/>
        <rFont val="Arial"/>
        <family val="2"/>
      </rPr>
      <t>0.1097</t>
    </r>
  </si>
  <si>
    <r>
      <rPr>
        <sz val="10"/>
        <color rgb="FF000000"/>
        <rFont val="Arial"/>
        <family val="2"/>
      </rPr>
      <t>0.1082</t>
    </r>
  </si>
  <si>
    <r>
      <rPr>
        <sz val="10"/>
        <color rgb="FF000000"/>
        <rFont val="Arial"/>
        <family val="2"/>
      </rPr>
      <t>0.1165</t>
    </r>
  </si>
  <si>
    <r>
      <rPr>
        <sz val="10"/>
        <color rgb="FF000000"/>
        <rFont val="Arial"/>
        <family val="2"/>
      </rPr>
      <t>0.3267</t>
    </r>
  </si>
  <si>
    <r>
      <rPr>
        <sz val="10"/>
        <color rgb="FF000000"/>
        <rFont val="Arial"/>
        <family val="2"/>
      </rPr>
      <t>0.0753</t>
    </r>
  </si>
  <si>
    <r>
      <rPr>
        <sz val="10"/>
        <color rgb="FF000000"/>
        <rFont val="Arial"/>
        <family val="2"/>
      </rPr>
      <t>0.2177</t>
    </r>
  </si>
  <si>
    <r>
      <rPr>
        <sz val="10"/>
        <color rgb="FF000000"/>
        <rFont val="Arial"/>
        <family val="2"/>
      </rPr>
      <t>0.1293</t>
    </r>
  </si>
  <si>
    <r>
      <rPr>
        <sz val="10"/>
        <color rgb="FF000000"/>
        <rFont val="Arial"/>
        <family val="2"/>
      </rPr>
      <t>0.1802</t>
    </r>
  </si>
  <si>
    <r>
      <rPr>
        <sz val="10"/>
        <color rgb="FF000000"/>
        <rFont val="Arial"/>
        <family val="2"/>
      </rPr>
      <t>0.3776</t>
    </r>
  </si>
  <si>
    <r>
      <rPr>
        <sz val="10"/>
        <color rgb="FF000000"/>
        <rFont val="Arial"/>
        <family val="2"/>
      </rPr>
      <t>0.1505</t>
    </r>
  </si>
  <si>
    <r>
      <rPr>
        <sz val="10"/>
        <color rgb="FF000000"/>
        <rFont val="Arial"/>
        <family val="2"/>
      </rPr>
      <t>0.1688</t>
    </r>
  </si>
  <si>
    <r>
      <rPr>
        <sz val="10"/>
        <color rgb="FF000000"/>
        <rFont val="Arial"/>
        <family val="2"/>
      </rPr>
      <t>0.1918</t>
    </r>
  </si>
  <si>
    <r>
      <rPr>
        <sz val="10"/>
        <color rgb="FF000000"/>
        <rFont val="Arial"/>
        <family val="2"/>
      </rPr>
      <t>0.1432</t>
    </r>
  </si>
  <si>
    <r>
      <rPr>
        <sz val="10"/>
        <color rgb="FF000000"/>
        <rFont val="Arial"/>
        <family val="2"/>
      </rPr>
      <t>0.4973</t>
    </r>
  </si>
  <si>
    <r>
      <rPr>
        <sz val="10"/>
        <color rgb="FF000000"/>
        <rFont val="Arial"/>
        <family val="2"/>
        <charset val="238"/>
      </rPr>
      <t>0.1507</t>
    </r>
  </si>
  <si>
    <r>
      <rPr>
        <sz val="10"/>
        <color rgb="FF000000"/>
        <rFont val="Arial"/>
        <family val="2"/>
        <charset val="238"/>
      </rPr>
      <t>0.5401</t>
    </r>
  </si>
  <si>
    <r>
      <rPr>
        <sz val="10"/>
        <color rgb="FF000000"/>
        <rFont val="Arial"/>
        <family val="2"/>
        <charset val="238"/>
      </rPr>
      <t>0.5716</t>
    </r>
  </si>
  <si>
    <r>
      <rPr>
        <sz val="10"/>
        <color rgb="FF000000"/>
        <rFont val="Arial"/>
        <family val="2"/>
        <charset val="238"/>
      </rPr>
      <t>0.1881</t>
    </r>
  </si>
  <si>
    <r>
      <rPr>
        <sz val="10"/>
        <color rgb="FF000000"/>
        <rFont val="Arial"/>
        <family val="2"/>
        <charset val="238"/>
      </rPr>
      <t>0.3055</t>
    </r>
  </si>
  <si>
    <r>
      <rPr>
        <sz val="10"/>
        <color rgb="FF000000"/>
        <rFont val="Arial"/>
        <family val="2"/>
        <charset val="238"/>
      </rPr>
      <t>0.2853</t>
    </r>
  </si>
  <si>
    <r>
      <rPr>
        <sz val="10"/>
        <color rgb="FF000000"/>
        <rFont val="Arial"/>
        <family val="2"/>
        <charset val="238"/>
      </rPr>
      <t>0.1536</t>
    </r>
  </si>
  <si>
    <r>
      <rPr>
        <sz val="10"/>
        <color rgb="FF000000"/>
        <rFont val="Arial"/>
        <family val="2"/>
        <charset val="238"/>
      </rPr>
      <t>0.3595</t>
    </r>
  </si>
  <si>
    <r>
      <rPr>
        <sz val="10"/>
        <color rgb="FF000000"/>
        <rFont val="Arial"/>
        <family val="2"/>
        <charset val="238"/>
      </rPr>
      <t>0.463</t>
    </r>
  </si>
  <si>
    <r>
      <rPr>
        <sz val="10"/>
        <color rgb="FF000000"/>
        <rFont val="Arial"/>
        <family val="2"/>
        <charset val="238"/>
      </rPr>
      <t>0.1927</t>
    </r>
  </si>
  <si>
    <r>
      <rPr>
        <sz val="10"/>
        <color rgb="FF000000"/>
        <rFont val="Arial"/>
        <family val="2"/>
      </rPr>
      <t>0.4191</t>
    </r>
  </si>
  <si>
    <r>
      <rPr>
        <sz val="10"/>
        <color rgb="FF000000"/>
        <rFont val="Arial"/>
        <family val="2"/>
      </rPr>
      <t>0.2249</t>
    </r>
  </si>
  <si>
    <r>
      <rPr>
        <sz val="10"/>
        <color rgb="FF000000"/>
        <rFont val="Arial"/>
        <family val="2"/>
      </rPr>
      <t>0.104</t>
    </r>
  </si>
  <si>
    <r>
      <rPr>
        <sz val="10"/>
        <color rgb="FF000000"/>
        <rFont val="Arial"/>
        <family val="2"/>
      </rPr>
      <t>0.1822</t>
    </r>
  </si>
  <si>
    <r>
      <rPr>
        <sz val="10"/>
        <color rgb="FF000000"/>
        <rFont val="Arial"/>
        <family val="2"/>
      </rPr>
      <t>0.1863</t>
    </r>
  </si>
  <si>
    <r>
      <rPr>
        <sz val="10"/>
        <color rgb="FF000000"/>
        <rFont val="Arial"/>
        <family val="2"/>
      </rPr>
      <t>0.196</t>
    </r>
  </si>
  <si>
    <r>
      <rPr>
        <sz val="10"/>
        <color rgb="FF000000"/>
        <rFont val="Arial"/>
        <family val="2"/>
      </rPr>
      <t>0.0876</t>
    </r>
  </si>
  <si>
    <r>
      <rPr>
        <sz val="10"/>
        <color rgb="FF000000"/>
        <rFont val="Arial"/>
        <family val="2"/>
      </rPr>
      <t>0.1409</t>
    </r>
  </si>
  <si>
    <r>
      <rPr>
        <sz val="10"/>
        <color rgb="FF000000"/>
        <rFont val="Arial"/>
        <family val="2"/>
      </rPr>
      <t>0.3692</t>
    </r>
  </si>
  <si>
    <r>
      <rPr>
        <sz val="10"/>
        <color rgb="FF000000"/>
        <rFont val="Arial"/>
        <family val="2"/>
      </rPr>
      <t>0.2316</t>
    </r>
  </si>
  <si>
    <r>
      <rPr>
        <sz val="10"/>
        <color rgb="FF000000"/>
        <rFont val="Arial"/>
        <family val="2"/>
      </rPr>
      <t>0.1836</t>
    </r>
  </si>
  <si>
    <r>
      <rPr>
        <sz val="10"/>
        <color rgb="FF000000"/>
        <rFont val="Arial"/>
        <family val="2"/>
      </rPr>
      <t>0.4184</t>
    </r>
  </si>
  <si>
    <r>
      <rPr>
        <sz val="10"/>
        <color rgb="FF000000"/>
        <rFont val="Arial"/>
        <family val="2"/>
      </rPr>
      <t>0.1373</t>
    </r>
  </si>
  <si>
    <r>
      <rPr>
        <sz val="10"/>
        <color rgb="FF000000"/>
        <rFont val="Arial"/>
        <family val="2"/>
      </rPr>
      <t>0.5834</t>
    </r>
  </si>
  <si>
    <r>
      <rPr>
        <sz val="10"/>
        <color rgb="FF000000"/>
        <rFont val="Arial"/>
        <family val="2"/>
      </rPr>
      <t>0.3286</t>
    </r>
  </si>
  <si>
    <r>
      <rPr>
        <sz val="10"/>
        <color rgb="FF000000"/>
        <rFont val="Arial"/>
        <family val="2"/>
      </rPr>
      <t>0.2021</t>
    </r>
  </si>
  <si>
    <r>
      <rPr>
        <sz val="10"/>
        <color rgb="FF000000"/>
        <rFont val="Arial"/>
        <family val="2"/>
      </rPr>
      <t>0.0768</t>
    </r>
  </si>
  <si>
    <r>
      <rPr>
        <sz val="10"/>
        <color rgb="FF000000"/>
        <rFont val="Arial"/>
        <family val="2"/>
      </rPr>
      <t>0.2816</t>
    </r>
  </si>
  <si>
    <r>
      <rPr>
        <sz val="10"/>
        <color rgb="FF000000"/>
        <rFont val="Arial"/>
        <family val="2"/>
      </rPr>
      <t>0.291</t>
    </r>
  </si>
  <si>
    <r>
      <rPr>
        <sz val="10"/>
        <color rgb="FF000000"/>
        <rFont val="Arial"/>
        <family val="2"/>
      </rPr>
      <t>0.1783</t>
    </r>
  </si>
  <si>
    <r>
      <rPr>
        <sz val="10"/>
        <color rgb="FF000000"/>
        <rFont val="Arial"/>
        <family val="2"/>
      </rPr>
      <t>0.2921</t>
    </r>
  </si>
  <si>
    <r>
      <rPr>
        <sz val="10"/>
        <color rgb="FF000000"/>
        <rFont val="Arial"/>
        <family val="2"/>
      </rPr>
      <t>0.1281</t>
    </r>
  </si>
  <si>
    <r>
      <rPr>
        <sz val="10"/>
        <color rgb="FF000000"/>
        <rFont val="Arial"/>
        <family val="2"/>
      </rPr>
      <t>0.1702</t>
    </r>
  </si>
  <si>
    <r>
      <rPr>
        <sz val="10"/>
        <color rgb="FF000000"/>
        <rFont val="Arial"/>
        <family val="2"/>
      </rPr>
      <t>0.6471</t>
    </r>
  </si>
  <si>
    <r>
      <rPr>
        <sz val="10"/>
        <color rgb="FF000000"/>
        <rFont val="Arial"/>
        <family val="2"/>
      </rPr>
      <t>0.2416</t>
    </r>
  </si>
  <si>
    <r>
      <rPr>
        <sz val="10"/>
        <color rgb="FF000000"/>
        <rFont val="Arial"/>
        <family val="2"/>
      </rPr>
      <t>0.4075</t>
    </r>
  </si>
  <si>
    <t>Valoarea maxima a armonicii 19, pentru U31 (% din fundamentala, nr. saptamani) [prag = 1,5%]</t>
  </si>
  <si>
    <t>Numarul de saptamani pentru care se inregistreaza depasiri pe tensiunea U23 pentru armonica 19</t>
  </si>
  <si>
    <r>
      <rPr>
        <sz val="10"/>
        <color rgb="FF000000"/>
        <rFont val="Arial"/>
        <family val="2"/>
      </rPr>
      <t>0.5655</t>
    </r>
  </si>
  <si>
    <r>
      <rPr>
        <sz val="10"/>
        <color rgb="FF000000"/>
        <rFont val="Arial"/>
        <family val="2"/>
      </rPr>
      <t>0.1257</t>
    </r>
  </si>
  <si>
    <r>
      <rPr>
        <sz val="10"/>
        <color rgb="FF000000"/>
        <rFont val="Arial"/>
        <family val="2"/>
      </rPr>
      <t>0.1084</t>
    </r>
  </si>
  <si>
    <r>
      <rPr>
        <sz val="10"/>
        <color rgb="FF000000"/>
        <rFont val="Arial"/>
        <family val="2"/>
      </rPr>
      <t>0.2815</t>
    </r>
  </si>
  <si>
    <r>
      <rPr>
        <sz val="10"/>
        <color rgb="FF000000"/>
        <rFont val="Arial"/>
        <family val="2"/>
      </rPr>
      <t>0.1993</t>
    </r>
  </si>
  <si>
    <r>
      <rPr>
        <sz val="10"/>
        <color rgb="FF000000"/>
        <rFont val="Arial"/>
        <family val="2"/>
      </rPr>
      <t>0.0946</t>
    </r>
  </si>
  <si>
    <r>
      <rPr>
        <sz val="10"/>
        <color rgb="FF000000"/>
        <rFont val="Arial"/>
        <family val="2"/>
      </rPr>
      <t>0.1875</t>
    </r>
  </si>
  <si>
    <r>
      <rPr>
        <sz val="10"/>
        <color rgb="FF000000"/>
        <rFont val="Arial"/>
        <family val="2"/>
      </rPr>
      <t>0.1358</t>
    </r>
  </si>
  <si>
    <r>
      <rPr>
        <sz val="10"/>
        <color rgb="FF000000"/>
        <rFont val="Arial"/>
        <family val="2"/>
      </rPr>
      <t>0.2507</t>
    </r>
  </si>
  <si>
    <r>
      <rPr>
        <sz val="10"/>
        <color rgb="FF000000"/>
        <rFont val="Arial"/>
        <family val="2"/>
      </rPr>
      <t>0.1184</t>
    </r>
  </si>
  <si>
    <r>
      <rPr>
        <sz val="10"/>
        <color rgb="FF000000"/>
        <rFont val="Arial"/>
        <family val="2"/>
      </rPr>
      <t>0.1478</t>
    </r>
  </si>
  <si>
    <r>
      <rPr>
        <sz val="10"/>
        <color rgb="FF000000"/>
        <rFont val="Arial"/>
        <family val="2"/>
      </rPr>
      <t>0.1283</t>
    </r>
  </si>
  <si>
    <r>
      <rPr>
        <sz val="10"/>
        <color rgb="FF000000"/>
        <rFont val="Arial"/>
        <family val="2"/>
      </rPr>
      <t>0.1201</t>
    </r>
  </si>
  <si>
    <r>
      <rPr>
        <sz val="10"/>
        <color rgb="FF000000"/>
        <rFont val="Arial"/>
        <family val="2"/>
      </rPr>
      <t>0.5752</t>
    </r>
  </si>
  <si>
    <r>
      <rPr>
        <sz val="10"/>
        <color rgb="FF000000"/>
        <rFont val="Arial"/>
        <family val="2"/>
        <charset val="238"/>
      </rPr>
      <t>0.1281</t>
    </r>
  </si>
  <si>
    <r>
      <rPr>
        <sz val="10"/>
        <color rgb="FF000000"/>
        <rFont val="Arial"/>
        <family val="2"/>
        <charset val="238"/>
      </rPr>
      <t>0.4023</t>
    </r>
  </si>
  <si>
    <r>
      <rPr>
        <sz val="10"/>
        <color rgb="FF000000"/>
        <rFont val="Arial"/>
        <family val="2"/>
        <charset val="238"/>
      </rPr>
      <t>0.7148</t>
    </r>
  </si>
  <si>
    <r>
      <rPr>
        <sz val="10"/>
        <color rgb="FF000000"/>
        <rFont val="Arial"/>
        <family val="2"/>
        <charset val="238"/>
      </rPr>
      <t>0.1925</t>
    </r>
  </si>
  <si>
    <r>
      <rPr>
        <sz val="10"/>
        <color rgb="FF000000"/>
        <rFont val="Arial"/>
        <family val="2"/>
        <charset val="238"/>
      </rPr>
      <t>0.4736</t>
    </r>
  </si>
  <si>
    <r>
      <rPr>
        <sz val="10"/>
        <color rgb="FF000000"/>
        <rFont val="Arial"/>
        <family val="2"/>
        <charset val="238"/>
      </rPr>
      <t>0.331</t>
    </r>
  </si>
  <si>
    <r>
      <rPr>
        <sz val="10"/>
        <color rgb="FF000000"/>
        <rFont val="Arial"/>
        <family val="2"/>
        <charset val="238"/>
      </rPr>
      <t>0.1702</t>
    </r>
  </si>
  <si>
    <r>
      <rPr>
        <sz val="10"/>
        <color rgb="FF000000"/>
        <rFont val="Arial"/>
        <family val="2"/>
        <charset val="238"/>
      </rPr>
      <t>0.282</t>
    </r>
  </si>
  <si>
    <r>
      <rPr>
        <sz val="10"/>
        <color rgb="FF000000"/>
        <rFont val="Arial"/>
        <family val="2"/>
        <charset val="238"/>
      </rPr>
      <t>0.3723</t>
    </r>
  </si>
  <si>
    <r>
      <rPr>
        <sz val="10"/>
        <color rgb="FF000000"/>
        <rFont val="Arial"/>
        <family val="2"/>
        <charset val="238"/>
      </rPr>
      <t>0.2474</t>
    </r>
  </si>
  <si>
    <r>
      <rPr>
        <sz val="10"/>
        <color rgb="FF000000"/>
        <rFont val="Arial"/>
        <family val="2"/>
      </rPr>
      <t>0.3883</t>
    </r>
  </si>
  <si>
    <r>
      <rPr>
        <sz val="10"/>
        <color rgb="FF000000"/>
        <rFont val="Arial"/>
        <family val="2"/>
      </rPr>
      <t>0.2314</t>
    </r>
  </si>
  <si>
    <r>
      <rPr>
        <sz val="10"/>
        <color rgb="FF000000"/>
        <rFont val="Arial"/>
        <family val="2"/>
      </rPr>
      <t>0.1053</t>
    </r>
  </si>
  <si>
    <r>
      <rPr>
        <sz val="10"/>
        <color rgb="FF000000"/>
        <rFont val="Arial"/>
        <family val="2"/>
      </rPr>
      <t>0.1813</t>
    </r>
  </si>
  <si>
    <r>
      <rPr>
        <sz val="10"/>
        <color rgb="FF000000"/>
        <rFont val="Arial"/>
        <family val="2"/>
      </rPr>
      <t>0.2148</t>
    </r>
  </si>
  <si>
    <r>
      <rPr>
        <sz val="10"/>
        <color rgb="FF000000"/>
        <rFont val="Arial"/>
        <family val="2"/>
      </rPr>
      <t>0.2303</t>
    </r>
  </si>
  <si>
    <r>
      <rPr>
        <sz val="10"/>
        <color rgb="FF000000"/>
        <rFont val="Arial"/>
        <family val="2"/>
      </rPr>
      <t>0.1173</t>
    </r>
  </si>
  <si>
    <r>
      <rPr>
        <sz val="10"/>
        <color rgb="FF000000"/>
        <rFont val="Arial"/>
        <family val="2"/>
      </rPr>
      <t>0.3351</t>
    </r>
  </si>
  <si>
    <r>
      <rPr>
        <sz val="10"/>
        <color rgb="FF000000"/>
        <rFont val="Arial"/>
        <family val="2"/>
      </rPr>
      <t>0.2634</t>
    </r>
  </si>
  <si>
    <r>
      <rPr>
        <sz val="10"/>
        <color rgb="FF000000"/>
        <rFont val="Arial"/>
        <family val="2"/>
      </rPr>
      <t>0.2057</t>
    </r>
  </si>
  <si>
    <r>
      <rPr>
        <sz val="10"/>
        <color rgb="FF000000"/>
        <rFont val="Arial"/>
        <family val="2"/>
      </rPr>
      <t>0.5142</t>
    </r>
  </si>
  <si>
    <r>
      <rPr>
        <sz val="10"/>
        <color rgb="FF000000"/>
        <rFont val="Arial"/>
        <family val="2"/>
      </rPr>
      <t>0.1457</t>
    </r>
  </si>
  <si>
    <r>
      <rPr>
        <sz val="10"/>
        <color rgb="FF000000"/>
        <rFont val="Arial"/>
        <family val="2"/>
      </rPr>
      <t>0.1739</t>
    </r>
  </si>
  <si>
    <r>
      <rPr>
        <sz val="10"/>
        <color rgb="FF000000"/>
        <rFont val="Arial"/>
        <family val="2"/>
      </rPr>
      <t>0.535</t>
    </r>
  </si>
  <si>
    <r>
      <rPr>
        <sz val="10"/>
        <color rgb="FF000000"/>
        <rFont val="Arial"/>
        <family val="2"/>
      </rPr>
      <t>0.4233</t>
    </r>
  </si>
  <si>
    <r>
      <rPr>
        <sz val="10"/>
        <color rgb="FF000000"/>
        <rFont val="Arial"/>
        <family val="2"/>
      </rPr>
      <t>0.1749</t>
    </r>
  </si>
  <si>
    <r>
      <rPr>
        <sz val="10"/>
        <color rgb="FF000000"/>
        <rFont val="Arial"/>
        <family val="2"/>
      </rPr>
      <t>0.9439</t>
    </r>
  </si>
  <si>
    <r>
      <rPr>
        <sz val="10"/>
        <color rgb="FF000000"/>
        <rFont val="Arial"/>
        <family val="2"/>
      </rPr>
      <t>0.2503</t>
    </r>
  </si>
  <si>
    <r>
      <rPr>
        <sz val="10"/>
        <color rgb="FF000000"/>
        <rFont val="Arial"/>
        <family val="2"/>
      </rPr>
      <t>0.3356</t>
    </r>
  </si>
  <si>
    <r>
      <rPr>
        <sz val="10"/>
        <color rgb="FF000000"/>
        <rFont val="Arial"/>
        <family val="2"/>
      </rPr>
      <t>0.1542</t>
    </r>
  </si>
  <si>
    <r>
      <rPr>
        <sz val="10"/>
        <color rgb="FF000000"/>
        <rFont val="Arial"/>
        <family val="2"/>
      </rPr>
      <t>0.4821</t>
    </r>
  </si>
  <si>
    <r>
      <rPr>
        <sz val="10"/>
        <color rgb="FF000000"/>
        <rFont val="Arial"/>
        <family val="2"/>
      </rPr>
      <t>0.1868</t>
    </r>
  </si>
  <si>
    <r>
      <rPr>
        <sz val="10"/>
        <color rgb="FF000000"/>
        <rFont val="Arial"/>
        <family val="2"/>
      </rPr>
      <t>0.143</t>
    </r>
  </si>
  <si>
    <r>
      <rPr>
        <sz val="10"/>
        <color rgb="FF000000"/>
        <rFont val="Arial"/>
        <family val="2"/>
      </rPr>
      <t>0.1872</t>
    </r>
  </si>
  <si>
    <r>
      <rPr>
        <sz val="10"/>
        <color rgb="FF000000"/>
        <rFont val="Arial"/>
        <family val="2"/>
      </rPr>
      <t>0.6673</t>
    </r>
  </si>
  <si>
    <r>
      <rPr>
        <sz val="10"/>
        <color rgb="FF000000"/>
        <rFont val="Arial"/>
        <family val="2"/>
      </rPr>
      <t>0.1964</t>
    </r>
  </si>
  <si>
    <r>
      <rPr>
        <sz val="10"/>
        <color rgb="FF000000"/>
        <rFont val="Arial"/>
        <family val="2"/>
      </rPr>
      <t>0.4806</t>
    </r>
  </si>
  <si>
    <t>Valoarea maxima a armonicii 19, pentru U23 (% din fundamentala, nr. saptamani) [prag = 1,5%]</t>
  </si>
  <si>
    <t>Numarul de saptamani pentru care se inregistreaza depasiri pe tensiunea U12 pentru armonica 19</t>
  </si>
  <si>
    <r>
      <rPr>
        <sz val="10"/>
        <color rgb="FF000000"/>
        <rFont val="Arial"/>
        <family val="2"/>
      </rPr>
      <t>0.6323</t>
    </r>
  </si>
  <si>
    <r>
      <rPr>
        <sz val="10"/>
        <color rgb="FF000000"/>
        <rFont val="Arial"/>
        <family val="2"/>
      </rPr>
      <t>0.0533</t>
    </r>
  </si>
  <si>
    <r>
      <rPr>
        <sz val="10"/>
        <color rgb="FF000000"/>
        <rFont val="Arial"/>
        <family val="2"/>
      </rPr>
      <t>0.1797</t>
    </r>
  </si>
  <si>
    <r>
      <rPr>
        <sz val="10"/>
        <color rgb="FF000000"/>
        <rFont val="Arial"/>
        <family val="2"/>
      </rPr>
      <t>0.1415</t>
    </r>
  </si>
  <si>
    <r>
      <rPr>
        <sz val="10"/>
        <color rgb="FF000000"/>
        <rFont val="Arial"/>
        <family val="2"/>
      </rPr>
      <t>1.0461</t>
    </r>
  </si>
  <si>
    <r>
      <rPr>
        <sz val="10"/>
        <color rgb="FF000000"/>
        <rFont val="Arial"/>
        <family val="2"/>
      </rPr>
      <t>0.3062</t>
    </r>
  </si>
  <si>
    <r>
      <rPr>
        <sz val="10"/>
        <color rgb="FF000000"/>
        <rFont val="Arial"/>
        <family val="2"/>
      </rPr>
      <t>0.2242</t>
    </r>
  </si>
  <si>
    <r>
      <rPr>
        <sz val="10"/>
        <color rgb="FF000000"/>
        <rFont val="Arial"/>
        <family val="2"/>
      </rPr>
      <t>0.142</t>
    </r>
  </si>
  <si>
    <r>
      <rPr>
        <sz val="10"/>
        <color rgb="FF000000"/>
        <rFont val="Arial"/>
        <family val="2"/>
      </rPr>
      <t>0.3474</t>
    </r>
  </si>
  <si>
    <r>
      <rPr>
        <sz val="10"/>
        <color rgb="FF000000"/>
        <rFont val="Arial"/>
        <family val="2"/>
      </rPr>
      <t>0.1579</t>
    </r>
  </si>
  <si>
    <r>
      <rPr>
        <sz val="10"/>
        <color rgb="FF000000"/>
        <rFont val="Arial"/>
        <family val="2"/>
      </rPr>
      <t>0.1671</t>
    </r>
  </si>
  <si>
    <r>
      <rPr>
        <sz val="10"/>
        <color rgb="FF000000"/>
        <rFont val="Arial"/>
        <family val="2"/>
      </rPr>
      <t>0.1554</t>
    </r>
  </si>
  <si>
    <r>
      <rPr>
        <sz val="10"/>
        <color rgb="FF000000"/>
        <rFont val="Arial"/>
        <family val="2"/>
      </rPr>
      <t>0.5036</t>
    </r>
  </si>
  <si>
    <r>
      <rPr>
        <sz val="10"/>
        <color rgb="FF000000"/>
        <rFont val="Arial"/>
        <family val="2"/>
        <charset val="238"/>
      </rPr>
      <t>0.1517</t>
    </r>
  </si>
  <si>
    <r>
      <rPr>
        <sz val="10"/>
        <color rgb="FF000000"/>
        <rFont val="Arial"/>
        <family val="2"/>
        <charset val="238"/>
      </rPr>
      <t>0.2795</t>
    </r>
  </si>
  <si>
    <r>
      <rPr>
        <sz val="10"/>
        <color rgb="FF000000"/>
        <rFont val="Arial"/>
        <family val="2"/>
        <charset val="238"/>
      </rPr>
      <t>0.7217</t>
    </r>
  </si>
  <si>
    <r>
      <rPr>
        <sz val="10"/>
        <color rgb="FF000000"/>
        <rFont val="Arial"/>
        <family val="2"/>
        <charset val="238"/>
      </rPr>
      <t>0.3256</t>
    </r>
  </si>
  <si>
    <r>
      <rPr>
        <sz val="10"/>
        <color rgb="FF000000"/>
        <rFont val="Arial"/>
        <family val="2"/>
        <charset val="238"/>
      </rPr>
      <t>0.3021</t>
    </r>
  </si>
  <si>
    <r>
      <rPr>
        <sz val="10"/>
        <color rgb="FF000000"/>
        <rFont val="Arial"/>
        <family val="2"/>
        <charset val="238"/>
      </rPr>
      <t>0.1396</t>
    </r>
  </si>
  <si>
    <r>
      <rPr>
        <sz val="10"/>
        <color rgb="FF000000"/>
        <rFont val="Arial"/>
        <family val="2"/>
        <charset val="238"/>
      </rPr>
      <t>0.4206</t>
    </r>
  </si>
  <si>
    <r>
      <rPr>
        <sz val="10"/>
        <color rgb="FF000000"/>
        <rFont val="Arial"/>
        <family val="2"/>
        <charset val="238"/>
      </rPr>
      <t>0.3902</t>
    </r>
  </si>
  <si>
    <r>
      <rPr>
        <sz val="10"/>
        <color rgb="FF000000"/>
        <rFont val="Arial"/>
        <family val="2"/>
        <charset val="238"/>
      </rPr>
      <t>0.2336</t>
    </r>
  </si>
  <si>
    <r>
      <rPr>
        <sz val="10"/>
        <color rgb="FF000000"/>
        <rFont val="Arial"/>
        <family val="2"/>
      </rPr>
      <t>0.368</t>
    </r>
  </si>
  <si>
    <r>
      <rPr>
        <sz val="10"/>
        <color rgb="FF000000"/>
        <rFont val="Arial"/>
        <family val="2"/>
      </rPr>
      <t>0.2278</t>
    </r>
  </si>
  <si>
    <r>
      <rPr>
        <sz val="10"/>
        <color rgb="FF000000"/>
        <rFont val="Arial"/>
        <family val="2"/>
      </rPr>
      <t>0.1346</t>
    </r>
  </si>
  <si>
    <r>
      <rPr>
        <sz val="10"/>
        <color rgb="FF000000"/>
        <rFont val="Arial"/>
        <family val="2"/>
      </rPr>
      <t>0.2213</t>
    </r>
  </si>
  <si>
    <r>
      <rPr>
        <sz val="10"/>
        <color rgb="FF000000"/>
        <rFont val="Arial"/>
        <family val="2"/>
      </rPr>
      <t>0.1849</t>
    </r>
  </si>
  <si>
    <r>
      <rPr>
        <sz val="10"/>
        <color rgb="FF000000"/>
        <rFont val="Arial"/>
        <family val="2"/>
      </rPr>
      <t>0.192</t>
    </r>
  </si>
  <si>
    <r>
      <rPr>
        <sz val="10"/>
        <color rgb="FF000000"/>
        <rFont val="Arial"/>
        <family val="2"/>
      </rPr>
      <t>0.0955</t>
    </r>
  </si>
  <si>
    <r>
      <rPr>
        <sz val="10"/>
        <color rgb="FF000000"/>
        <rFont val="Arial"/>
        <family val="2"/>
      </rPr>
      <t>0.3462</t>
    </r>
  </si>
  <si>
    <r>
      <rPr>
        <sz val="10"/>
        <color rgb="FF000000"/>
        <rFont val="Arial"/>
        <family val="2"/>
      </rPr>
      <t>0.3274</t>
    </r>
  </si>
  <si>
    <r>
      <rPr>
        <sz val="10"/>
        <color rgb="FF000000"/>
        <rFont val="Arial"/>
        <family val="2"/>
      </rPr>
      <t>0.2702</t>
    </r>
  </si>
  <si>
    <r>
      <rPr>
        <sz val="10"/>
        <color rgb="FF000000"/>
        <rFont val="Arial"/>
        <family val="2"/>
      </rPr>
      <t>0.5492</t>
    </r>
  </si>
  <si>
    <r>
      <rPr>
        <sz val="10"/>
        <color rgb="FF000000"/>
        <rFont val="Arial"/>
        <family val="2"/>
      </rPr>
      <t>0.1625</t>
    </r>
  </si>
  <si>
    <r>
      <rPr>
        <sz val="10"/>
        <color rgb="FF000000"/>
        <rFont val="Arial"/>
        <family val="2"/>
      </rPr>
      <t>0.5433</t>
    </r>
  </si>
  <si>
    <r>
      <rPr>
        <sz val="10"/>
        <color rgb="FF000000"/>
        <rFont val="Arial"/>
        <family val="2"/>
      </rPr>
      <t>0.3298</t>
    </r>
  </si>
  <si>
    <r>
      <rPr>
        <sz val="10"/>
        <color rgb="FF000000"/>
        <rFont val="Arial"/>
        <family val="2"/>
      </rPr>
      <t>0.1861</t>
    </r>
  </si>
  <si>
    <r>
      <rPr>
        <sz val="10"/>
        <color rgb="FF000000"/>
        <rFont val="Arial"/>
        <family val="2"/>
      </rPr>
      <t>0.5939</t>
    </r>
  </si>
  <si>
    <r>
      <rPr>
        <sz val="10"/>
        <color rgb="FF000000"/>
        <rFont val="Arial"/>
        <family val="2"/>
      </rPr>
      <t>0.0867</t>
    </r>
  </si>
  <si>
    <r>
      <rPr>
        <sz val="10"/>
        <color rgb="FF000000"/>
        <rFont val="Arial"/>
        <family val="2"/>
      </rPr>
      <t>0.2236</t>
    </r>
  </si>
  <si>
    <r>
      <rPr>
        <sz val="10"/>
        <color rgb="FF000000"/>
        <rFont val="Arial"/>
        <family val="2"/>
      </rPr>
      <t>0.3156</t>
    </r>
  </si>
  <si>
    <r>
      <rPr>
        <sz val="10"/>
        <color rgb="FF000000"/>
        <rFont val="Arial"/>
        <family val="2"/>
      </rPr>
      <t>0.1575</t>
    </r>
  </si>
  <si>
    <r>
      <rPr>
        <sz val="10"/>
        <color rgb="FF000000"/>
        <rFont val="Arial"/>
        <family val="2"/>
      </rPr>
      <t>0.0903</t>
    </r>
  </si>
  <si>
    <r>
      <rPr>
        <sz val="10"/>
        <color rgb="FF000000"/>
        <rFont val="Arial"/>
        <family val="2"/>
      </rPr>
      <t>0.172</t>
    </r>
  </si>
  <si>
    <r>
      <rPr>
        <sz val="10"/>
        <color rgb="FF000000"/>
        <rFont val="Arial"/>
        <family val="2"/>
      </rPr>
      <t>0.1181</t>
    </r>
  </si>
  <si>
    <r>
      <rPr>
        <sz val="10"/>
        <color rgb="FF000000"/>
        <rFont val="Arial"/>
        <family val="2"/>
      </rPr>
      <t>0.1572</t>
    </r>
  </si>
  <si>
    <r>
      <rPr>
        <sz val="10"/>
        <color rgb="FF000000"/>
        <rFont val="Arial"/>
        <family val="2"/>
      </rPr>
      <t>0.5458</t>
    </r>
  </si>
  <si>
    <r>
      <rPr>
        <sz val="10"/>
        <color rgb="FF000000"/>
        <rFont val="Arial"/>
        <family val="2"/>
      </rPr>
      <t>0.2214</t>
    </r>
  </si>
  <si>
    <r>
      <rPr>
        <sz val="10"/>
        <color rgb="FF000000"/>
        <rFont val="Arial"/>
        <family val="2"/>
      </rPr>
      <t>0.3447</t>
    </r>
  </si>
  <si>
    <t>Valoarea maxima a armonicii 19, pentru U12 (% din fundamentala, nr. saptamani) [prag = 1,5%]</t>
  </si>
  <si>
    <t>Numarul de saptamani pentru care se inregistreaza depasiri pe tensiunea U31 pentru armonica 18</t>
  </si>
  <si>
    <r>
      <rPr>
        <sz val="10"/>
        <color rgb="FF000000"/>
        <rFont val="Arial"/>
        <family val="2"/>
      </rPr>
      <t>0.0723</t>
    </r>
  </si>
  <si>
    <r>
      <rPr>
        <sz val="10"/>
        <color rgb="FF000000"/>
        <rFont val="Arial"/>
        <family val="2"/>
      </rPr>
      <t>0.111</t>
    </r>
  </si>
  <si>
    <r>
      <rPr>
        <sz val="10"/>
        <color rgb="FF000000"/>
        <rFont val="Arial"/>
        <family val="2"/>
      </rPr>
      <t>0.0432</t>
    </r>
  </si>
  <si>
    <r>
      <rPr>
        <sz val="10"/>
        <color rgb="FF000000"/>
        <rFont val="Arial"/>
        <family val="2"/>
      </rPr>
      <t>0.1401</t>
    </r>
  </si>
  <si>
    <r>
      <rPr>
        <sz val="10"/>
        <color rgb="FF000000"/>
        <rFont val="Arial"/>
        <family val="2"/>
      </rPr>
      <t>0.0672</t>
    </r>
  </si>
  <si>
    <r>
      <rPr>
        <sz val="10"/>
        <color rgb="FF000000"/>
        <rFont val="Arial"/>
        <family val="2"/>
        <charset val="238"/>
      </rPr>
      <t>0.1442</t>
    </r>
  </si>
  <si>
    <r>
      <rPr>
        <sz val="10"/>
        <color rgb="FF000000"/>
        <rFont val="Arial"/>
        <family val="2"/>
        <charset val="238"/>
      </rPr>
      <t>0.0408</t>
    </r>
  </si>
  <si>
    <r>
      <rPr>
        <sz val="10"/>
        <color rgb="FF000000"/>
        <rFont val="Arial"/>
        <family val="2"/>
        <charset val="238"/>
      </rPr>
      <t>0.0537</t>
    </r>
  </si>
  <si>
    <r>
      <rPr>
        <sz val="10"/>
        <color rgb="FF000000"/>
        <rFont val="Arial"/>
        <family val="2"/>
        <charset val="238"/>
      </rPr>
      <t>0.0661</t>
    </r>
  </si>
  <si>
    <r>
      <rPr>
        <sz val="10"/>
        <color rgb="FF000000"/>
        <rFont val="Arial"/>
        <family val="2"/>
      </rPr>
      <t>0.0554</t>
    </r>
  </si>
  <si>
    <r>
      <rPr>
        <sz val="10"/>
        <color rgb="FF000000"/>
        <rFont val="Arial"/>
        <family val="2"/>
      </rPr>
      <t>0.0615</t>
    </r>
  </si>
  <si>
    <r>
      <rPr>
        <sz val="10"/>
        <color rgb="FF000000"/>
        <rFont val="Arial"/>
        <family val="2"/>
      </rPr>
      <t>0.0492</t>
    </r>
  </si>
  <si>
    <r>
      <rPr>
        <sz val="10"/>
        <color rgb="FF000000"/>
        <rFont val="Arial"/>
        <family val="2"/>
      </rPr>
      <t>0.0677</t>
    </r>
  </si>
  <si>
    <r>
      <rPr>
        <sz val="10"/>
        <color rgb="FF000000"/>
        <rFont val="Arial"/>
        <family val="2"/>
      </rPr>
      <t>0.0888</t>
    </r>
  </si>
  <si>
    <r>
      <rPr>
        <sz val="10"/>
        <color rgb="FF000000"/>
        <rFont val="Arial"/>
        <family val="2"/>
      </rPr>
      <t>0.1169</t>
    </r>
  </si>
  <si>
    <r>
      <rPr>
        <sz val="10"/>
        <color rgb="FF000000"/>
        <rFont val="Arial"/>
        <family val="2"/>
      </rPr>
      <t>0.0569</t>
    </r>
  </si>
  <si>
    <r>
      <rPr>
        <sz val="10"/>
        <color rgb="FF000000"/>
        <rFont val="Arial"/>
        <family val="2"/>
      </rPr>
      <t>0.074</t>
    </r>
  </si>
  <si>
    <r>
      <rPr>
        <sz val="10"/>
        <color rgb="FF000000"/>
        <rFont val="Arial"/>
        <family val="2"/>
      </rPr>
      <t>0.066</t>
    </r>
  </si>
  <si>
    <r>
      <rPr>
        <sz val="10"/>
        <color rgb="FF000000"/>
        <rFont val="Arial"/>
        <family val="2"/>
      </rPr>
      <t>0.1051</t>
    </r>
  </si>
  <si>
    <r>
      <rPr>
        <sz val="10"/>
        <color rgb="FF000000"/>
        <rFont val="Arial"/>
        <family val="2"/>
      </rPr>
      <t>0.2073</t>
    </r>
  </si>
  <si>
    <t>Valoarea maxima a armonicii 18, pentru U31 (% din fundamentala, nr. saptamani) [prag = 0,5%]</t>
  </si>
  <si>
    <t>Numarul de saptamani pentru care se inregistreaza depasiri pe tensiunea U23 pentru armonica 18</t>
  </si>
  <si>
    <r>
      <rPr>
        <sz val="10"/>
        <color rgb="FF000000"/>
        <rFont val="Arial"/>
        <family val="2"/>
      </rPr>
      <t>0.0302</t>
    </r>
  </si>
  <si>
    <r>
      <rPr>
        <sz val="10"/>
        <color rgb="FF000000"/>
        <rFont val="Arial"/>
        <family val="2"/>
      </rPr>
      <t>0.0647</t>
    </r>
  </si>
  <si>
    <r>
      <rPr>
        <sz val="10"/>
        <color rgb="FF000000"/>
        <rFont val="Arial"/>
        <family val="2"/>
      </rPr>
      <t>0.0781</t>
    </r>
  </si>
  <si>
    <r>
      <rPr>
        <sz val="10"/>
        <color rgb="FF000000"/>
        <rFont val="Arial"/>
        <family val="2"/>
      </rPr>
      <t>0.1219</t>
    </r>
  </si>
  <si>
    <r>
      <rPr>
        <sz val="10"/>
        <color rgb="FF000000"/>
        <rFont val="Arial"/>
        <family val="2"/>
      </rPr>
      <t>0.0384</t>
    </r>
  </si>
  <si>
    <r>
      <rPr>
        <sz val="10"/>
        <color rgb="FF000000"/>
        <rFont val="Arial"/>
        <family val="2"/>
      </rPr>
      <t>0.1421</t>
    </r>
  </si>
  <si>
    <r>
      <rPr>
        <sz val="10"/>
        <color rgb="FF000000"/>
        <rFont val="Arial"/>
        <family val="2"/>
        <charset val="238"/>
      </rPr>
      <t>0.1798</t>
    </r>
  </si>
  <si>
    <r>
      <rPr>
        <sz val="10"/>
        <color rgb="FF000000"/>
        <rFont val="Arial"/>
        <family val="2"/>
        <charset val="238"/>
      </rPr>
      <t>0.0216</t>
    </r>
  </si>
  <si>
    <r>
      <rPr>
        <sz val="10"/>
        <color rgb="FF000000"/>
        <rFont val="Arial"/>
        <family val="2"/>
        <charset val="238"/>
      </rPr>
      <t>0.0405</t>
    </r>
  </si>
  <si>
    <r>
      <rPr>
        <sz val="10"/>
        <color rgb="FF000000"/>
        <rFont val="Arial"/>
        <family val="2"/>
        <charset val="238"/>
      </rPr>
      <t>0.0625</t>
    </r>
  </si>
  <si>
    <r>
      <rPr>
        <sz val="10"/>
        <color rgb="FF000000"/>
        <rFont val="Arial"/>
        <family val="2"/>
        <charset val="238"/>
      </rPr>
      <t>0.0698</t>
    </r>
  </si>
  <si>
    <r>
      <rPr>
        <sz val="10"/>
        <color rgb="FF000000"/>
        <rFont val="Arial"/>
        <family val="2"/>
      </rPr>
      <t>0.046</t>
    </r>
  </si>
  <si>
    <r>
      <rPr>
        <sz val="10"/>
        <color rgb="FF000000"/>
        <rFont val="Arial"/>
        <family val="2"/>
      </rPr>
      <t>0.0463</t>
    </r>
  </si>
  <si>
    <r>
      <rPr>
        <sz val="10"/>
        <color rgb="FF000000"/>
        <rFont val="Arial"/>
        <family val="2"/>
      </rPr>
      <t>0.053</t>
    </r>
  </si>
  <si>
    <r>
      <rPr>
        <sz val="10"/>
        <color rgb="FF000000"/>
        <rFont val="Arial"/>
        <family val="2"/>
      </rPr>
      <t>0.0345</t>
    </r>
  </si>
  <si>
    <r>
      <rPr>
        <sz val="10"/>
        <color rgb="FF000000"/>
        <rFont val="Arial"/>
        <family val="2"/>
      </rPr>
      <t>0.1068</t>
    </r>
  </si>
  <si>
    <r>
      <rPr>
        <sz val="10"/>
        <color rgb="FF000000"/>
        <rFont val="Arial"/>
        <family val="2"/>
      </rPr>
      <t>0.1499</t>
    </r>
  </si>
  <si>
    <r>
      <rPr>
        <sz val="10"/>
        <color rgb="FF000000"/>
        <rFont val="Arial"/>
        <family val="2"/>
      </rPr>
      <t>0.067</t>
    </r>
  </si>
  <si>
    <r>
      <rPr>
        <sz val="10"/>
        <color rgb="FF000000"/>
        <rFont val="Arial"/>
        <family val="2"/>
      </rPr>
      <t>0.0873</t>
    </r>
  </si>
  <si>
    <r>
      <rPr>
        <sz val="10"/>
        <color rgb="FF000000"/>
        <rFont val="Arial"/>
        <family val="2"/>
      </rPr>
      <t>0.1404</t>
    </r>
  </si>
  <si>
    <r>
      <rPr>
        <sz val="10"/>
        <color rgb="FF000000"/>
        <rFont val="Arial"/>
        <family val="2"/>
      </rPr>
      <t>0.1109</t>
    </r>
  </si>
  <si>
    <r>
      <rPr>
        <sz val="10"/>
        <color rgb="FF000000"/>
        <rFont val="Arial"/>
        <family val="2"/>
      </rPr>
      <t>0.0702</t>
    </r>
  </si>
  <si>
    <r>
      <rPr>
        <sz val="10"/>
        <color rgb="FF000000"/>
        <rFont val="Arial"/>
        <family val="2"/>
      </rPr>
      <t>0.1075</t>
    </r>
  </si>
  <si>
    <r>
      <rPr>
        <sz val="10"/>
        <color rgb="FF000000"/>
        <rFont val="Arial"/>
        <family val="2"/>
      </rPr>
      <t>0.0513</t>
    </r>
  </si>
  <si>
    <r>
      <rPr>
        <sz val="10"/>
        <color rgb="FF000000"/>
        <rFont val="Arial"/>
        <family val="2"/>
      </rPr>
      <t>0.2742</t>
    </r>
  </si>
  <si>
    <t>Valoarea maxima a armonicii 18, pentru U23 (% din fundamentala, nr. saptamani) [prag = 0,5%]</t>
  </si>
  <si>
    <t>Numarul de saptamani pentru care se inregistreaza depasiri pe tensiunea U12 pentru armonica 18</t>
  </si>
  <si>
    <r>
      <rPr>
        <sz val="10"/>
        <color rgb="FF000000"/>
        <rFont val="Arial"/>
        <family val="2"/>
      </rPr>
      <t>0.0431</t>
    </r>
  </si>
  <si>
    <r>
      <rPr>
        <sz val="10"/>
        <color rgb="FF000000"/>
        <rFont val="Arial"/>
        <family val="2"/>
      </rPr>
      <t>0.6135</t>
    </r>
  </si>
  <si>
    <r>
      <rPr>
        <sz val="10"/>
        <color rgb="FF000000"/>
        <rFont val="Arial"/>
        <family val="2"/>
      </rPr>
      <t>0.0191</t>
    </r>
  </si>
  <si>
    <r>
      <rPr>
        <sz val="10"/>
        <color rgb="FF000000"/>
        <rFont val="Arial"/>
        <family val="2"/>
      </rPr>
      <t>0.0595</t>
    </r>
  </si>
  <si>
    <r>
      <rPr>
        <sz val="10"/>
        <color rgb="FF000000"/>
        <rFont val="Arial"/>
        <family val="2"/>
      </rPr>
      <t>0.1522</t>
    </r>
  </si>
  <si>
    <r>
      <rPr>
        <sz val="10"/>
        <color rgb="FF000000"/>
        <rFont val="Arial"/>
        <family val="2"/>
      </rPr>
      <t>0.0325</t>
    </r>
  </si>
  <si>
    <r>
      <rPr>
        <sz val="10"/>
        <color rgb="FF000000"/>
        <rFont val="Arial"/>
        <family val="2"/>
      </rPr>
      <t>0.0472</t>
    </r>
  </si>
  <si>
    <r>
      <rPr>
        <sz val="10"/>
        <color rgb="FF000000"/>
        <rFont val="Arial"/>
        <family val="2"/>
      </rPr>
      <t>0.0669</t>
    </r>
  </si>
  <si>
    <r>
      <rPr>
        <sz val="10"/>
        <color rgb="FF000000"/>
        <rFont val="Arial"/>
        <family val="2"/>
        <charset val="238"/>
      </rPr>
      <t>0.1371</t>
    </r>
  </si>
  <si>
    <r>
      <rPr>
        <sz val="10"/>
        <color rgb="FF000000"/>
        <rFont val="Arial"/>
        <family val="2"/>
        <charset val="238"/>
      </rPr>
      <t>0.037</t>
    </r>
  </si>
  <si>
    <r>
      <rPr>
        <sz val="10"/>
        <color rgb="FF000000"/>
        <rFont val="Arial"/>
        <family val="2"/>
        <charset val="238"/>
      </rPr>
      <t>0.0488</t>
    </r>
  </si>
  <si>
    <r>
      <rPr>
        <sz val="10"/>
        <color rgb="FF000000"/>
        <rFont val="Arial"/>
        <family val="2"/>
        <charset val="238"/>
      </rPr>
      <t>0.0584</t>
    </r>
  </si>
  <si>
    <r>
      <rPr>
        <sz val="10"/>
        <color rgb="FF000000"/>
        <rFont val="Arial"/>
        <family val="2"/>
        <charset val="238"/>
      </rPr>
      <t>0.0624</t>
    </r>
  </si>
  <si>
    <r>
      <rPr>
        <sz val="10"/>
        <color rgb="FF000000"/>
        <rFont val="Arial"/>
        <family val="2"/>
      </rPr>
      <t>0.0428</t>
    </r>
  </si>
  <si>
    <r>
      <rPr>
        <sz val="10"/>
        <color rgb="FF000000"/>
        <rFont val="Arial"/>
        <family val="2"/>
      </rPr>
      <t>0.0636</t>
    </r>
  </si>
  <si>
    <r>
      <rPr>
        <sz val="10"/>
        <color rgb="FF000000"/>
        <rFont val="Arial"/>
        <family val="2"/>
      </rPr>
      <t>0.0821</t>
    </r>
  </si>
  <si>
    <r>
      <rPr>
        <sz val="10"/>
        <color rgb="FF000000"/>
        <rFont val="Arial"/>
        <family val="2"/>
      </rPr>
      <t>0.0642</t>
    </r>
  </si>
  <si>
    <r>
      <rPr>
        <sz val="10"/>
        <color rgb="FF000000"/>
        <rFont val="Arial"/>
        <family val="2"/>
      </rPr>
      <t>0.027</t>
    </r>
  </si>
  <si>
    <r>
      <rPr>
        <sz val="10"/>
        <color rgb="FF000000"/>
        <rFont val="Arial"/>
        <family val="2"/>
      </rPr>
      <t>0.0705</t>
    </r>
  </si>
  <si>
    <r>
      <rPr>
        <sz val="10"/>
        <color rgb="FF000000"/>
        <rFont val="Arial"/>
        <family val="2"/>
      </rPr>
      <t>0.1117</t>
    </r>
  </si>
  <si>
    <r>
      <rPr>
        <sz val="10"/>
        <color rgb="FF000000"/>
        <rFont val="Arial"/>
        <family val="2"/>
      </rPr>
      <t>0.1131</t>
    </r>
  </si>
  <si>
    <t>Valoarea maxima a armonicii 18, pentru U12 (% din fundamentala, nr. saptamani) [prag = 0,5%]</t>
  </si>
  <si>
    <t>Numarul de saptamani pentru care se inregistreaza depasiri pe tensiunea U31 pentru armonica 17</t>
  </si>
  <si>
    <r>
      <rPr>
        <sz val="10"/>
        <color rgb="FF000000"/>
        <rFont val="Arial"/>
        <family val="2"/>
      </rPr>
      <t>0.7106</t>
    </r>
  </si>
  <si>
    <r>
      <rPr>
        <sz val="10"/>
        <color rgb="FF000000"/>
        <rFont val="Arial"/>
        <family val="2"/>
      </rPr>
      <t>0.1134</t>
    </r>
  </si>
  <si>
    <r>
      <rPr>
        <sz val="10"/>
        <color rgb="FF000000"/>
        <rFont val="Arial"/>
        <family val="2"/>
      </rPr>
      <t>0.1695</t>
    </r>
  </si>
  <si>
    <r>
      <rPr>
        <sz val="10"/>
        <color rgb="FF000000"/>
        <rFont val="Arial"/>
        <family val="2"/>
      </rPr>
      <t>0.2027</t>
    </r>
  </si>
  <si>
    <r>
      <rPr>
        <sz val="10"/>
        <color rgb="FF000000"/>
        <rFont val="Arial"/>
        <family val="2"/>
      </rPr>
      <t>0.1492</t>
    </r>
  </si>
  <si>
    <r>
      <rPr>
        <sz val="10"/>
        <color rgb="FF000000"/>
        <rFont val="Arial"/>
        <family val="2"/>
      </rPr>
      <t>0.158</t>
    </r>
  </si>
  <si>
    <r>
      <rPr>
        <sz val="10"/>
        <color rgb="FF000000"/>
        <rFont val="Arial"/>
        <family val="2"/>
      </rPr>
      <t>0.4671</t>
    </r>
  </si>
  <si>
    <r>
      <rPr>
        <sz val="10"/>
        <color rgb="FF000000"/>
        <rFont val="Arial"/>
        <family val="2"/>
      </rPr>
      <t>0.159</t>
    </r>
  </si>
  <si>
    <r>
      <rPr>
        <sz val="10"/>
        <color rgb="FF000000"/>
        <rFont val="Arial"/>
        <family val="2"/>
      </rPr>
      <t>0.1015</t>
    </r>
  </si>
  <si>
    <r>
      <rPr>
        <sz val="10"/>
        <color rgb="FF000000"/>
        <rFont val="Arial"/>
        <family val="2"/>
      </rPr>
      <t>0.1986</t>
    </r>
  </si>
  <si>
    <r>
      <rPr>
        <sz val="10"/>
        <color rgb="FF000000"/>
        <rFont val="Arial"/>
        <family val="2"/>
      </rPr>
      <t>0.1092</t>
    </r>
  </si>
  <si>
    <r>
      <rPr>
        <sz val="10"/>
        <color rgb="FF000000"/>
        <rFont val="Arial"/>
        <family val="2"/>
      </rPr>
      <t>0.2119</t>
    </r>
  </si>
  <si>
    <r>
      <rPr>
        <sz val="10"/>
        <color rgb="FF000000"/>
        <rFont val="Arial"/>
        <family val="2"/>
      </rPr>
      <t>0.4681</t>
    </r>
  </si>
  <si>
    <r>
      <rPr>
        <sz val="10"/>
        <color rgb="FF000000"/>
        <rFont val="Arial"/>
        <family val="2"/>
      </rPr>
      <t>0.2209</t>
    </r>
  </si>
  <si>
    <r>
      <rPr>
        <sz val="10"/>
        <color rgb="FF000000"/>
        <rFont val="Arial"/>
        <family val="2"/>
      </rPr>
      <t>0.2875</t>
    </r>
  </si>
  <si>
    <r>
      <rPr>
        <sz val="10"/>
        <color rgb="FF000000"/>
        <rFont val="Arial"/>
        <family val="2"/>
      </rPr>
      <t>0.2467</t>
    </r>
  </si>
  <si>
    <r>
      <rPr>
        <sz val="10"/>
        <color rgb="FF000000"/>
        <rFont val="Arial"/>
        <family val="2"/>
      </rPr>
      <t>0.1981</t>
    </r>
  </si>
  <si>
    <r>
      <rPr>
        <sz val="10"/>
        <color rgb="FF000000"/>
        <rFont val="Arial"/>
        <family val="2"/>
      </rPr>
      <t>0.6069</t>
    </r>
  </si>
  <si>
    <r>
      <rPr>
        <sz val="10"/>
        <color rgb="FF000000"/>
        <rFont val="Arial"/>
        <family val="2"/>
        <charset val="238"/>
      </rPr>
      <t>0.1931</t>
    </r>
  </si>
  <si>
    <r>
      <rPr>
        <sz val="10"/>
        <color rgb="FF000000"/>
        <rFont val="Arial"/>
        <family val="2"/>
        <charset val="238"/>
      </rPr>
      <t>0.6627</t>
    </r>
  </si>
  <si>
    <r>
      <rPr>
        <sz val="10"/>
        <color rgb="FF000000"/>
        <rFont val="Arial"/>
        <family val="2"/>
        <charset val="238"/>
      </rPr>
      <t>0.6079</t>
    </r>
  </si>
  <si>
    <r>
      <rPr>
        <sz val="10"/>
        <color rgb="FF000000"/>
        <rFont val="Arial"/>
        <family val="2"/>
        <charset val="238"/>
      </rPr>
      <t>0.2302</t>
    </r>
  </si>
  <si>
    <r>
      <rPr>
        <sz val="10"/>
        <color rgb="FF000000"/>
        <rFont val="Arial"/>
        <family val="2"/>
        <charset val="238"/>
      </rPr>
      <t>0.4064</t>
    </r>
  </si>
  <si>
    <r>
      <rPr>
        <sz val="10"/>
        <color rgb="FF000000"/>
        <rFont val="Arial"/>
        <family val="2"/>
        <charset val="238"/>
      </rPr>
      <t>0.4706</t>
    </r>
  </si>
  <si>
    <r>
      <rPr>
        <sz val="10"/>
        <color rgb="FF000000"/>
        <rFont val="Arial"/>
        <family val="2"/>
        <charset val="238"/>
      </rPr>
      <t>0.1897</t>
    </r>
  </si>
  <si>
    <r>
      <rPr>
        <sz val="10"/>
        <color rgb="FF000000"/>
        <rFont val="Arial"/>
        <family val="2"/>
        <charset val="238"/>
      </rPr>
      <t>0.4241</t>
    </r>
  </si>
  <si>
    <r>
      <rPr>
        <sz val="10"/>
        <color rgb="FF000000"/>
        <rFont val="Arial"/>
        <family val="2"/>
        <charset val="238"/>
      </rPr>
      <t>0.5384</t>
    </r>
  </si>
  <si>
    <r>
      <rPr>
        <sz val="10"/>
        <color rgb="FF000000"/>
        <rFont val="Arial"/>
        <family val="2"/>
        <charset val="238"/>
      </rPr>
      <t>0.3036</t>
    </r>
  </si>
  <si>
    <r>
      <rPr>
        <sz val="10"/>
        <color rgb="FF000000"/>
        <rFont val="Arial"/>
        <family val="2"/>
      </rPr>
      <t>0.504</t>
    </r>
  </si>
  <si>
    <r>
      <rPr>
        <sz val="10"/>
        <color rgb="FF000000"/>
        <rFont val="Arial"/>
        <family val="2"/>
      </rPr>
      <t>0.2398</t>
    </r>
  </si>
  <si>
    <r>
      <rPr>
        <sz val="10"/>
        <color rgb="FF000000"/>
        <rFont val="Arial"/>
        <family val="2"/>
      </rPr>
      <t>0.18</t>
    </r>
  </si>
  <si>
    <r>
      <rPr>
        <sz val="10"/>
        <color rgb="FF000000"/>
        <rFont val="Arial"/>
        <family val="2"/>
      </rPr>
      <t>0.3439</t>
    </r>
  </si>
  <si>
    <r>
      <rPr>
        <sz val="10"/>
        <color rgb="FF000000"/>
        <rFont val="Arial"/>
        <family val="2"/>
      </rPr>
      <t>0.2626</t>
    </r>
  </si>
  <si>
    <r>
      <rPr>
        <sz val="10"/>
        <color rgb="FF000000"/>
        <rFont val="Arial"/>
        <family val="2"/>
      </rPr>
      <t>0.1101</t>
    </r>
  </si>
  <si>
    <r>
      <rPr>
        <sz val="10"/>
        <color rgb="FF000000"/>
        <rFont val="Arial"/>
        <family val="2"/>
      </rPr>
      <t>0.1369</t>
    </r>
  </si>
  <si>
    <r>
      <rPr>
        <sz val="10"/>
        <color rgb="FF000000"/>
        <rFont val="Arial"/>
        <family val="2"/>
      </rPr>
      <t>0.4187</t>
    </r>
  </si>
  <si>
    <r>
      <rPr>
        <sz val="10"/>
        <color rgb="FF000000"/>
        <rFont val="Arial"/>
        <family val="2"/>
      </rPr>
      <t>0.4373</t>
    </r>
  </si>
  <si>
    <r>
      <rPr>
        <sz val="10"/>
        <color rgb="FF000000"/>
        <rFont val="Arial"/>
        <family val="2"/>
      </rPr>
      <t>0.6916</t>
    </r>
  </si>
  <si>
    <r>
      <rPr>
        <sz val="10"/>
        <color rgb="FF000000"/>
        <rFont val="Arial"/>
        <family val="2"/>
      </rPr>
      <t>0.5661</t>
    </r>
  </si>
  <si>
    <r>
      <rPr>
        <sz val="10"/>
        <color rgb="FF000000"/>
        <rFont val="Arial"/>
        <family val="2"/>
      </rPr>
      <t>0.2505</t>
    </r>
  </si>
  <si>
    <r>
      <rPr>
        <sz val="10"/>
        <color rgb="FF000000"/>
        <rFont val="Arial"/>
        <family val="2"/>
      </rPr>
      <t>0.2235</t>
    </r>
  </si>
  <si>
    <r>
      <rPr>
        <sz val="10"/>
        <color rgb="FF000000"/>
        <rFont val="Arial"/>
        <family val="2"/>
      </rPr>
      <t>0.7816</t>
    </r>
  </si>
  <si>
    <r>
      <rPr>
        <sz val="10"/>
        <color rgb="FF000000"/>
        <rFont val="Arial"/>
        <family val="2"/>
      </rPr>
      <t>0.3984</t>
    </r>
  </si>
  <si>
    <r>
      <rPr>
        <sz val="10"/>
        <color rgb="FF000000"/>
        <rFont val="Arial"/>
        <family val="2"/>
      </rPr>
      <t>0.241</t>
    </r>
  </si>
  <si>
    <r>
      <rPr>
        <sz val="10"/>
        <color rgb="FF000000"/>
        <rFont val="Arial"/>
        <family val="2"/>
      </rPr>
      <t>0.2784</t>
    </r>
  </si>
  <si>
    <r>
      <rPr>
        <sz val="10"/>
        <color rgb="FF000000"/>
        <rFont val="Arial"/>
        <family val="2"/>
      </rPr>
      <t>0.4975</t>
    </r>
  </si>
  <si>
    <r>
      <rPr>
        <sz val="10"/>
        <color rgb="FF000000"/>
        <rFont val="Arial"/>
        <family val="2"/>
      </rPr>
      <t>0.2049</t>
    </r>
  </si>
  <si>
    <r>
      <rPr>
        <sz val="10"/>
        <color rgb="FF000000"/>
        <rFont val="Arial"/>
        <family val="2"/>
      </rPr>
      <t>0.579</t>
    </r>
  </si>
  <si>
    <r>
      <rPr>
        <sz val="10"/>
        <color rgb="FF000000"/>
        <rFont val="Arial"/>
        <family val="2"/>
      </rPr>
      <t>0.1912</t>
    </r>
  </si>
  <si>
    <r>
      <rPr>
        <sz val="10"/>
        <color rgb="FF000000"/>
        <rFont val="Arial"/>
        <family val="2"/>
      </rPr>
      <t>0.2015</t>
    </r>
  </si>
  <si>
    <r>
      <rPr>
        <sz val="10"/>
        <color rgb="FF000000"/>
        <rFont val="Arial"/>
        <family val="2"/>
      </rPr>
      <t>0.214</t>
    </r>
  </si>
  <si>
    <r>
      <rPr>
        <sz val="10"/>
        <color rgb="FF000000"/>
        <rFont val="Arial"/>
        <family val="2"/>
      </rPr>
      <t>0.2101</t>
    </r>
  </si>
  <si>
    <r>
      <rPr>
        <sz val="10"/>
        <color rgb="FF000000"/>
        <rFont val="Arial"/>
        <family val="2"/>
      </rPr>
      <t>0.7228</t>
    </r>
  </si>
  <si>
    <r>
      <rPr>
        <sz val="10"/>
        <color rgb="FF000000"/>
        <rFont val="Arial"/>
        <family val="2"/>
      </rPr>
      <t>0.2802</t>
    </r>
  </si>
  <si>
    <r>
      <rPr>
        <sz val="10"/>
        <color rgb="FF000000"/>
        <rFont val="Arial"/>
        <family val="2"/>
      </rPr>
      <t>0.3449</t>
    </r>
  </si>
  <si>
    <t>Valoarea maxima a armonicii 17, pentru U31 (% din fundamentala, nr. saptamani) [prag = 2%]</t>
  </si>
  <si>
    <t>Numarul de saptamani pentru care se inregistreaza depasiri pe tensiunea U23 pentru armonica 17</t>
  </si>
  <si>
    <r>
      <rPr>
        <sz val="10"/>
        <color rgb="FF000000"/>
        <rFont val="Arial"/>
        <family val="2"/>
      </rPr>
      <t>0.8598</t>
    </r>
  </si>
  <si>
    <r>
      <rPr>
        <sz val="10"/>
        <color rgb="FF000000"/>
        <rFont val="Arial"/>
        <family val="2"/>
      </rPr>
      <t>0.115</t>
    </r>
  </si>
  <si>
    <r>
      <rPr>
        <sz val="10"/>
        <color rgb="FF000000"/>
        <rFont val="Arial"/>
        <family val="2"/>
      </rPr>
      <t>0.2034</t>
    </r>
  </si>
  <si>
    <r>
      <rPr>
        <sz val="10"/>
        <color rgb="FF000000"/>
        <rFont val="Arial"/>
        <family val="2"/>
      </rPr>
      <t>0.1645</t>
    </r>
  </si>
  <si>
    <r>
      <rPr>
        <sz val="10"/>
        <color rgb="FF000000"/>
        <rFont val="Arial"/>
        <family val="2"/>
      </rPr>
      <t>0.1525</t>
    </r>
  </si>
  <si>
    <r>
      <rPr>
        <sz val="10"/>
        <color rgb="FF000000"/>
        <rFont val="Arial"/>
        <family val="2"/>
      </rPr>
      <t>0.1079</t>
    </r>
  </si>
  <si>
    <r>
      <rPr>
        <sz val="10"/>
        <color rgb="FF000000"/>
        <rFont val="Arial"/>
        <family val="2"/>
      </rPr>
      <t>0.2058</t>
    </r>
  </si>
  <si>
    <r>
      <rPr>
        <sz val="10"/>
        <color rgb="FF000000"/>
        <rFont val="Arial"/>
        <family val="2"/>
      </rPr>
      <t>0.1145</t>
    </r>
  </si>
  <si>
    <r>
      <rPr>
        <sz val="10"/>
        <color rgb="FF000000"/>
        <rFont val="Arial"/>
        <family val="2"/>
      </rPr>
      <t>0.1359</t>
    </r>
  </si>
  <si>
    <r>
      <rPr>
        <sz val="10"/>
        <color rgb="FF000000"/>
        <rFont val="Arial"/>
        <family val="2"/>
      </rPr>
      <t>0.3242</t>
    </r>
  </si>
  <si>
    <r>
      <rPr>
        <sz val="10"/>
        <color rgb="FF000000"/>
        <rFont val="Arial"/>
        <family val="2"/>
      </rPr>
      <t>0.2059</t>
    </r>
  </si>
  <si>
    <r>
      <rPr>
        <sz val="10"/>
        <color rgb="FF000000"/>
        <rFont val="Arial"/>
        <family val="2"/>
      </rPr>
      <t>0.3195</t>
    </r>
  </si>
  <si>
    <r>
      <rPr>
        <sz val="10"/>
        <color rgb="FF000000"/>
        <rFont val="Arial"/>
        <family val="2"/>
      </rPr>
      <t>0.1841</t>
    </r>
  </si>
  <si>
    <r>
      <rPr>
        <sz val="10"/>
        <color rgb="FF000000"/>
        <rFont val="Arial"/>
        <family val="2"/>
      </rPr>
      <t>0.4499</t>
    </r>
  </si>
  <si>
    <r>
      <rPr>
        <sz val="10"/>
        <color rgb="FF000000"/>
        <rFont val="Arial"/>
        <family val="2"/>
        <charset val="238"/>
      </rPr>
      <t>0.1812</t>
    </r>
  </si>
  <si>
    <r>
      <rPr>
        <sz val="10"/>
        <color rgb="FF000000"/>
        <rFont val="Arial"/>
        <family val="2"/>
        <charset val="238"/>
      </rPr>
      <t>0.491</t>
    </r>
  </si>
  <si>
    <r>
      <rPr>
        <sz val="10"/>
        <color rgb="FF000000"/>
        <rFont val="Arial"/>
        <family val="2"/>
        <charset val="238"/>
      </rPr>
      <t>0.7254</t>
    </r>
  </si>
  <si>
    <r>
      <rPr>
        <sz val="10"/>
        <color rgb="FF000000"/>
        <rFont val="Arial"/>
        <family val="2"/>
        <charset val="238"/>
      </rPr>
      <t>0.2457</t>
    </r>
  </si>
  <si>
    <r>
      <rPr>
        <sz val="10"/>
        <color rgb="FF000000"/>
        <rFont val="Arial"/>
        <family val="2"/>
        <charset val="238"/>
      </rPr>
      <t>0.4499</t>
    </r>
  </si>
  <si>
    <r>
      <rPr>
        <sz val="10"/>
        <color rgb="FF000000"/>
        <rFont val="Arial"/>
        <family val="2"/>
        <charset val="238"/>
      </rPr>
      <t>0.4568</t>
    </r>
  </si>
  <si>
    <r>
      <rPr>
        <sz val="10"/>
        <color rgb="FF000000"/>
        <rFont val="Arial"/>
        <family val="2"/>
        <charset val="238"/>
      </rPr>
      <t>0.2148</t>
    </r>
  </si>
  <si>
    <r>
      <rPr>
        <sz val="10"/>
        <color rgb="FF000000"/>
        <rFont val="Arial"/>
        <family val="2"/>
        <charset val="238"/>
      </rPr>
      <t>0.5935</t>
    </r>
  </si>
  <si>
    <r>
      <rPr>
        <sz val="10"/>
        <color rgb="FF000000"/>
        <rFont val="Arial"/>
        <family val="2"/>
        <charset val="238"/>
      </rPr>
      <t>0.5517</t>
    </r>
  </si>
  <si>
    <r>
      <rPr>
        <sz val="10"/>
        <color rgb="FF000000"/>
        <rFont val="Arial"/>
        <family val="2"/>
        <charset val="238"/>
      </rPr>
      <t>0.2169</t>
    </r>
  </si>
  <si>
    <r>
      <rPr>
        <sz val="10"/>
        <color rgb="FF000000"/>
        <rFont val="Arial"/>
        <family val="2"/>
      </rPr>
      <t>0.4705</t>
    </r>
  </si>
  <si>
    <r>
      <rPr>
        <sz val="10"/>
        <color rgb="FF000000"/>
        <rFont val="Arial"/>
        <family val="2"/>
      </rPr>
      <t>0.1907</t>
    </r>
  </si>
  <si>
    <r>
      <rPr>
        <sz val="10"/>
        <color rgb="FF000000"/>
        <rFont val="Arial"/>
        <family val="2"/>
      </rPr>
      <t>0.1853</t>
    </r>
  </si>
  <si>
    <r>
      <rPr>
        <sz val="10"/>
        <color rgb="FF000000"/>
        <rFont val="Arial"/>
        <family val="2"/>
      </rPr>
      <t>0.2087</t>
    </r>
  </si>
  <si>
    <r>
      <rPr>
        <sz val="10"/>
        <color rgb="FF000000"/>
        <rFont val="Arial"/>
        <family val="2"/>
      </rPr>
      <t>0.2997</t>
    </r>
  </si>
  <si>
    <r>
      <rPr>
        <sz val="10"/>
        <color rgb="FF000000"/>
        <rFont val="Arial"/>
        <family val="2"/>
      </rPr>
      <t>0.2516</t>
    </r>
  </si>
  <si>
    <r>
      <rPr>
        <sz val="10"/>
        <color rgb="FF000000"/>
        <rFont val="Arial"/>
        <family val="2"/>
      </rPr>
      <t>0.1061</t>
    </r>
  </si>
  <si>
    <r>
      <rPr>
        <sz val="10"/>
        <color rgb="FF000000"/>
        <rFont val="Arial"/>
        <family val="2"/>
      </rPr>
      <t>0.2685</t>
    </r>
  </si>
  <si>
    <r>
      <rPr>
        <sz val="10"/>
        <color rgb="FF000000"/>
        <rFont val="Arial"/>
        <family val="2"/>
      </rPr>
      <t>0.2423</t>
    </r>
  </si>
  <si>
    <r>
      <rPr>
        <sz val="10"/>
        <color rgb="FF000000"/>
        <rFont val="Arial"/>
        <family val="2"/>
      </rPr>
      <t>0.3982</t>
    </r>
  </si>
  <si>
    <r>
      <rPr>
        <sz val="10"/>
        <color rgb="FF000000"/>
        <rFont val="Arial"/>
        <family val="2"/>
      </rPr>
      <t>0.2554</t>
    </r>
  </si>
  <si>
    <r>
      <rPr>
        <sz val="10"/>
        <color rgb="FF000000"/>
        <rFont val="Arial"/>
        <family val="2"/>
      </rPr>
      <t>0.3999</t>
    </r>
  </si>
  <si>
    <r>
      <rPr>
        <sz val="10"/>
        <color rgb="FF000000"/>
        <rFont val="Arial"/>
        <family val="2"/>
      </rPr>
      <t>0.7127</t>
    </r>
  </si>
  <si>
    <r>
      <rPr>
        <sz val="10"/>
        <color rgb="FF000000"/>
        <rFont val="Arial"/>
        <family val="2"/>
      </rPr>
      <t>0.2373</t>
    </r>
  </si>
  <si>
    <r>
      <rPr>
        <sz val="10"/>
        <color rgb="FF000000"/>
        <rFont val="Arial"/>
        <family val="2"/>
      </rPr>
      <t>0.7879</t>
    </r>
  </si>
  <si>
    <r>
      <rPr>
        <sz val="10"/>
        <color rgb="FF000000"/>
        <rFont val="Arial"/>
        <family val="2"/>
      </rPr>
      <t>0.392</t>
    </r>
  </si>
  <si>
    <r>
      <rPr>
        <sz val="10"/>
        <color rgb="FF000000"/>
        <rFont val="Arial"/>
        <family val="2"/>
      </rPr>
      <t>0.3022</t>
    </r>
  </si>
  <si>
    <r>
      <rPr>
        <sz val="10"/>
        <color rgb="FF000000"/>
        <rFont val="Arial"/>
        <family val="2"/>
      </rPr>
      <t>1.0083</t>
    </r>
  </si>
  <si>
    <r>
      <rPr>
        <sz val="10"/>
        <color rgb="FF000000"/>
        <rFont val="Arial"/>
        <family val="2"/>
      </rPr>
      <t>0.1002</t>
    </r>
  </si>
  <si>
    <r>
      <rPr>
        <sz val="10"/>
        <color rgb="FF000000"/>
        <rFont val="Arial"/>
        <family val="2"/>
      </rPr>
      <t>0.2721</t>
    </r>
  </si>
  <si>
    <r>
      <rPr>
        <sz val="10"/>
        <color rgb="FF000000"/>
        <rFont val="Arial"/>
        <family val="2"/>
      </rPr>
      <t>0.3568</t>
    </r>
  </si>
  <si>
    <r>
      <rPr>
        <sz val="10"/>
        <color rgb="FF000000"/>
        <rFont val="Arial"/>
        <family val="2"/>
      </rPr>
      <t>0.9025</t>
    </r>
  </si>
  <si>
    <r>
      <rPr>
        <sz val="10"/>
        <color rgb="FF000000"/>
        <rFont val="Arial"/>
        <family val="2"/>
      </rPr>
      <t>0.1731</t>
    </r>
  </si>
  <si>
    <r>
      <rPr>
        <sz val="10"/>
        <color rgb="FF000000"/>
        <rFont val="Arial"/>
        <family val="2"/>
      </rPr>
      <t>0.2224</t>
    </r>
  </si>
  <si>
    <r>
      <rPr>
        <sz val="10"/>
        <color rgb="FF000000"/>
        <rFont val="Arial"/>
        <family val="2"/>
      </rPr>
      <t>0.2448</t>
    </r>
  </si>
  <si>
    <r>
      <rPr>
        <sz val="10"/>
        <color rgb="FF000000"/>
        <rFont val="Arial"/>
        <family val="2"/>
      </rPr>
      <t>0.1969</t>
    </r>
  </si>
  <si>
    <r>
      <rPr>
        <sz val="10"/>
        <color rgb="FF000000"/>
        <rFont val="Arial"/>
        <family val="2"/>
      </rPr>
      <t>0.7711</t>
    </r>
  </si>
  <si>
    <r>
      <rPr>
        <sz val="10"/>
        <color rgb="FF000000"/>
        <rFont val="Arial"/>
        <family val="2"/>
      </rPr>
      <t>0.267</t>
    </r>
  </si>
  <si>
    <r>
      <rPr>
        <sz val="10"/>
        <color rgb="FF000000"/>
        <rFont val="Arial"/>
        <family val="2"/>
      </rPr>
      <t>0.3843</t>
    </r>
  </si>
  <si>
    <t>Valoarea maxima a armonicii 17, pentru U23 (% din fundamentala, nr. saptamani) [prag = 2%]</t>
  </si>
  <si>
    <t>Numarul de saptamani pentru care se inregistreaza depasiri pe tensiunea U12 pentru armonica 17</t>
  </si>
  <si>
    <r>
      <rPr>
        <sz val="10"/>
        <color rgb="FF000000"/>
        <rFont val="Arial"/>
        <family val="2"/>
      </rPr>
      <t>0.7404</t>
    </r>
  </si>
  <si>
    <r>
      <rPr>
        <sz val="10"/>
        <color rgb="FF000000"/>
        <rFont val="Arial"/>
        <family val="2"/>
      </rPr>
      <t>0.1383</t>
    </r>
  </si>
  <si>
    <r>
      <rPr>
        <sz val="10"/>
        <color rgb="FF000000"/>
        <rFont val="Arial"/>
        <family val="2"/>
      </rPr>
      <t>0.1411</t>
    </r>
  </si>
  <si>
    <r>
      <rPr>
        <sz val="10"/>
        <color rgb="FF000000"/>
        <rFont val="Arial"/>
        <family val="2"/>
      </rPr>
      <t>0.201</t>
    </r>
  </si>
  <si>
    <r>
      <rPr>
        <sz val="10"/>
        <color rgb="FF000000"/>
        <rFont val="Arial"/>
        <family val="2"/>
      </rPr>
      <t>0.1489</t>
    </r>
  </si>
  <si>
    <r>
      <rPr>
        <sz val="10"/>
        <color rgb="FF000000"/>
        <rFont val="Arial"/>
        <family val="2"/>
      </rPr>
      <t>0.1917</t>
    </r>
  </si>
  <si>
    <r>
      <rPr>
        <sz val="10"/>
        <color rgb="FF000000"/>
        <rFont val="Arial"/>
        <family val="2"/>
      </rPr>
      <t>0.7013</t>
    </r>
  </si>
  <si>
    <r>
      <rPr>
        <sz val="10"/>
        <color rgb="FF000000"/>
        <rFont val="Arial"/>
        <family val="2"/>
      </rPr>
      <t>0.5546</t>
    </r>
  </si>
  <si>
    <r>
      <rPr>
        <sz val="10"/>
        <color rgb="FF000000"/>
        <rFont val="Arial"/>
        <family val="2"/>
      </rPr>
      <t>0.1664</t>
    </r>
  </si>
  <si>
    <r>
      <rPr>
        <sz val="10"/>
        <color rgb="FF000000"/>
        <rFont val="Arial"/>
        <family val="2"/>
      </rPr>
      <t>0.1105</t>
    </r>
  </si>
  <si>
    <r>
      <rPr>
        <sz val="10"/>
        <color rgb="FF000000"/>
        <rFont val="Arial"/>
        <family val="2"/>
      </rPr>
      <t>0.1408</t>
    </r>
  </si>
  <si>
    <r>
      <rPr>
        <sz val="10"/>
        <color rgb="FF000000"/>
        <rFont val="Arial"/>
        <family val="2"/>
      </rPr>
      <t>0.1569</t>
    </r>
  </si>
  <si>
    <r>
      <rPr>
        <sz val="10"/>
        <color rgb="FF000000"/>
        <rFont val="Arial"/>
        <family val="2"/>
      </rPr>
      <t>0.4347</t>
    </r>
  </si>
  <si>
    <r>
      <rPr>
        <sz val="10"/>
        <color rgb="FF000000"/>
        <rFont val="Arial"/>
        <family val="2"/>
      </rPr>
      <t>0.2048</t>
    </r>
  </si>
  <si>
    <r>
      <rPr>
        <sz val="10"/>
        <color rgb="FF000000"/>
        <rFont val="Arial"/>
        <family val="2"/>
      </rPr>
      <t>0.2924</t>
    </r>
  </si>
  <si>
    <r>
      <rPr>
        <sz val="10"/>
        <color rgb="FF000000"/>
        <rFont val="Arial"/>
        <family val="2"/>
      </rPr>
      <t>0.2349</t>
    </r>
  </si>
  <si>
    <r>
      <rPr>
        <sz val="10"/>
        <color rgb="FF000000"/>
        <rFont val="Arial"/>
        <family val="2"/>
      </rPr>
      <t>0.1864</t>
    </r>
  </si>
  <si>
    <r>
      <rPr>
        <sz val="10"/>
        <color rgb="FF000000"/>
        <rFont val="Arial"/>
        <family val="2"/>
      </rPr>
      <t>0.6118</t>
    </r>
  </si>
  <si>
    <r>
      <rPr>
        <sz val="10"/>
        <color rgb="FF000000"/>
        <rFont val="Arial"/>
        <family val="2"/>
        <charset val="238"/>
      </rPr>
      <t>0.1836</t>
    </r>
  </si>
  <si>
    <r>
      <rPr>
        <sz val="10"/>
        <color rgb="FF000000"/>
        <rFont val="Arial"/>
        <family val="2"/>
        <charset val="238"/>
      </rPr>
      <t>0.3104</t>
    </r>
  </si>
  <si>
    <r>
      <rPr>
        <sz val="10"/>
        <color rgb="FF000000"/>
        <rFont val="Arial"/>
        <family val="2"/>
        <charset val="238"/>
      </rPr>
      <t>0.626</t>
    </r>
  </si>
  <si>
    <r>
      <rPr>
        <sz val="10"/>
        <color rgb="FF000000"/>
        <rFont val="Arial"/>
        <family val="2"/>
        <charset val="238"/>
      </rPr>
      <t>0.2615</t>
    </r>
  </si>
  <si>
    <r>
      <rPr>
        <sz val="10"/>
        <color rgb="FF000000"/>
        <rFont val="Arial"/>
        <family val="2"/>
        <charset val="238"/>
      </rPr>
      <t>0.3577</t>
    </r>
  </si>
  <si>
    <r>
      <rPr>
        <sz val="10"/>
        <color rgb="FF000000"/>
        <rFont val="Arial"/>
        <family val="2"/>
        <charset val="238"/>
      </rPr>
      <t>0.3279</t>
    </r>
  </si>
  <si>
    <r>
      <rPr>
        <sz val="10"/>
        <color rgb="FF000000"/>
        <rFont val="Arial"/>
        <family val="2"/>
        <charset val="238"/>
      </rPr>
      <t>0.1772</t>
    </r>
  </si>
  <si>
    <r>
      <rPr>
        <sz val="10"/>
        <color rgb="FF000000"/>
        <rFont val="Arial"/>
        <family val="2"/>
        <charset val="238"/>
      </rPr>
      <t>0.447</t>
    </r>
  </si>
  <si>
    <r>
      <rPr>
        <sz val="10"/>
        <color rgb="FF000000"/>
        <rFont val="Arial"/>
        <family val="2"/>
        <charset val="238"/>
      </rPr>
      <t>0.5145</t>
    </r>
  </si>
  <si>
    <r>
      <rPr>
        <sz val="10"/>
        <color rgb="FF000000"/>
        <rFont val="Arial"/>
        <family val="2"/>
        <charset val="238"/>
      </rPr>
      <t>0.2527</t>
    </r>
  </si>
  <si>
    <r>
      <rPr>
        <sz val="10"/>
        <color rgb="FF000000"/>
        <rFont val="Arial"/>
        <family val="2"/>
      </rPr>
      <t>0.5091</t>
    </r>
  </si>
  <si>
    <r>
      <rPr>
        <sz val="10"/>
        <color rgb="FF000000"/>
        <rFont val="Arial"/>
        <family val="2"/>
      </rPr>
      <t>0.2845</t>
    </r>
  </si>
  <si>
    <r>
      <rPr>
        <sz val="10"/>
        <color rgb="FF000000"/>
        <rFont val="Arial"/>
        <family val="2"/>
      </rPr>
      <t>0.1543</t>
    </r>
  </si>
  <si>
    <r>
      <rPr>
        <sz val="10"/>
        <color rgb="FF000000"/>
        <rFont val="Arial"/>
        <family val="2"/>
      </rPr>
      <t>0.1843</t>
    </r>
  </si>
  <si>
    <r>
      <rPr>
        <sz val="10"/>
        <color rgb="FF000000"/>
        <rFont val="Arial"/>
        <family val="2"/>
      </rPr>
      <t>0.346</t>
    </r>
  </si>
  <si>
    <r>
      <rPr>
        <sz val="10"/>
        <color rgb="FF000000"/>
        <rFont val="Arial"/>
        <family val="2"/>
      </rPr>
      <t>0.2502</t>
    </r>
  </si>
  <si>
    <r>
      <rPr>
        <sz val="10"/>
        <color rgb="FF000000"/>
        <rFont val="Arial"/>
        <family val="2"/>
      </rPr>
      <t>0.2166</t>
    </r>
  </si>
  <si>
    <r>
      <rPr>
        <sz val="10"/>
        <color rgb="FF000000"/>
        <rFont val="Arial"/>
        <family val="2"/>
      </rPr>
      <t>0.3688</t>
    </r>
  </si>
  <si>
    <r>
      <rPr>
        <sz val="10"/>
        <color rgb="FF000000"/>
        <rFont val="Arial"/>
        <family val="2"/>
      </rPr>
      <t>0.334</t>
    </r>
  </si>
  <si>
    <r>
      <rPr>
        <sz val="10"/>
        <color rgb="FF000000"/>
        <rFont val="Arial"/>
        <family val="2"/>
      </rPr>
      <t>1.045</t>
    </r>
  </si>
  <si>
    <r>
      <rPr>
        <sz val="10"/>
        <color rgb="FF000000"/>
        <rFont val="Arial"/>
        <family val="2"/>
      </rPr>
      <t>0.7268</t>
    </r>
  </si>
  <si>
    <r>
      <rPr>
        <sz val="10"/>
        <color rgb="FF000000"/>
        <rFont val="Arial"/>
        <family val="2"/>
      </rPr>
      <t>0.1874</t>
    </r>
  </si>
  <si>
    <r>
      <rPr>
        <sz val="10"/>
        <color rgb="FF000000"/>
        <rFont val="Arial"/>
        <family val="2"/>
      </rPr>
      <t>0.2084</t>
    </r>
  </si>
  <si>
    <r>
      <rPr>
        <sz val="10"/>
        <color rgb="FF000000"/>
        <rFont val="Arial"/>
        <family val="2"/>
      </rPr>
      <t>0.7006</t>
    </r>
  </si>
  <si>
    <r>
      <rPr>
        <sz val="10"/>
        <color rgb="FF000000"/>
        <rFont val="Arial"/>
        <family val="2"/>
      </rPr>
      <t>0.4569</t>
    </r>
  </si>
  <si>
    <r>
      <rPr>
        <sz val="10"/>
        <color rgb="FF000000"/>
        <rFont val="Arial"/>
        <family val="2"/>
      </rPr>
      <t>0.2903</t>
    </r>
  </si>
  <si>
    <r>
      <rPr>
        <sz val="10"/>
        <color rgb="FF000000"/>
        <rFont val="Arial"/>
        <family val="2"/>
      </rPr>
      <t>0.7247</t>
    </r>
  </si>
  <si>
    <r>
      <rPr>
        <sz val="10"/>
        <color rgb="FF000000"/>
        <rFont val="Arial"/>
        <family val="2"/>
      </rPr>
      <t>0.1191</t>
    </r>
  </si>
  <si>
    <r>
      <rPr>
        <sz val="10"/>
        <color rgb="FF000000"/>
        <rFont val="Arial"/>
        <family val="2"/>
      </rPr>
      <t>0.2961</t>
    </r>
  </si>
  <si>
    <r>
      <rPr>
        <sz val="10"/>
        <color rgb="FF000000"/>
        <rFont val="Arial"/>
        <family val="2"/>
      </rPr>
      <t>0.4039</t>
    </r>
  </si>
  <si>
    <r>
      <rPr>
        <sz val="10"/>
        <color rgb="FF000000"/>
        <rFont val="Arial"/>
        <family val="2"/>
      </rPr>
      <t>0.1804</t>
    </r>
  </si>
  <si>
    <r>
      <rPr>
        <sz val="10"/>
        <color rgb="FF000000"/>
        <rFont val="Arial"/>
        <family val="2"/>
      </rPr>
      <t>0.8402</t>
    </r>
  </si>
  <si>
    <r>
      <rPr>
        <sz val="10"/>
        <color rgb="FF000000"/>
        <rFont val="Arial"/>
        <family val="2"/>
      </rPr>
      <t>0.2002</t>
    </r>
  </si>
  <si>
    <r>
      <rPr>
        <sz val="10"/>
        <color rgb="FF000000"/>
        <rFont val="Arial"/>
        <family val="2"/>
      </rPr>
      <t>0.2247</t>
    </r>
  </si>
  <si>
    <r>
      <rPr>
        <sz val="10"/>
        <color rgb="FF000000"/>
        <rFont val="Arial"/>
        <family val="2"/>
      </rPr>
      <t>0.5836</t>
    </r>
  </si>
  <si>
    <r>
      <rPr>
        <sz val="10"/>
        <color rgb="FF000000"/>
        <rFont val="Arial"/>
        <family val="2"/>
      </rPr>
      <t>0.3025</t>
    </r>
  </si>
  <si>
    <r>
      <rPr>
        <sz val="10"/>
        <color rgb="FF000000"/>
        <rFont val="Arial"/>
        <family val="2"/>
      </rPr>
      <t>0.4658</t>
    </r>
  </si>
  <si>
    <t>Valoarea maxima a armonicii 17, pentru U12 (% din fundamentala, nr. saptamani) [prag = 2%]</t>
  </si>
  <si>
    <t>Numarul de saptamani pentru care se inregistreaza depasiri pe tensiunea U31 pentru armonica 16</t>
  </si>
  <si>
    <r>
      <rPr>
        <sz val="10"/>
        <color rgb="FF000000"/>
        <rFont val="Arial"/>
        <family val="2"/>
      </rPr>
      <t>0.0581</t>
    </r>
  </si>
  <si>
    <r>
      <rPr>
        <sz val="10"/>
        <color rgb="FF000000"/>
        <rFont val="Arial"/>
        <family val="2"/>
      </rPr>
      <t>0.0872</t>
    </r>
  </si>
  <si>
    <r>
      <rPr>
        <sz val="10"/>
        <color rgb="FF000000"/>
        <rFont val="Arial"/>
        <family val="2"/>
      </rPr>
      <t>0.1126</t>
    </r>
  </si>
  <si>
    <r>
      <rPr>
        <sz val="10"/>
        <color rgb="FF000000"/>
        <rFont val="Arial"/>
        <family val="2"/>
      </rPr>
      <t>0.076</t>
    </r>
  </si>
  <si>
    <r>
      <rPr>
        <sz val="10"/>
        <color rgb="FF000000"/>
        <rFont val="Arial"/>
        <family val="2"/>
      </rPr>
      <t>0.062</t>
    </r>
  </si>
  <si>
    <r>
      <rPr>
        <sz val="10"/>
        <color rgb="FF000000"/>
        <rFont val="Arial"/>
        <family val="2"/>
      </rPr>
      <t>0.1156</t>
    </r>
  </si>
  <si>
    <r>
      <rPr>
        <sz val="10"/>
        <color rgb="FF000000"/>
        <rFont val="Arial"/>
        <family val="2"/>
      </rPr>
      <t>0.0522</t>
    </r>
  </si>
  <si>
    <r>
      <rPr>
        <sz val="10"/>
        <color rgb="FF000000"/>
        <rFont val="Arial"/>
        <family val="2"/>
      </rPr>
      <t>0.1106</t>
    </r>
  </si>
  <si>
    <r>
      <rPr>
        <sz val="10"/>
        <color rgb="FF000000"/>
        <rFont val="Arial"/>
        <family val="2"/>
      </rPr>
      <t>0.0755</t>
    </r>
  </si>
  <si>
    <r>
      <rPr>
        <sz val="10"/>
        <color rgb="FF000000"/>
        <rFont val="Arial"/>
        <family val="2"/>
        <charset val="238"/>
      </rPr>
      <t>0.0964</t>
    </r>
  </si>
  <si>
    <r>
      <rPr>
        <sz val="10"/>
        <color rgb="FF000000"/>
        <rFont val="Arial"/>
        <family val="2"/>
        <charset val="238"/>
      </rPr>
      <t>0.0633</t>
    </r>
  </si>
  <si>
    <r>
      <rPr>
        <sz val="10"/>
        <color rgb="FF000000"/>
        <rFont val="Arial"/>
        <family val="2"/>
        <charset val="238"/>
      </rPr>
      <t>0.0442</t>
    </r>
  </si>
  <si>
    <r>
      <rPr>
        <sz val="10"/>
        <color rgb="FF000000"/>
        <rFont val="Arial"/>
        <family val="2"/>
        <charset val="238"/>
      </rPr>
      <t>0.0575</t>
    </r>
  </si>
  <si>
    <r>
      <rPr>
        <sz val="10"/>
        <color rgb="FF000000"/>
        <rFont val="Arial"/>
        <family val="2"/>
      </rPr>
      <t>0.0948</t>
    </r>
  </si>
  <si>
    <r>
      <rPr>
        <sz val="10"/>
        <color rgb="FF000000"/>
        <rFont val="Arial"/>
        <family val="2"/>
      </rPr>
      <t>0.0478</t>
    </r>
  </si>
  <si>
    <r>
      <rPr>
        <sz val="10"/>
        <color rgb="FF000000"/>
        <rFont val="Arial"/>
        <family val="2"/>
      </rPr>
      <t>0.0767</t>
    </r>
  </si>
  <si>
    <r>
      <rPr>
        <sz val="10"/>
        <color rgb="FF000000"/>
        <rFont val="Arial"/>
        <family val="2"/>
      </rPr>
      <t>0.1615</t>
    </r>
  </si>
  <si>
    <r>
      <rPr>
        <sz val="10"/>
        <color rgb="FF000000"/>
        <rFont val="Arial"/>
        <family val="2"/>
      </rPr>
      <t>0.0358</t>
    </r>
  </si>
  <si>
    <r>
      <rPr>
        <sz val="10"/>
        <color rgb="FF000000"/>
        <rFont val="Arial"/>
        <family val="2"/>
      </rPr>
      <t>0.1166</t>
    </r>
  </si>
  <si>
    <r>
      <rPr>
        <sz val="10"/>
        <color rgb="FF000000"/>
        <rFont val="Arial"/>
        <family val="2"/>
      </rPr>
      <t>0.1582</t>
    </r>
  </si>
  <si>
    <r>
      <rPr>
        <sz val="10"/>
        <color rgb="FF000000"/>
        <rFont val="Arial"/>
        <family val="2"/>
      </rPr>
      <t>0.1681</t>
    </r>
  </si>
  <si>
    <r>
      <rPr>
        <sz val="10"/>
        <color rgb="FF000000"/>
        <rFont val="Arial"/>
        <family val="2"/>
      </rPr>
      <t>0.0806</t>
    </r>
  </si>
  <si>
    <r>
      <rPr>
        <sz val="10"/>
        <color rgb="FF000000"/>
        <rFont val="Arial"/>
        <family val="2"/>
      </rPr>
      <t>0.1148</t>
    </r>
  </si>
  <si>
    <r>
      <rPr>
        <sz val="10"/>
        <color rgb="FF000000"/>
        <rFont val="Arial"/>
        <family val="2"/>
      </rPr>
      <t>0.1673</t>
    </r>
  </si>
  <si>
    <t>Valoarea maxima a armonicii 16, pentru U31 (% din fundamentala, nr. saptamani) [prag = 0,5%]</t>
  </si>
  <si>
    <t>Numarul de saptamani pentru care se inregistreaza depasiri pe tensiunea U23 pentru armonica 16</t>
  </si>
  <si>
    <r>
      <rPr>
        <sz val="10"/>
        <color rgb="FF000000"/>
        <rFont val="Arial"/>
        <family val="2"/>
      </rPr>
      <t>0.0749</t>
    </r>
  </si>
  <si>
    <r>
      <rPr>
        <sz val="10"/>
        <color rgb="FF000000"/>
        <rFont val="Arial"/>
        <family val="2"/>
      </rPr>
      <t>0.0978</t>
    </r>
  </si>
  <si>
    <r>
      <rPr>
        <sz val="10"/>
        <color rgb="FF000000"/>
        <rFont val="Arial"/>
        <family val="2"/>
      </rPr>
      <t>0.1456</t>
    </r>
  </si>
  <si>
    <r>
      <rPr>
        <sz val="10"/>
        <color rgb="FF000000"/>
        <rFont val="Arial"/>
        <family val="2"/>
      </rPr>
      <t>0.0357</t>
    </r>
  </si>
  <si>
    <r>
      <rPr>
        <sz val="10"/>
        <color rgb="FF000000"/>
        <rFont val="Arial"/>
        <family val="2"/>
      </rPr>
      <t>0.1252</t>
    </r>
  </si>
  <si>
    <r>
      <rPr>
        <sz val="10"/>
        <color rgb="FF000000"/>
        <rFont val="Arial"/>
        <family val="2"/>
      </rPr>
      <t>0.0395</t>
    </r>
  </si>
  <si>
    <r>
      <rPr>
        <sz val="10"/>
        <color rgb="FF000000"/>
        <rFont val="Arial"/>
        <family val="2"/>
        <charset val="238"/>
      </rPr>
      <t>0.1445</t>
    </r>
  </si>
  <si>
    <r>
      <rPr>
        <sz val="10"/>
        <color rgb="FF000000"/>
        <rFont val="Arial"/>
        <family val="2"/>
        <charset val="238"/>
      </rPr>
      <t>0.0357</t>
    </r>
  </si>
  <si>
    <r>
      <rPr>
        <sz val="10"/>
        <color rgb="FF000000"/>
        <rFont val="Arial"/>
        <family val="2"/>
        <charset val="238"/>
      </rPr>
      <t>0.038</t>
    </r>
  </si>
  <si>
    <r>
      <rPr>
        <sz val="10"/>
        <color rgb="FF000000"/>
        <rFont val="Arial"/>
        <family val="2"/>
        <charset val="238"/>
      </rPr>
      <t>0.0976</t>
    </r>
  </si>
  <si>
    <r>
      <rPr>
        <sz val="10"/>
        <color rgb="FF000000"/>
        <rFont val="Arial"/>
        <family val="2"/>
        <charset val="238"/>
      </rPr>
      <t>0.0456</t>
    </r>
  </si>
  <si>
    <r>
      <rPr>
        <sz val="10"/>
        <color rgb="FF000000"/>
        <rFont val="Arial"/>
        <family val="2"/>
      </rPr>
      <t>0.0535</t>
    </r>
  </si>
  <si>
    <r>
      <rPr>
        <sz val="10"/>
        <color rgb="FF000000"/>
        <rFont val="Arial"/>
        <family val="2"/>
      </rPr>
      <t>0.0507</t>
    </r>
  </si>
  <si>
    <r>
      <rPr>
        <sz val="10"/>
        <color rgb="FF000000"/>
        <rFont val="Arial"/>
        <family val="2"/>
      </rPr>
      <t>0.0573</t>
    </r>
  </si>
  <si>
    <r>
      <rPr>
        <sz val="10"/>
        <color rgb="FF000000"/>
        <rFont val="Arial"/>
        <family val="2"/>
      </rPr>
      <t>0.1697</t>
    </r>
  </si>
  <si>
    <r>
      <rPr>
        <sz val="10"/>
        <color rgb="FF000000"/>
        <rFont val="Arial"/>
        <family val="2"/>
      </rPr>
      <t>0.103</t>
    </r>
  </si>
  <si>
    <r>
      <rPr>
        <sz val="10"/>
        <color rgb="FF000000"/>
        <rFont val="Arial"/>
        <family val="2"/>
      </rPr>
      <t>0.1334</t>
    </r>
  </si>
  <si>
    <r>
      <rPr>
        <sz val="10"/>
        <color rgb="FF000000"/>
        <rFont val="Arial"/>
        <family val="2"/>
      </rPr>
      <t>0.145</t>
    </r>
  </si>
  <si>
    <r>
      <rPr>
        <sz val="10"/>
        <color rgb="FF000000"/>
        <rFont val="Arial"/>
        <family val="2"/>
      </rPr>
      <t>0.1388</t>
    </r>
  </si>
  <si>
    <r>
      <rPr>
        <sz val="10"/>
        <color rgb="FF000000"/>
        <rFont val="Arial"/>
        <family val="2"/>
      </rPr>
      <t>0.0765</t>
    </r>
  </si>
  <si>
    <r>
      <rPr>
        <sz val="10"/>
        <color rgb="FF000000"/>
        <rFont val="Arial"/>
        <family val="2"/>
      </rPr>
      <t>0.3931</t>
    </r>
  </si>
  <si>
    <t>Valoarea maxima a armonicii 16, pentru U23 (% din fundamentala, nr. saptamani) [prag = 0,5%]</t>
  </si>
  <si>
    <t>Numarul de saptamani pentru care se inregistreaza depasiri pe tensiunea U12 pentru armonica 16</t>
  </si>
  <si>
    <r>
      <rPr>
        <sz val="10"/>
        <color rgb="FF000000"/>
        <rFont val="Arial"/>
        <family val="2"/>
      </rPr>
      <t>0.0394</t>
    </r>
  </si>
  <si>
    <r>
      <rPr>
        <sz val="10"/>
        <color rgb="FF000000"/>
        <rFont val="Arial"/>
        <family val="2"/>
      </rPr>
      <t>0.0828</t>
    </r>
  </si>
  <si>
    <r>
      <rPr>
        <sz val="10"/>
        <color rgb="FF000000"/>
        <rFont val="Arial"/>
        <family val="2"/>
      </rPr>
      <t>0.5303</t>
    </r>
  </si>
  <si>
    <r>
      <rPr>
        <sz val="10"/>
        <color rgb="FF000000"/>
        <rFont val="Arial"/>
        <family val="2"/>
      </rPr>
      <t>0.1727</t>
    </r>
  </si>
  <si>
    <r>
      <rPr>
        <sz val="10"/>
        <color rgb="FF000000"/>
        <rFont val="Arial"/>
        <family val="2"/>
      </rPr>
      <t>0.0532</t>
    </r>
  </si>
  <si>
    <r>
      <rPr>
        <sz val="10"/>
        <color rgb="FF000000"/>
        <rFont val="Arial"/>
        <family val="2"/>
      </rPr>
      <t>0.0715</t>
    </r>
  </si>
  <si>
    <r>
      <rPr>
        <sz val="10"/>
        <color rgb="FF000000"/>
        <rFont val="Arial"/>
        <family val="2"/>
        <charset val="238"/>
      </rPr>
      <t>0.1333</t>
    </r>
  </si>
  <si>
    <r>
      <rPr>
        <sz val="10"/>
        <color rgb="FF000000"/>
        <rFont val="Arial"/>
        <family val="2"/>
        <charset val="238"/>
      </rPr>
      <t>0.0741</t>
    </r>
  </si>
  <si>
    <r>
      <rPr>
        <sz val="10"/>
        <color rgb="FF000000"/>
        <rFont val="Arial"/>
        <family val="2"/>
        <charset val="238"/>
      </rPr>
      <t>0.0327</t>
    </r>
  </si>
  <si>
    <r>
      <rPr>
        <sz val="10"/>
        <color rgb="FF000000"/>
        <rFont val="Arial"/>
        <family val="2"/>
        <charset val="238"/>
      </rPr>
      <t>0.0616</t>
    </r>
  </si>
  <si>
    <r>
      <rPr>
        <sz val="10"/>
        <color rgb="FF000000"/>
        <rFont val="Arial"/>
        <family val="2"/>
      </rPr>
      <t>0.0698</t>
    </r>
  </si>
  <si>
    <r>
      <rPr>
        <sz val="10"/>
        <color rgb="FF000000"/>
        <rFont val="Arial"/>
        <family val="2"/>
      </rPr>
      <t>0.1573</t>
    </r>
  </si>
  <si>
    <r>
      <rPr>
        <sz val="10"/>
        <color rgb="FF000000"/>
        <rFont val="Arial"/>
        <family val="2"/>
      </rPr>
      <t>0.071</t>
    </r>
  </si>
  <si>
    <r>
      <rPr>
        <sz val="10"/>
        <color rgb="FF000000"/>
        <rFont val="Arial"/>
        <family val="2"/>
      </rPr>
      <t>0.1922</t>
    </r>
  </si>
  <si>
    <r>
      <rPr>
        <sz val="10"/>
        <color rgb="FF000000"/>
        <rFont val="Arial"/>
        <family val="2"/>
      </rPr>
      <t>0.0983</t>
    </r>
  </si>
  <si>
    <r>
      <rPr>
        <sz val="10"/>
        <color rgb="FF000000"/>
        <rFont val="Arial"/>
        <family val="2"/>
      </rPr>
      <t>0.1518</t>
    </r>
  </si>
  <si>
    <r>
      <rPr>
        <sz val="10"/>
        <color rgb="FF000000"/>
        <rFont val="Arial"/>
        <family val="2"/>
      </rPr>
      <t>0.107</t>
    </r>
  </si>
  <si>
    <r>
      <rPr>
        <sz val="10"/>
        <color rgb="FF000000"/>
        <rFont val="Arial"/>
        <family val="2"/>
      </rPr>
      <t>0.1206</t>
    </r>
  </si>
  <si>
    <t>Valoarea maxima a armonicii 16, pentru U12 (% din fundamentala, nr. saptamani) [prag = 0,5%]</t>
  </si>
  <si>
    <t>Numarul de saptamani pentru care se inregistreaza depasiri pe tensiunea U31 pentru armonica 15</t>
  </si>
  <si>
    <r>
      <rPr>
        <sz val="10"/>
        <color rgb="FF000000"/>
        <rFont val="Arial"/>
        <family val="2"/>
      </rPr>
      <t>0.5633</t>
    </r>
  </si>
  <si>
    <r>
      <rPr>
        <sz val="10"/>
        <color rgb="FF000000"/>
        <rFont val="Arial"/>
        <family val="2"/>
      </rPr>
      <t>0.1609</t>
    </r>
  </si>
  <si>
    <r>
      <rPr>
        <sz val="10"/>
        <color rgb="FF000000"/>
        <rFont val="Arial"/>
        <family val="2"/>
      </rPr>
      <t>0.1655</t>
    </r>
  </si>
  <si>
    <r>
      <rPr>
        <sz val="10"/>
        <color rgb="FF000000"/>
        <rFont val="Arial"/>
        <family val="2"/>
      </rPr>
      <t>0.1127</t>
    </r>
  </si>
  <si>
    <r>
      <rPr>
        <sz val="10"/>
        <color rgb="FF000000"/>
        <rFont val="Arial"/>
        <family val="2"/>
      </rPr>
      <t>0.1682</t>
    </r>
  </si>
  <si>
    <r>
      <rPr>
        <sz val="10"/>
        <color rgb="FF000000"/>
        <rFont val="Arial"/>
        <family val="2"/>
      </rPr>
      <t>0.3871</t>
    </r>
  </si>
  <si>
    <r>
      <rPr>
        <sz val="10"/>
        <color rgb="FF000000"/>
        <rFont val="Arial"/>
        <family val="2"/>
      </rPr>
      <t>0.1636</t>
    </r>
  </si>
  <si>
    <r>
      <rPr>
        <sz val="10"/>
        <color rgb="FF000000"/>
        <rFont val="Arial"/>
        <family val="2"/>
      </rPr>
      <t>0.6343</t>
    </r>
  </si>
  <si>
    <r>
      <rPr>
        <sz val="10"/>
        <color rgb="FF000000"/>
        <rFont val="Arial"/>
        <family val="2"/>
      </rPr>
      <t>0.2356</t>
    </r>
  </si>
  <si>
    <r>
      <rPr>
        <sz val="10"/>
        <color rgb="FF000000"/>
        <rFont val="Arial"/>
        <family val="2"/>
      </rPr>
      <t>0.165</t>
    </r>
  </si>
  <si>
    <r>
      <rPr>
        <sz val="10"/>
        <color rgb="FF000000"/>
        <rFont val="Arial"/>
        <family val="2"/>
      </rPr>
      <t>0.1353</t>
    </r>
  </si>
  <si>
    <r>
      <rPr>
        <sz val="10"/>
        <color rgb="FF000000"/>
        <rFont val="Arial"/>
        <family val="2"/>
      </rPr>
      <t>0.1889</t>
    </r>
  </si>
  <si>
    <r>
      <rPr>
        <sz val="10"/>
        <color rgb="FF000000"/>
        <rFont val="Arial"/>
        <family val="2"/>
      </rPr>
      <t>0.1959</t>
    </r>
  </si>
  <si>
    <r>
      <rPr>
        <sz val="10"/>
        <color rgb="FF000000"/>
        <rFont val="Arial"/>
        <family val="2"/>
        <charset val="238"/>
      </rPr>
      <t>0.094</t>
    </r>
  </si>
  <si>
    <r>
      <rPr>
        <sz val="10"/>
        <color rgb="FF000000"/>
        <rFont val="Arial"/>
        <family val="2"/>
        <charset val="238"/>
      </rPr>
      <t>0.5483</t>
    </r>
  </si>
  <si>
    <r>
      <rPr>
        <sz val="10"/>
        <color rgb="FF000000"/>
        <rFont val="Arial"/>
        <family val="2"/>
        <charset val="238"/>
      </rPr>
      <t>0.2332</t>
    </r>
  </si>
  <si>
    <r>
      <rPr>
        <sz val="10"/>
        <color rgb="FF000000"/>
        <rFont val="Arial"/>
        <family val="2"/>
        <charset val="238"/>
      </rPr>
      <t>0.2476</t>
    </r>
  </si>
  <si>
    <r>
      <rPr>
        <sz val="10"/>
        <color rgb="FF000000"/>
        <rFont val="Arial"/>
        <family val="2"/>
        <charset val="238"/>
      </rPr>
      <t>0.208</t>
    </r>
  </si>
  <si>
    <r>
      <rPr>
        <sz val="10"/>
        <color rgb="FF000000"/>
        <rFont val="Arial"/>
        <family val="2"/>
        <charset val="238"/>
      </rPr>
      <t>0.0984</t>
    </r>
  </si>
  <si>
    <r>
      <rPr>
        <sz val="10"/>
        <color rgb="FF000000"/>
        <rFont val="Arial"/>
        <family val="2"/>
        <charset val="238"/>
      </rPr>
      <t>0.3123</t>
    </r>
  </si>
  <si>
    <r>
      <rPr>
        <sz val="10"/>
        <color rgb="FF000000"/>
        <rFont val="Arial"/>
        <family val="2"/>
        <charset val="238"/>
      </rPr>
      <t>0.2531</t>
    </r>
  </si>
  <si>
    <r>
      <rPr>
        <sz val="10"/>
        <color rgb="FF000000"/>
        <rFont val="Arial"/>
        <family val="2"/>
        <charset val="238"/>
      </rPr>
      <t>0.1524</t>
    </r>
  </si>
  <si>
    <r>
      <rPr>
        <sz val="10"/>
        <color rgb="FF000000"/>
        <rFont val="Arial"/>
        <family val="2"/>
      </rPr>
      <t>0.2451</t>
    </r>
  </si>
  <si>
    <r>
      <rPr>
        <sz val="10"/>
        <color rgb="FF000000"/>
        <rFont val="Arial"/>
        <family val="2"/>
      </rPr>
      <t>0.1613</t>
    </r>
  </si>
  <si>
    <r>
      <rPr>
        <sz val="10"/>
        <color rgb="FF000000"/>
        <rFont val="Arial"/>
        <family val="2"/>
      </rPr>
      <t>0.1837</t>
    </r>
  </si>
  <si>
    <r>
      <rPr>
        <sz val="10"/>
        <color rgb="FF000000"/>
        <rFont val="Arial"/>
        <family val="2"/>
      </rPr>
      <t>0.235</t>
    </r>
  </si>
  <si>
    <r>
      <rPr>
        <sz val="10"/>
        <color rgb="FF000000"/>
        <rFont val="Arial"/>
        <family val="2"/>
      </rPr>
      <t>0.2097</t>
    </r>
  </si>
  <si>
    <r>
      <rPr>
        <sz val="10"/>
        <color rgb="FF000000"/>
        <rFont val="Arial"/>
        <family val="2"/>
      </rPr>
      <t>0.3695</t>
    </r>
  </si>
  <si>
    <r>
      <rPr>
        <sz val="10"/>
        <color rgb="FF000000"/>
        <rFont val="Arial"/>
        <family val="2"/>
      </rPr>
      <t>0.085</t>
    </r>
  </si>
  <si>
    <r>
      <rPr>
        <sz val="10"/>
        <color rgb="FF000000"/>
        <rFont val="Arial"/>
        <family val="2"/>
      </rPr>
      <t>0.6229</t>
    </r>
  </si>
  <si>
    <r>
      <rPr>
        <sz val="10"/>
        <color rgb="FF000000"/>
        <rFont val="Arial"/>
        <family val="2"/>
      </rPr>
      <t>0.3312</t>
    </r>
  </si>
  <si>
    <r>
      <rPr>
        <sz val="10"/>
        <color rgb="FF000000"/>
        <rFont val="Arial"/>
        <family val="2"/>
      </rPr>
      <t>0.4737</t>
    </r>
  </si>
  <si>
    <r>
      <rPr>
        <sz val="10"/>
        <color rgb="FF000000"/>
        <rFont val="Arial"/>
        <family val="2"/>
      </rPr>
      <t>0.4249</t>
    </r>
  </si>
  <si>
    <r>
      <rPr>
        <sz val="10"/>
        <color rgb="FF000000"/>
        <rFont val="Arial"/>
        <family val="2"/>
      </rPr>
      <t>0.2565</t>
    </r>
  </si>
  <si>
    <r>
      <rPr>
        <sz val="10"/>
        <color rgb="FF000000"/>
        <rFont val="Arial"/>
        <family val="2"/>
      </rPr>
      <t>0.6997</t>
    </r>
  </si>
  <si>
    <r>
      <rPr>
        <sz val="10"/>
        <color rgb="FF000000"/>
        <rFont val="Arial"/>
        <family val="2"/>
      </rPr>
      <t>0.4395</t>
    </r>
  </si>
  <si>
    <r>
      <rPr>
        <sz val="10"/>
        <color rgb="FF000000"/>
        <rFont val="Arial"/>
        <family val="2"/>
      </rPr>
      <t>0.1747</t>
    </r>
  </si>
  <si>
    <r>
      <rPr>
        <sz val="10"/>
        <color rgb="FF000000"/>
        <rFont val="Arial"/>
        <family val="2"/>
      </rPr>
      <t>0.1245</t>
    </r>
  </si>
  <si>
    <r>
      <rPr>
        <sz val="10"/>
        <color rgb="FF000000"/>
        <rFont val="Arial"/>
        <family val="2"/>
      </rPr>
      <t>0.1818</t>
    </r>
  </si>
  <si>
    <r>
      <rPr>
        <sz val="10"/>
        <color rgb="FF000000"/>
        <rFont val="Arial"/>
        <family val="2"/>
      </rPr>
      <t>0.7585</t>
    </r>
  </si>
  <si>
    <r>
      <rPr>
        <sz val="10"/>
        <color rgb="FF000000"/>
        <rFont val="Arial"/>
        <family val="2"/>
      </rPr>
      <t>0.5555</t>
    </r>
  </si>
  <si>
    <r>
      <rPr>
        <sz val="10"/>
        <color rgb="FF000000"/>
        <rFont val="Arial"/>
        <family val="2"/>
      </rPr>
      <t>0.1786</t>
    </r>
  </si>
  <si>
    <r>
      <rPr>
        <sz val="10"/>
        <color rgb="FF000000"/>
        <rFont val="Arial"/>
        <family val="2"/>
      </rPr>
      <t>0.0972</t>
    </r>
  </si>
  <si>
    <r>
      <rPr>
        <sz val="10"/>
        <color rgb="FF000000"/>
        <rFont val="Arial"/>
        <family val="2"/>
      </rPr>
      <t>0.2219</t>
    </r>
  </si>
  <si>
    <r>
      <rPr>
        <sz val="10"/>
        <color rgb="FF000000"/>
        <rFont val="Arial"/>
        <family val="2"/>
      </rPr>
      <t>0.195</t>
    </r>
  </si>
  <si>
    <r>
      <rPr>
        <sz val="10"/>
        <color rgb="FF000000"/>
        <rFont val="Arial"/>
        <family val="2"/>
      </rPr>
      <t>0.6296</t>
    </r>
  </si>
  <si>
    <r>
      <rPr>
        <sz val="10"/>
        <color rgb="FF000000"/>
        <rFont val="Arial"/>
        <family val="2"/>
      </rPr>
      <t>0.2513</t>
    </r>
  </si>
  <si>
    <r>
      <rPr>
        <sz val="10"/>
        <color rgb="FF000000"/>
        <rFont val="Arial"/>
        <family val="2"/>
      </rPr>
      <t>0.4065</t>
    </r>
  </si>
  <si>
    <t>Valoarea maxima a armonicii 15, pentru U31 (% din fundamentala, nr. saptamani) [prag = 0,5%]</t>
  </si>
  <si>
    <r>
      <rPr>
        <sz val="10"/>
        <color rgb="FF000000"/>
        <rFont val="Arial"/>
        <family val="2"/>
        <charset val="238"/>
      </rPr>
      <t>45</t>
    </r>
  </si>
  <si>
    <r>
      <rPr>
        <sz val="10"/>
        <color rgb="FF000000"/>
        <rFont val="Arial"/>
        <family val="2"/>
      </rPr>
      <t>34</t>
    </r>
  </si>
  <si>
    <r>
      <rPr>
        <sz val="10"/>
        <color rgb="FF000000"/>
        <rFont val="Arial"/>
        <family val="2"/>
      </rPr>
      <t>7</t>
    </r>
  </si>
  <si>
    <t>Numarul de saptamani pentru care se inregistreaza depasiri pe tensiunea U23 pentru armonica 15</t>
  </si>
  <si>
    <r>
      <rPr>
        <sz val="10"/>
        <color rgb="FF000000"/>
        <rFont val="Arial"/>
        <family val="2"/>
      </rPr>
      <t>0.2496</t>
    </r>
  </si>
  <si>
    <r>
      <rPr>
        <sz val="10"/>
        <color rgb="FF000000"/>
        <rFont val="Arial"/>
        <family val="2"/>
      </rPr>
      <t>0.1894</t>
    </r>
  </si>
  <si>
    <r>
      <rPr>
        <sz val="10"/>
        <color rgb="FF000000"/>
        <rFont val="Arial"/>
        <family val="2"/>
      </rPr>
      <t>0.1218</t>
    </r>
  </si>
  <si>
    <r>
      <rPr>
        <sz val="10"/>
        <color rgb="FF000000"/>
        <rFont val="Arial"/>
        <family val="2"/>
      </rPr>
      <t>0.3338</t>
    </r>
  </si>
  <si>
    <r>
      <rPr>
        <sz val="10"/>
        <color rgb="FF000000"/>
        <rFont val="Arial"/>
        <family val="2"/>
      </rPr>
      <t>0.2239</t>
    </r>
  </si>
  <si>
    <r>
      <rPr>
        <sz val="10"/>
        <color rgb="FF000000"/>
        <rFont val="Arial"/>
        <family val="2"/>
      </rPr>
      <t>0.2827</t>
    </r>
  </si>
  <si>
    <r>
      <rPr>
        <sz val="10"/>
        <color rgb="FF000000"/>
        <rFont val="Arial"/>
        <family val="2"/>
      </rPr>
      <t>0.2573</t>
    </r>
  </si>
  <si>
    <r>
      <rPr>
        <sz val="10"/>
        <color rgb="FF000000"/>
        <rFont val="Arial"/>
        <family val="2"/>
      </rPr>
      <t>0.0838</t>
    </r>
  </si>
  <si>
    <r>
      <rPr>
        <sz val="10"/>
        <color rgb="FF000000"/>
        <rFont val="Arial"/>
        <family val="2"/>
      </rPr>
      <t>0.1686</t>
    </r>
  </si>
  <si>
    <r>
      <rPr>
        <sz val="10"/>
        <color rgb="FF000000"/>
        <rFont val="Arial"/>
        <family val="2"/>
      </rPr>
      <t>0.2641</t>
    </r>
  </si>
  <si>
    <r>
      <rPr>
        <sz val="10"/>
        <color rgb="FF000000"/>
        <rFont val="Arial"/>
        <family val="2"/>
      </rPr>
      <t>0.1871</t>
    </r>
  </si>
  <si>
    <r>
      <rPr>
        <sz val="10"/>
        <color rgb="FF000000"/>
        <rFont val="Arial"/>
        <family val="2"/>
        <charset val="238"/>
      </rPr>
      <t>0.1296</t>
    </r>
  </si>
  <si>
    <r>
      <rPr>
        <sz val="10"/>
        <color rgb="FF000000"/>
        <rFont val="Arial"/>
        <family val="2"/>
        <charset val="238"/>
      </rPr>
      <t>0.3272</t>
    </r>
  </si>
  <si>
    <r>
      <rPr>
        <sz val="10"/>
        <color rgb="FF000000"/>
        <rFont val="Arial"/>
        <family val="2"/>
        <charset val="238"/>
      </rPr>
      <t>0.9842</t>
    </r>
  </si>
  <si>
    <r>
      <rPr>
        <sz val="10"/>
        <color rgb="FF000000"/>
        <rFont val="Arial"/>
        <family val="2"/>
        <charset val="238"/>
      </rPr>
      <t>0.2665</t>
    </r>
  </si>
  <si>
    <r>
      <rPr>
        <sz val="10"/>
        <color rgb="FF000000"/>
        <rFont val="Arial"/>
        <family val="2"/>
        <charset val="238"/>
      </rPr>
      <t>0.1659</t>
    </r>
  </si>
  <si>
    <r>
      <rPr>
        <sz val="10"/>
        <color rgb="FF000000"/>
        <rFont val="Arial"/>
        <family val="2"/>
        <charset val="238"/>
      </rPr>
      <t>0.1627</t>
    </r>
  </si>
  <si>
    <r>
      <rPr>
        <sz val="10"/>
        <color rgb="FF000000"/>
        <rFont val="Arial"/>
        <family val="2"/>
        <charset val="238"/>
      </rPr>
      <t>0.0944</t>
    </r>
  </si>
  <si>
    <r>
      <rPr>
        <sz val="10"/>
        <color rgb="FF000000"/>
        <rFont val="Arial"/>
        <family val="2"/>
        <charset val="238"/>
      </rPr>
      <t>0.3658</t>
    </r>
  </si>
  <si>
    <r>
      <rPr>
        <sz val="10"/>
        <color rgb="FF000000"/>
        <rFont val="Arial"/>
        <family val="2"/>
        <charset val="238"/>
      </rPr>
      <t>0.2885</t>
    </r>
  </si>
  <si>
    <r>
      <rPr>
        <sz val="10"/>
        <color rgb="FF000000"/>
        <rFont val="Arial"/>
        <family val="2"/>
        <charset val="238"/>
      </rPr>
      <t>0.101</t>
    </r>
  </si>
  <si>
    <r>
      <rPr>
        <sz val="10"/>
        <color rgb="FF000000"/>
        <rFont val="Arial"/>
        <family val="2"/>
      </rPr>
      <t>0.2364</t>
    </r>
  </si>
  <si>
    <r>
      <rPr>
        <sz val="10"/>
        <color rgb="FF000000"/>
        <rFont val="Arial"/>
        <family val="2"/>
      </rPr>
      <t>0.1519</t>
    </r>
  </si>
  <si>
    <r>
      <rPr>
        <sz val="10"/>
        <color rgb="FF000000"/>
        <rFont val="Arial"/>
        <family val="2"/>
      </rPr>
      <t>0.1601</t>
    </r>
  </si>
  <si>
    <r>
      <rPr>
        <sz val="10"/>
        <color rgb="FF000000"/>
        <rFont val="Arial"/>
        <family val="2"/>
      </rPr>
      <t>0.1459</t>
    </r>
  </si>
  <si>
    <r>
      <rPr>
        <sz val="10"/>
        <color rgb="FF000000"/>
        <rFont val="Arial"/>
        <family val="2"/>
      </rPr>
      <t>0.1577</t>
    </r>
  </si>
  <si>
    <r>
      <rPr>
        <sz val="10"/>
        <color rgb="FF000000"/>
        <rFont val="Arial"/>
        <family val="2"/>
      </rPr>
      <t>0.1041</t>
    </r>
  </si>
  <si>
    <r>
      <rPr>
        <sz val="10"/>
        <color rgb="FF000000"/>
        <rFont val="Arial"/>
        <family val="2"/>
      </rPr>
      <t>0.0938</t>
    </r>
  </si>
  <si>
    <r>
      <rPr>
        <sz val="10"/>
        <color rgb="FF000000"/>
        <rFont val="Arial"/>
        <family val="2"/>
      </rPr>
      <t>0.3594</t>
    </r>
  </si>
  <si>
    <r>
      <rPr>
        <sz val="10"/>
        <color rgb="FF000000"/>
        <rFont val="Arial"/>
        <family val="2"/>
      </rPr>
      <t>0.3249</t>
    </r>
  </si>
  <si>
    <r>
      <rPr>
        <sz val="10"/>
        <color rgb="FF000000"/>
        <rFont val="Arial"/>
        <family val="2"/>
      </rPr>
      <t>0.8768</t>
    </r>
  </si>
  <si>
    <r>
      <rPr>
        <sz val="10"/>
        <color rgb="FF000000"/>
        <rFont val="Arial"/>
        <family val="2"/>
      </rPr>
      <t>0.4783</t>
    </r>
  </si>
  <si>
    <r>
      <rPr>
        <sz val="10"/>
        <color rgb="FF000000"/>
        <rFont val="Arial"/>
        <family val="2"/>
      </rPr>
      <t>0.3253</t>
    </r>
  </si>
  <si>
    <r>
      <rPr>
        <sz val="10"/>
        <color rgb="FF000000"/>
        <rFont val="Arial"/>
        <family val="2"/>
      </rPr>
      <t>1.1125</t>
    </r>
  </si>
  <si>
    <r>
      <rPr>
        <sz val="10"/>
        <color rgb="FF000000"/>
        <rFont val="Arial"/>
        <family val="2"/>
      </rPr>
      <t>0.1693</t>
    </r>
  </si>
  <si>
    <r>
      <rPr>
        <sz val="10"/>
        <color rgb="FF000000"/>
        <rFont val="Arial"/>
        <family val="2"/>
      </rPr>
      <t>0.7244</t>
    </r>
  </si>
  <si>
    <r>
      <rPr>
        <sz val="10"/>
        <color rgb="FF000000"/>
        <rFont val="Arial"/>
        <family val="2"/>
      </rPr>
      <t>0.1454</t>
    </r>
  </si>
  <si>
    <r>
      <rPr>
        <sz val="10"/>
        <color rgb="FF000000"/>
        <rFont val="Arial"/>
        <family val="2"/>
      </rPr>
      <t>0.4665</t>
    </r>
  </si>
  <si>
    <r>
      <rPr>
        <sz val="10"/>
        <color rgb="FF000000"/>
        <rFont val="Arial"/>
        <family val="2"/>
      </rPr>
      <t>0.1703</t>
    </r>
  </si>
  <si>
    <r>
      <rPr>
        <sz val="10"/>
        <color rgb="FF000000"/>
        <rFont val="Arial"/>
        <family val="2"/>
      </rPr>
      <t>0.209</t>
    </r>
  </si>
  <si>
    <r>
      <rPr>
        <sz val="10"/>
        <color rgb="FF000000"/>
        <rFont val="Arial"/>
        <family val="2"/>
      </rPr>
      <t>0.6672</t>
    </r>
  </si>
  <si>
    <r>
      <rPr>
        <sz val="10"/>
        <color rgb="FF000000"/>
        <rFont val="Arial"/>
        <family val="2"/>
      </rPr>
      <t>0.2355</t>
    </r>
  </si>
  <si>
    <r>
      <rPr>
        <sz val="10"/>
        <color rgb="FF000000"/>
        <rFont val="Arial"/>
        <family val="2"/>
      </rPr>
      <t>0.4386</t>
    </r>
  </si>
  <si>
    <t>Valoarea maxima a armonicii 15, pentru U23 (% din fundamentala, nr. saptamani) [prag = 0,5%]</t>
  </si>
  <si>
    <r>
      <rPr>
        <sz val="10"/>
        <color rgb="FF000000"/>
        <rFont val="Arial"/>
        <family val="2"/>
        <charset val="238"/>
      </rPr>
      <t>39</t>
    </r>
  </si>
  <si>
    <r>
      <rPr>
        <sz val="10"/>
        <color rgb="FF000000"/>
        <rFont val="Arial"/>
        <family val="2"/>
      </rPr>
      <t>36</t>
    </r>
  </si>
  <si>
    <t>Numarul de saptamani pentru care se inregistreaza depasiri pe tensiunea U12 pentru armonica 15</t>
  </si>
  <si>
    <r>
      <rPr>
        <sz val="10"/>
        <color rgb="FF000000"/>
        <rFont val="Arial"/>
        <family val="2"/>
      </rPr>
      <t>0.3324</t>
    </r>
  </si>
  <si>
    <r>
      <rPr>
        <sz val="10"/>
        <color rgb="FF000000"/>
        <rFont val="Arial"/>
        <family val="2"/>
      </rPr>
      <t>0.0534</t>
    </r>
  </si>
  <si>
    <r>
      <rPr>
        <sz val="10"/>
        <color rgb="FF000000"/>
        <rFont val="Arial"/>
        <family val="2"/>
      </rPr>
      <t>0.1709</t>
    </r>
  </si>
  <si>
    <r>
      <rPr>
        <sz val="10"/>
        <color rgb="FF000000"/>
        <rFont val="Arial"/>
        <family val="2"/>
      </rPr>
      <t>0.1631</t>
    </r>
  </si>
  <si>
    <r>
      <rPr>
        <sz val="10"/>
        <color rgb="FF000000"/>
        <rFont val="Arial"/>
        <family val="2"/>
      </rPr>
      <t>0.1473</t>
    </r>
  </si>
  <si>
    <r>
      <rPr>
        <sz val="10"/>
        <color rgb="FF000000"/>
        <rFont val="Arial"/>
        <family val="2"/>
      </rPr>
      <t>0.5931</t>
    </r>
  </si>
  <si>
    <r>
      <rPr>
        <sz val="10"/>
        <color rgb="FF000000"/>
        <rFont val="Arial"/>
        <family val="2"/>
      </rPr>
      <t>0.4293</t>
    </r>
  </si>
  <si>
    <r>
      <rPr>
        <sz val="10"/>
        <color rgb="FF000000"/>
        <rFont val="Arial"/>
        <family val="2"/>
      </rPr>
      <t>0.0624</t>
    </r>
  </si>
  <si>
    <r>
      <rPr>
        <sz val="10"/>
        <color rgb="FF000000"/>
        <rFont val="Arial"/>
        <family val="2"/>
      </rPr>
      <t>0.0455</t>
    </r>
  </si>
  <si>
    <r>
      <rPr>
        <sz val="10"/>
        <color rgb="FF000000"/>
        <rFont val="Arial"/>
        <family val="2"/>
      </rPr>
      <t>0.1178</t>
    </r>
  </si>
  <si>
    <r>
      <rPr>
        <sz val="10"/>
        <color rgb="FF000000"/>
        <rFont val="Arial"/>
        <family val="2"/>
      </rPr>
      <t>0.1162</t>
    </r>
  </si>
  <si>
    <r>
      <rPr>
        <sz val="10"/>
        <color rgb="FF000000"/>
        <rFont val="Arial"/>
        <family val="2"/>
      </rPr>
      <t>0.3713</t>
    </r>
  </si>
  <si>
    <r>
      <rPr>
        <sz val="10"/>
        <color rgb="FF000000"/>
        <rFont val="Arial"/>
        <family val="2"/>
      </rPr>
      <t>0.25</t>
    </r>
  </si>
  <si>
    <r>
      <rPr>
        <sz val="10"/>
        <color rgb="FF000000"/>
        <rFont val="Arial"/>
        <family val="2"/>
      </rPr>
      <t>0.1751</t>
    </r>
  </si>
  <si>
    <r>
      <rPr>
        <sz val="10"/>
        <color rgb="FF000000"/>
        <rFont val="Arial"/>
        <family val="2"/>
      </rPr>
      <t>0.151</t>
    </r>
  </si>
  <si>
    <r>
      <rPr>
        <sz val="10"/>
        <color rgb="FF000000"/>
        <rFont val="Arial"/>
        <family val="2"/>
      </rPr>
      <t>0.2254</t>
    </r>
  </si>
  <si>
    <r>
      <rPr>
        <sz val="10"/>
        <color rgb="FF000000"/>
        <rFont val="Arial"/>
        <family val="2"/>
      </rPr>
      <t>0.089</t>
    </r>
  </si>
  <si>
    <r>
      <rPr>
        <sz val="10"/>
        <color rgb="FF000000"/>
        <rFont val="Arial"/>
        <family val="2"/>
      </rPr>
      <t>0.1954</t>
    </r>
  </si>
  <si>
    <r>
      <rPr>
        <sz val="10"/>
        <color rgb="FF000000"/>
        <rFont val="Arial"/>
        <family val="2"/>
        <charset val="238"/>
      </rPr>
      <t>0.1291</t>
    </r>
  </si>
  <si>
    <r>
      <rPr>
        <sz val="10"/>
        <color rgb="FF000000"/>
        <rFont val="Arial"/>
        <family val="2"/>
        <charset val="238"/>
      </rPr>
      <t>0.3486</t>
    </r>
  </si>
  <si>
    <r>
      <rPr>
        <sz val="10"/>
        <color rgb="FF000000"/>
        <rFont val="Arial"/>
        <family val="2"/>
        <charset val="238"/>
      </rPr>
      <t>0.9311</t>
    </r>
  </si>
  <si>
    <r>
      <rPr>
        <sz val="10"/>
        <color rgb="FF000000"/>
        <rFont val="Arial"/>
        <family val="2"/>
        <charset val="238"/>
      </rPr>
      <t>0.172</t>
    </r>
  </si>
  <si>
    <r>
      <rPr>
        <sz val="10"/>
        <color rgb="FF000000"/>
        <rFont val="Arial"/>
        <family val="2"/>
        <charset val="238"/>
      </rPr>
      <t>0.2322</t>
    </r>
  </si>
  <si>
    <r>
      <rPr>
        <sz val="10"/>
        <color rgb="FF000000"/>
        <rFont val="Arial"/>
        <family val="2"/>
        <charset val="238"/>
      </rPr>
      <t>0.2588</t>
    </r>
  </si>
  <si>
    <r>
      <rPr>
        <sz val="10"/>
        <color rgb="FF000000"/>
        <rFont val="Arial"/>
        <family val="2"/>
        <charset val="238"/>
      </rPr>
      <t>0.0804</t>
    </r>
  </si>
  <si>
    <r>
      <rPr>
        <sz val="10"/>
        <color rgb="FF000000"/>
        <rFont val="Arial"/>
        <family val="2"/>
        <charset val="238"/>
      </rPr>
      <t>0.2995</t>
    </r>
  </si>
  <si>
    <r>
      <rPr>
        <sz val="10"/>
        <color rgb="FF000000"/>
        <rFont val="Arial"/>
        <family val="2"/>
        <charset val="238"/>
      </rPr>
      <t>0.1243</t>
    </r>
  </si>
  <si>
    <r>
      <rPr>
        <sz val="10"/>
        <color rgb="FF000000"/>
        <rFont val="Arial"/>
        <family val="2"/>
        <charset val="238"/>
      </rPr>
      <t>0.1573</t>
    </r>
  </si>
  <si>
    <r>
      <rPr>
        <sz val="10"/>
        <color rgb="FF000000"/>
        <rFont val="Arial"/>
        <family val="2"/>
      </rPr>
      <t>0.2582</t>
    </r>
  </si>
  <si>
    <r>
      <rPr>
        <sz val="10"/>
        <color rgb="FF000000"/>
        <rFont val="Arial"/>
        <family val="2"/>
      </rPr>
      <t>0.3252</t>
    </r>
  </si>
  <si>
    <r>
      <rPr>
        <sz val="10"/>
        <color rgb="FF000000"/>
        <rFont val="Arial"/>
        <family val="2"/>
      </rPr>
      <t>0.1972</t>
    </r>
  </si>
  <si>
    <r>
      <rPr>
        <sz val="10"/>
        <color rgb="FF000000"/>
        <rFont val="Arial"/>
        <family val="2"/>
      </rPr>
      <t>0.1715</t>
    </r>
  </si>
  <si>
    <r>
      <rPr>
        <sz val="10"/>
        <color rgb="FF000000"/>
        <rFont val="Arial"/>
        <family val="2"/>
      </rPr>
      <t>0.365</t>
    </r>
  </si>
  <si>
    <r>
      <rPr>
        <sz val="10"/>
        <color rgb="FF000000"/>
        <rFont val="Arial"/>
        <family val="2"/>
      </rPr>
      <t>0.0809</t>
    </r>
  </si>
  <si>
    <r>
      <rPr>
        <sz val="10"/>
        <color rgb="FF000000"/>
        <rFont val="Arial"/>
        <family val="2"/>
      </rPr>
      <t>0.5674</t>
    </r>
  </si>
  <si>
    <r>
      <rPr>
        <sz val="10"/>
        <color rgb="FF000000"/>
        <rFont val="Arial"/>
        <family val="2"/>
      </rPr>
      <t>0.4545</t>
    </r>
  </si>
  <si>
    <r>
      <rPr>
        <sz val="10"/>
        <color rgb="FF000000"/>
        <rFont val="Arial"/>
        <family val="2"/>
      </rPr>
      <t>0.4437</t>
    </r>
  </si>
  <si>
    <r>
      <rPr>
        <sz val="10"/>
        <color rgb="FF000000"/>
        <rFont val="Arial"/>
        <family val="2"/>
      </rPr>
      <t>0.8022</t>
    </r>
  </si>
  <si>
    <r>
      <rPr>
        <sz val="10"/>
        <color rgb="FF000000"/>
        <rFont val="Arial"/>
        <family val="2"/>
      </rPr>
      <t>0.2038</t>
    </r>
  </si>
  <si>
    <r>
      <rPr>
        <sz val="10"/>
        <color rgb="FF000000"/>
        <rFont val="Arial"/>
        <family val="2"/>
      </rPr>
      <t>0.238</t>
    </r>
  </si>
  <si>
    <r>
      <rPr>
        <sz val="10"/>
        <color rgb="FF000000"/>
        <rFont val="Arial"/>
        <family val="2"/>
      </rPr>
      <t>0.6401</t>
    </r>
  </si>
  <si>
    <r>
      <rPr>
        <sz val="10"/>
        <color rgb="FF000000"/>
        <rFont val="Arial"/>
        <family val="2"/>
      </rPr>
      <t>0.4354</t>
    </r>
  </si>
  <si>
    <r>
      <rPr>
        <sz val="10"/>
        <color rgb="FF000000"/>
        <rFont val="Arial"/>
        <family val="2"/>
      </rPr>
      <t>0.8302</t>
    </r>
  </si>
  <si>
    <r>
      <rPr>
        <sz val="10"/>
        <color rgb="FF000000"/>
        <rFont val="Arial"/>
        <family val="2"/>
      </rPr>
      <t>0.1723</t>
    </r>
  </si>
  <si>
    <r>
      <rPr>
        <sz val="10"/>
        <color rgb="FF000000"/>
        <rFont val="Arial"/>
        <family val="2"/>
      </rPr>
      <t>0.7885</t>
    </r>
  </si>
  <si>
    <r>
      <rPr>
        <sz val="10"/>
        <color rgb="FF000000"/>
        <rFont val="Arial"/>
        <family val="2"/>
      </rPr>
      <t>0.221</t>
    </r>
  </si>
  <si>
    <r>
      <rPr>
        <sz val="10"/>
        <color rgb="FF000000"/>
        <rFont val="Arial"/>
        <family val="2"/>
      </rPr>
      <t>0.512</t>
    </r>
  </si>
  <si>
    <r>
      <rPr>
        <sz val="10"/>
        <color rgb="FF000000"/>
        <rFont val="Arial"/>
        <family val="2"/>
      </rPr>
      <t>0.1788</t>
    </r>
  </si>
  <si>
    <r>
      <rPr>
        <sz val="10"/>
        <color rgb="FF000000"/>
        <rFont val="Arial"/>
        <family val="2"/>
      </rPr>
      <t>0.2574</t>
    </r>
  </si>
  <si>
    <r>
      <rPr>
        <sz val="10"/>
        <color rgb="FF000000"/>
        <rFont val="Arial"/>
        <family val="2"/>
      </rPr>
      <t>0.265</t>
    </r>
  </si>
  <si>
    <r>
      <rPr>
        <sz val="10"/>
        <color rgb="FF000000"/>
        <rFont val="Arial"/>
        <family val="2"/>
      </rPr>
      <t>0.5943</t>
    </r>
  </si>
  <si>
    <r>
      <rPr>
        <sz val="10"/>
        <color rgb="FF000000"/>
        <rFont val="Arial"/>
        <family val="2"/>
      </rPr>
      <t>0.4073</t>
    </r>
  </si>
  <si>
    <t>Valoarea maxima a armonicii 15, pentru U12 (% din fundamentala, nr. saptamani) [prag = 0,5%]</t>
  </si>
  <si>
    <t>Numarul de saptamani pentru care se inregistreaza depasiri pe tensiunea U31 pentru armonica 14</t>
  </si>
  <si>
    <r>
      <rPr>
        <sz val="10"/>
        <color rgb="FF000000"/>
        <rFont val="Arial"/>
        <family val="2"/>
      </rPr>
      <t>0.0714</t>
    </r>
  </si>
  <si>
    <r>
      <rPr>
        <sz val="10"/>
        <color rgb="FF000000"/>
        <rFont val="Arial"/>
        <family val="2"/>
      </rPr>
      <t>0.1295</t>
    </r>
  </si>
  <si>
    <r>
      <rPr>
        <sz val="10"/>
        <color rgb="FF000000"/>
        <rFont val="Arial"/>
        <family val="2"/>
      </rPr>
      <t>0.1014</t>
    </r>
  </si>
  <si>
    <r>
      <rPr>
        <sz val="10"/>
        <color rgb="FF000000"/>
        <rFont val="Arial"/>
        <family val="2"/>
      </rPr>
      <t>0.0849</t>
    </r>
  </si>
  <si>
    <r>
      <rPr>
        <sz val="10"/>
        <color rgb="FF000000"/>
        <rFont val="Arial"/>
        <family val="2"/>
      </rPr>
      <t>0.099</t>
    </r>
  </si>
  <si>
    <r>
      <rPr>
        <sz val="10"/>
        <color rgb="FF000000"/>
        <rFont val="Arial"/>
        <family val="2"/>
        <charset val="238"/>
      </rPr>
      <t>0.1428</t>
    </r>
  </si>
  <si>
    <r>
      <rPr>
        <sz val="10"/>
        <color rgb="FF000000"/>
        <rFont val="Arial"/>
        <family val="2"/>
        <charset val="238"/>
      </rPr>
      <t>0.0856</t>
    </r>
  </si>
  <si>
    <r>
      <rPr>
        <sz val="10"/>
        <color rgb="FF000000"/>
        <rFont val="Arial"/>
        <family val="2"/>
        <charset val="238"/>
      </rPr>
      <t>0.0452</t>
    </r>
  </si>
  <si>
    <r>
      <rPr>
        <sz val="10"/>
        <color rgb="FF000000"/>
        <rFont val="Arial"/>
        <family val="2"/>
        <charset val="238"/>
      </rPr>
      <t>0.0657</t>
    </r>
  </si>
  <si>
    <r>
      <rPr>
        <sz val="10"/>
        <color rgb="FF000000"/>
        <rFont val="Arial"/>
        <family val="2"/>
        <charset val="238"/>
      </rPr>
      <t>0.065</t>
    </r>
  </si>
  <si>
    <r>
      <rPr>
        <sz val="10"/>
        <color rgb="FF000000"/>
        <rFont val="Arial"/>
        <family val="2"/>
      </rPr>
      <t>0.0857</t>
    </r>
  </si>
  <si>
    <r>
      <rPr>
        <sz val="10"/>
        <color rgb="FF000000"/>
        <rFont val="Arial"/>
        <family val="2"/>
      </rPr>
      <t>0.0658</t>
    </r>
  </si>
  <si>
    <r>
      <rPr>
        <sz val="10"/>
        <color rgb="FF000000"/>
        <rFont val="Arial"/>
        <family val="2"/>
      </rPr>
      <t>0.0874</t>
    </r>
  </si>
  <si>
    <r>
      <rPr>
        <sz val="10"/>
        <color rgb="FF000000"/>
        <rFont val="Arial"/>
        <family val="2"/>
      </rPr>
      <t>0.1711</t>
    </r>
  </si>
  <si>
    <r>
      <rPr>
        <sz val="10"/>
        <color rgb="FF000000"/>
        <rFont val="Arial"/>
        <family val="2"/>
      </rPr>
      <t>0.1205</t>
    </r>
  </si>
  <si>
    <r>
      <rPr>
        <sz val="10"/>
        <color rgb="FF000000"/>
        <rFont val="Arial"/>
        <family val="2"/>
      </rPr>
      <t>0.057</t>
    </r>
  </si>
  <si>
    <r>
      <rPr>
        <sz val="10"/>
        <color rgb="FF000000"/>
        <rFont val="Arial"/>
        <family val="2"/>
      </rPr>
      <t>0.1331</t>
    </r>
  </si>
  <si>
    <r>
      <rPr>
        <sz val="10"/>
        <color rgb="FF000000"/>
        <rFont val="Arial"/>
        <family val="2"/>
      </rPr>
      <t>0.1065</t>
    </r>
  </si>
  <si>
    <r>
      <rPr>
        <sz val="10"/>
        <color rgb="FF000000"/>
        <rFont val="Arial"/>
        <family val="2"/>
      </rPr>
      <t>0.0923</t>
    </r>
  </si>
  <si>
    <r>
      <rPr>
        <sz val="10"/>
        <color rgb="FF000000"/>
        <rFont val="Arial"/>
        <family val="2"/>
      </rPr>
      <t>0.2592</t>
    </r>
  </si>
  <si>
    <t>Valoarea maxima a armonicii 14, pentru U31 (% din fundamentala, nr. saptamani) [prag = 0,5%]</t>
  </si>
  <si>
    <t>Numarul de saptamani pentru care se inregistreaza depasiri pe tensiunea U23 pentru armonica 14</t>
  </si>
  <si>
    <r>
      <rPr>
        <sz val="10"/>
        <color rgb="FF000000"/>
        <rFont val="Arial"/>
        <family val="2"/>
      </rPr>
      <t>0.1111</t>
    </r>
  </si>
  <si>
    <r>
      <rPr>
        <sz val="10"/>
        <color rgb="FF000000"/>
        <rFont val="Arial"/>
        <family val="2"/>
      </rPr>
      <t>0.1083</t>
    </r>
  </si>
  <si>
    <r>
      <rPr>
        <sz val="10"/>
        <color rgb="FF000000"/>
        <rFont val="Arial"/>
        <family val="2"/>
      </rPr>
      <t>0.0942</t>
    </r>
  </si>
  <si>
    <r>
      <rPr>
        <sz val="10"/>
        <color rgb="FF000000"/>
        <rFont val="Arial"/>
        <family val="2"/>
      </rPr>
      <t>0.0481</t>
    </r>
  </si>
  <si>
    <r>
      <rPr>
        <sz val="10"/>
        <color rgb="FF000000"/>
        <rFont val="Arial"/>
        <family val="2"/>
      </rPr>
      <t>0.037</t>
    </r>
  </si>
  <si>
    <r>
      <rPr>
        <sz val="10"/>
        <color rgb="FF000000"/>
        <rFont val="Arial"/>
        <family val="2"/>
        <charset val="238"/>
      </rPr>
      <t>0.1705</t>
    </r>
  </si>
  <si>
    <r>
      <rPr>
        <sz val="10"/>
        <color rgb="FF000000"/>
        <rFont val="Arial"/>
        <family val="2"/>
        <charset val="238"/>
      </rPr>
      <t>0.0499</t>
    </r>
  </si>
  <si>
    <r>
      <rPr>
        <sz val="10"/>
        <color rgb="FF000000"/>
        <rFont val="Arial"/>
        <family val="2"/>
        <charset val="238"/>
      </rPr>
      <t>0.106</t>
    </r>
  </si>
  <si>
    <r>
      <rPr>
        <sz val="10"/>
        <color rgb="FF000000"/>
        <rFont val="Arial"/>
        <family val="2"/>
        <charset val="238"/>
      </rPr>
      <t>0.0505</t>
    </r>
  </si>
  <si>
    <r>
      <rPr>
        <sz val="10"/>
        <color rgb="FF000000"/>
        <rFont val="Arial"/>
        <family val="2"/>
      </rPr>
      <t>0.0889</t>
    </r>
  </si>
  <si>
    <r>
      <rPr>
        <sz val="10"/>
        <color rgb="FF000000"/>
        <rFont val="Arial"/>
        <family val="2"/>
      </rPr>
      <t>0.0622</t>
    </r>
  </si>
  <si>
    <r>
      <rPr>
        <sz val="10"/>
        <color rgb="FF000000"/>
        <rFont val="Arial"/>
        <family val="2"/>
      </rPr>
      <t>0.0897</t>
    </r>
  </si>
  <si>
    <r>
      <rPr>
        <sz val="10"/>
        <color rgb="FF000000"/>
        <rFont val="Arial"/>
        <family val="2"/>
      </rPr>
      <t>0.1023</t>
    </r>
  </si>
  <si>
    <r>
      <rPr>
        <sz val="10"/>
        <color rgb="FF000000"/>
        <rFont val="Arial"/>
        <family val="2"/>
      </rPr>
      <t>0.112</t>
    </r>
  </si>
  <si>
    <r>
      <rPr>
        <sz val="10"/>
        <color rgb="FF000000"/>
        <rFont val="Arial"/>
        <family val="2"/>
      </rPr>
      <t>0.0651</t>
    </r>
  </si>
  <si>
    <r>
      <rPr>
        <sz val="10"/>
        <color rgb="FF000000"/>
        <rFont val="Arial"/>
        <family val="2"/>
      </rPr>
      <t>0.1179</t>
    </r>
  </si>
  <si>
    <r>
      <rPr>
        <sz val="10"/>
        <color rgb="FF000000"/>
        <rFont val="Arial"/>
        <family val="2"/>
      </rPr>
      <t>0.1018</t>
    </r>
  </si>
  <si>
    <r>
      <rPr>
        <sz val="10"/>
        <color rgb="FF000000"/>
        <rFont val="Arial"/>
        <family val="2"/>
      </rPr>
      <t>0.082</t>
    </r>
  </si>
  <si>
    <r>
      <rPr>
        <sz val="10"/>
        <color rgb="FF000000"/>
        <rFont val="Arial"/>
        <family val="2"/>
      </rPr>
      <t>0.207</t>
    </r>
  </si>
  <si>
    <r>
      <rPr>
        <sz val="10"/>
        <color rgb="FF000000"/>
        <rFont val="Arial"/>
        <family val="2"/>
      </rPr>
      <t>0.3816</t>
    </r>
  </si>
  <si>
    <t>Valoarea maxima a armonicii 14, pentru U23 (% din fundamentala, nr. saptamani) [prag = 0,5%]</t>
  </si>
  <si>
    <t>Numarul de saptamani pentru care se inregistreaza depasiri pe tensiunea U12 pentru armonica 14</t>
  </si>
  <si>
    <r>
      <rPr>
        <sz val="10"/>
        <color rgb="FF000000"/>
        <rFont val="Arial"/>
        <family val="2"/>
      </rPr>
      <t>0.055</t>
    </r>
  </si>
  <si>
    <r>
      <rPr>
        <sz val="10"/>
        <color rgb="FF000000"/>
        <rFont val="Arial"/>
        <family val="2"/>
      </rPr>
      <t>0.0774</t>
    </r>
  </si>
  <si>
    <r>
      <rPr>
        <sz val="10"/>
        <color rgb="FF000000"/>
        <rFont val="Arial"/>
        <family val="2"/>
      </rPr>
      <t>0.9504</t>
    </r>
  </si>
  <si>
    <r>
      <rPr>
        <sz val="10"/>
        <color rgb="FF000000"/>
        <rFont val="Arial"/>
        <family val="2"/>
      </rPr>
      <t>0.0824</t>
    </r>
  </si>
  <si>
    <r>
      <rPr>
        <sz val="10"/>
        <color rgb="FF000000"/>
        <rFont val="Arial"/>
        <family val="2"/>
      </rPr>
      <t>0.1991</t>
    </r>
  </si>
  <si>
    <r>
      <rPr>
        <sz val="10"/>
        <color rgb="FF000000"/>
        <rFont val="Arial"/>
        <family val="2"/>
      </rPr>
      <t>0.0493</t>
    </r>
  </si>
  <si>
    <r>
      <rPr>
        <sz val="10"/>
        <color rgb="FF000000"/>
        <rFont val="Arial"/>
        <family val="2"/>
      </rPr>
      <t>0.0422</t>
    </r>
  </si>
  <si>
    <r>
      <rPr>
        <sz val="10"/>
        <color rgb="FF000000"/>
        <rFont val="Arial"/>
        <family val="2"/>
      </rPr>
      <t>0.0963</t>
    </r>
  </si>
  <si>
    <r>
      <rPr>
        <sz val="10"/>
        <color rgb="FF000000"/>
        <rFont val="Arial"/>
        <family val="2"/>
        <charset val="238"/>
      </rPr>
      <t>0.1722</t>
    </r>
  </si>
  <si>
    <r>
      <rPr>
        <sz val="10"/>
        <color rgb="FF000000"/>
        <rFont val="Arial"/>
        <family val="2"/>
        <charset val="238"/>
      </rPr>
      <t>0.08</t>
    </r>
  </si>
  <si>
    <r>
      <rPr>
        <sz val="10"/>
        <color rgb="FF000000"/>
        <rFont val="Arial"/>
        <family val="2"/>
        <charset val="238"/>
      </rPr>
      <t>0.0417</t>
    </r>
  </si>
  <si>
    <r>
      <rPr>
        <sz val="10"/>
        <color rgb="FF000000"/>
        <rFont val="Arial"/>
        <family val="2"/>
        <charset val="238"/>
      </rPr>
      <t>0.117</t>
    </r>
  </si>
  <si>
    <r>
      <rPr>
        <sz val="10"/>
        <color rgb="FF000000"/>
        <rFont val="Arial"/>
        <family val="2"/>
        <charset val="238"/>
      </rPr>
      <t>0.0696</t>
    </r>
  </si>
  <si>
    <r>
      <rPr>
        <sz val="10"/>
        <color rgb="FF000000"/>
        <rFont val="Arial"/>
        <family val="2"/>
      </rPr>
      <t>0.1814</t>
    </r>
  </si>
  <si>
    <r>
      <rPr>
        <sz val="10"/>
        <color rgb="FF000000"/>
        <rFont val="Arial"/>
        <family val="2"/>
      </rPr>
      <t>0.0929</t>
    </r>
  </si>
  <si>
    <r>
      <rPr>
        <sz val="10"/>
        <color rgb="FF000000"/>
        <rFont val="Arial"/>
        <family val="2"/>
      </rPr>
      <t>0.063</t>
    </r>
  </si>
  <si>
    <r>
      <rPr>
        <sz val="10"/>
        <color rgb="FF000000"/>
        <rFont val="Arial"/>
        <family val="2"/>
      </rPr>
      <t>0.1115</t>
    </r>
  </si>
  <si>
    <r>
      <rPr>
        <sz val="10"/>
        <color rgb="FF000000"/>
        <rFont val="Arial"/>
        <family val="2"/>
      </rPr>
      <t>0.2203</t>
    </r>
  </si>
  <si>
    <r>
      <rPr>
        <sz val="10"/>
        <color rgb="FF000000"/>
        <rFont val="Arial"/>
        <family val="2"/>
      </rPr>
      <t>0.0329</t>
    </r>
  </si>
  <si>
    <r>
      <rPr>
        <sz val="10"/>
        <color rgb="FF000000"/>
        <rFont val="Arial"/>
        <family val="2"/>
      </rPr>
      <t>0.2161</t>
    </r>
  </si>
  <si>
    <r>
      <rPr>
        <sz val="10"/>
        <color rgb="FF000000"/>
        <rFont val="Arial"/>
        <family val="2"/>
      </rPr>
      <t>0.1193</t>
    </r>
  </si>
  <si>
    <t>Valoarea maxima a armonicii 14, pentru U12 (% din fundamentala, nr. saptamani) [prag = 0,5%]</t>
  </si>
  <si>
    <t>Numarul de saptamani pentru care se inregistreaza depasiri pe tensiunea U31 pentru armonica 13</t>
  </si>
  <si>
    <r>
      <rPr>
        <sz val="10"/>
        <color rgb="FF000000"/>
        <rFont val="Arial"/>
        <family val="2"/>
      </rPr>
      <t>0.8534</t>
    </r>
  </si>
  <si>
    <r>
      <rPr>
        <sz val="10"/>
        <color rgb="FF000000"/>
        <rFont val="Arial"/>
        <family val="2"/>
      </rPr>
      <t>0.1811</t>
    </r>
  </si>
  <si>
    <r>
      <rPr>
        <sz val="10"/>
        <color rgb="FF000000"/>
        <rFont val="Arial"/>
        <family val="2"/>
      </rPr>
      <t>0.4185</t>
    </r>
  </si>
  <si>
    <r>
      <rPr>
        <sz val="10"/>
        <color rgb="FF000000"/>
        <rFont val="Arial"/>
        <family val="2"/>
      </rPr>
      <t>0.475</t>
    </r>
  </si>
  <si>
    <r>
      <rPr>
        <sz val="10"/>
        <color rgb="FF000000"/>
        <rFont val="Arial"/>
        <family val="2"/>
      </rPr>
      <t>0.2699</t>
    </r>
  </si>
  <si>
    <r>
      <rPr>
        <sz val="10"/>
        <color rgb="FF000000"/>
        <rFont val="Arial"/>
        <family val="2"/>
      </rPr>
      <t>0.3186</t>
    </r>
  </si>
  <si>
    <r>
      <rPr>
        <sz val="10"/>
        <color rgb="FF000000"/>
        <rFont val="Arial"/>
        <family val="2"/>
      </rPr>
      <t>0.1939</t>
    </r>
  </si>
  <si>
    <r>
      <rPr>
        <sz val="10"/>
        <color rgb="FF000000"/>
        <rFont val="Arial"/>
        <family val="2"/>
      </rPr>
      <t>0.6828</t>
    </r>
  </si>
  <si>
    <r>
      <rPr>
        <sz val="10"/>
        <color rgb="FF000000"/>
        <rFont val="Arial"/>
        <family val="2"/>
      </rPr>
      <t>0.2028</t>
    </r>
  </si>
  <si>
    <r>
      <rPr>
        <sz val="10"/>
        <color rgb="FF000000"/>
        <rFont val="Arial"/>
        <family val="2"/>
      </rPr>
      <t>0.1782</t>
    </r>
  </si>
  <si>
    <r>
      <rPr>
        <sz val="10"/>
        <color rgb="FF000000"/>
        <rFont val="Arial"/>
        <family val="2"/>
      </rPr>
      <t>0.5148</t>
    </r>
  </si>
  <si>
    <r>
      <rPr>
        <sz val="10"/>
        <color rgb="FF000000"/>
        <rFont val="Arial"/>
        <family val="2"/>
      </rPr>
      <t>0.3465</t>
    </r>
  </si>
  <si>
    <r>
      <rPr>
        <sz val="10"/>
        <color rgb="FF000000"/>
        <rFont val="Arial"/>
        <family val="2"/>
      </rPr>
      <t>0.3745</t>
    </r>
  </si>
  <si>
    <r>
      <rPr>
        <sz val="10"/>
        <color rgb="FF000000"/>
        <rFont val="Arial"/>
        <family val="2"/>
      </rPr>
      <t>0.2824</t>
    </r>
  </si>
  <si>
    <r>
      <rPr>
        <sz val="10"/>
        <color rgb="FF000000"/>
        <rFont val="Arial"/>
        <family val="2"/>
      </rPr>
      <t>0.3569</t>
    </r>
  </si>
  <si>
    <r>
      <rPr>
        <sz val="10"/>
        <color rgb="FF000000"/>
        <rFont val="Arial"/>
        <family val="2"/>
      </rPr>
      <t>0.3846</t>
    </r>
  </si>
  <si>
    <r>
      <rPr>
        <sz val="10"/>
        <color rgb="FF000000"/>
        <rFont val="Arial"/>
        <family val="2"/>
      </rPr>
      <t>0.247</t>
    </r>
  </si>
  <si>
    <r>
      <rPr>
        <sz val="10"/>
        <color rgb="FF000000"/>
        <rFont val="Arial"/>
        <family val="2"/>
      </rPr>
      <t>0.6751</t>
    </r>
  </si>
  <si>
    <r>
      <rPr>
        <sz val="10"/>
        <color rgb="FF000000"/>
        <rFont val="Arial"/>
        <family val="2"/>
      </rPr>
      <t>0.2897</t>
    </r>
  </si>
  <si>
    <r>
      <rPr>
        <sz val="10"/>
        <color rgb="FF000000"/>
        <rFont val="Arial"/>
        <family val="2"/>
      </rPr>
      <t>0.5761</t>
    </r>
  </si>
  <si>
    <r>
      <rPr>
        <sz val="10"/>
        <color rgb="FF000000"/>
        <rFont val="Arial"/>
        <family val="2"/>
        <charset val="238"/>
      </rPr>
      <t>0.1986</t>
    </r>
  </si>
  <si>
    <r>
      <rPr>
        <sz val="10"/>
        <color rgb="FF000000"/>
        <rFont val="Arial"/>
        <family val="2"/>
        <charset val="238"/>
      </rPr>
      <t>0.6828</t>
    </r>
  </si>
  <si>
    <r>
      <rPr>
        <sz val="10"/>
        <color rgb="FF000000"/>
        <rFont val="Arial"/>
        <family val="2"/>
        <charset val="238"/>
      </rPr>
      <t>0.6211</t>
    </r>
  </si>
  <si>
    <r>
      <rPr>
        <sz val="10"/>
        <color rgb="FF000000"/>
        <rFont val="Arial"/>
        <family val="2"/>
        <charset val="238"/>
      </rPr>
      <t>0.461</t>
    </r>
  </si>
  <si>
    <r>
      <rPr>
        <sz val="10"/>
        <color rgb="FF000000"/>
        <rFont val="Arial"/>
        <family val="2"/>
        <charset val="238"/>
      </rPr>
      <t>0.3991</t>
    </r>
  </si>
  <si>
    <r>
      <rPr>
        <sz val="10"/>
        <color rgb="FF000000"/>
        <rFont val="Arial"/>
        <family val="2"/>
        <charset val="238"/>
      </rPr>
      <t>0.4999</t>
    </r>
  </si>
  <si>
    <r>
      <rPr>
        <sz val="10"/>
        <color rgb="FF000000"/>
        <rFont val="Arial"/>
        <family val="2"/>
        <charset val="238"/>
      </rPr>
      <t>0.2415</t>
    </r>
  </si>
  <si>
    <r>
      <rPr>
        <sz val="10"/>
        <color rgb="FF000000"/>
        <rFont val="Arial"/>
        <family val="2"/>
        <charset val="238"/>
      </rPr>
      <t>0.5579</t>
    </r>
  </si>
  <si>
    <r>
      <rPr>
        <sz val="10"/>
        <color rgb="FF000000"/>
        <rFont val="Arial"/>
        <family val="2"/>
        <charset val="238"/>
      </rPr>
      <t>0.4894</t>
    </r>
  </si>
  <si>
    <r>
      <rPr>
        <sz val="10"/>
        <color rgb="FF000000"/>
        <rFont val="Arial"/>
        <family val="2"/>
        <charset val="238"/>
      </rPr>
      <t>0.3531</t>
    </r>
  </si>
  <si>
    <r>
      <rPr>
        <sz val="10"/>
        <color rgb="FF000000"/>
        <rFont val="Arial"/>
        <family val="2"/>
      </rPr>
      <t>1.7749</t>
    </r>
  </si>
  <si>
    <r>
      <rPr>
        <sz val="10"/>
        <color rgb="FF000000"/>
        <rFont val="Arial"/>
        <family val="2"/>
      </rPr>
      <t>0.4753</t>
    </r>
  </si>
  <si>
    <r>
      <rPr>
        <sz val="10"/>
        <color rgb="FF000000"/>
        <rFont val="Arial"/>
        <family val="2"/>
      </rPr>
      <t>0.2756</t>
    </r>
  </si>
  <si>
    <r>
      <rPr>
        <sz val="10"/>
        <color rgb="FF000000"/>
        <rFont val="Arial"/>
        <family val="2"/>
      </rPr>
      <t>0.566</t>
    </r>
  </si>
  <si>
    <r>
      <rPr>
        <sz val="10"/>
        <color rgb="FF000000"/>
        <rFont val="Arial"/>
        <family val="2"/>
      </rPr>
      <t>0.375</t>
    </r>
  </si>
  <si>
    <r>
      <rPr>
        <sz val="10"/>
        <color rgb="FF000000"/>
        <rFont val="Arial"/>
        <family val="2"/>
      </rPr>
      <t>0.4808</t>
    </r>
  </si>
  <si>
    <r>
      <rPr>
        <sz val="10"/>
        <color rgb="FF000000"/>
        <rFont val="Arial"/>
        <family val="2"/>
      </rPr>
      <t>0.2231</t>
    </r>
  </si>
  <si>
    <r>
      <rPr>
        <sz val="10"/>
        <color rgb="FF000000"/>
        <rFont val="Arial"/>
        <family val="2"/>
      </rPr>
      <t>0.4202</t>
    </r>
  </si>
  <si>
    <r>
      <rPr>
        <sz val="10"/>
        <color rgb="FF000000"/>
        <rFont val="Arial"/>
        <family val="2"/>
      </rPr>
      <t>0.345</t>
    </r>
  </si>
  <si>
    <r>
      <rPr>
        <sz val="10"/>
        <color rgb="FF000000"/>
        <rFont val="Arial"/>
        <family val="2"/>
      </rPr>
      <t>0.6062</t>
    </r>
  </si>
  <si>
    <r>
      <rPr>
        <sz val="10"/>
        <color rgb="FF000000"/>
        <rFont val="Arial"/>
        <family val="2"/>
      </rPr>
      <t>0.4672</t>
    </r>
  </si>
  <si>
    <r>
      <rPr>
        <sz val="10"/>
        <color rgb="FF000000"/>
        <rFont val="Arial"/>
        <family val="2"/>
      </rPr>
      <t>0.4101</t>
    </r>
  </si>
  <si>
    <r>
      <rPr>
        <sz val="10"/>
        <color rgb="FF000000"/>
        <rFont val="Arial"/>
        <family val="2"/>
      </rPr>
      <t>0.7191</t>
    </r>
  </si>
  <si>
    <r>
      <rPr>
        <sz val="10"/>
        <color rgb="FF000000"/>
        <rFont val="Arial"/>
        <family val="2"/>
      </rPr>
      <t>0.4815</t>
    </r>
  </si>
  <si>
    <r>
      <rPr>
        <sz val="10"/>
        <color rgb="FF000000"/>
        <rFont val="Arial"/>
        <family val="2"/>
      </rPr>
      <t>0.6905</t>
    </r>
  </si>
  <si>
    <r>
      <rPr>
        <sz val="10"/>
        <color rgb="FF000000"/>
        <rFont val="Arial"/>
        <family val="2"/>
      </rPr>
      <t>0.3172</t>
    </r>
  </si>
  <si>
    <r>
      <rPr>
        <sz val="10"/>
        <color rgb="FF000000"/>
        <rFont val="Arial"/>
        <family val="2"/>
      </rPr>
      <t>0.2142</t>
    </r>
  </si>
  <si>
    <r>
      <rPr>
        <sz val="10"/>
        <color rgb="FF000000"/>
        <rFont val="Arial"/>
        <family val="2"/>
      </rPr>
      <t>1.0435</t>
    </r>
  </si>
  <si>
    <r>
      <rPr>
        <sz val="10"/>
        <color rgb="FF000000"/>
        <rFont val="Arial"/>
        <family val="2"/>
      </rPr>
      <t>0.5603</t>
    </r>
  </si>
  <si>
    <r>
      <rPr>
        <sz val="10"/>
        <color rgb="FF000000"/>
        <rFont val="Arial"/>
        <family val="2"/>
      </rPr>
      <t>0.6876</t>
    </r>
  </si>
  <si>
    <r>
      <rPr>
        <sz val="10"/>
        <color rgb="FF000000"/>
        <rFont val="Arial"/>
        <family val="2"/>
      </rPr>
      <t>0.1591</t>
    </r>
  </si>
  <si>
    <r>
      <rPr>
        <sz val="10"/>
        <color rgb="FF000000"/>
        <rFont val="Arial"/>
        <family val="2"/>
      </rPr>
      <t>0.3849</t>
    </r>
  </si>
  <si>
    <r>
      <rPr>
        <sz val="10"/>
        <color rgb="FF000000"/>
        <rFont val="Arial"/>
        <family val="2"/>
      </rPr>
      <t>0.6113</t>
    </r>
  </si>
  <si>
    <r>
      <rPr>
        <sz val="10"/>
        <color rgb="FF000000"/>
        <rFont val="Arial"/>
        <family val="2"/>
      </rPr>
      <t>0.211</t>
    </r>
  </si>
  <si>
    <r>
      <rPr>
        <sz val="10"/>
        <color rgb="FF000000"/>
        <rFont val="Arial"/>
        <family val="2"/>
      </rPr>
      <t>0.644</t>
    </r>
  </si>
  <si>
    <r>
      <rPr>
        <sz val="10"/>
        <color rgb="FF000000"/>
        <rFont val="Arial"/>
        <family val="2"/>
      </rPr>
      <t>0.464</t>
    </r>
  </si>
  <si>
    <r>
      <rPr>
        <sz val="10"/>
        <color rgb="FF000000"/>
        <rFont val="Arial"/>
        <family val="2"/>
      </rPr>
      <t>0.4036</t>
    </r>
  </si>
  <si>
    <r>
      <rPr>
        <sz val="10"/>
        <color rgb="FF000000"/>
        <rFont val="Arial"/>
        <family val="2"/>
      </rPr>
      <t>0.5935</t>
    </r>
  </si>
  <si>
    <r>
      <rPr>
        <sz val="10"/>
        <color rgb="FF000000"/>
        <rFont val="Arial"/>
        <family val="2"/>
      </rPr>
      <t>0.588</t>
    </r>
  </si>
  <si>
    <r>
      <rPr>
        <sz val="10"/>
        <color rgb="FF000000"/>
        <rFont val="Arial"/>
        <family val="2"/>
      </rPr>
      <t>0.4903</t>
    </r>
  </si>
  <si>
    <r>
      <rPr>
        <sz val="10"/>
        <color rgb="FF000000"/>
        <rFont val="Arial"/>
        <family val="2"/>
      </rPr>
      <t>0.4776</t>
    </r>
  </si>
  <si>
    <t>Valoarea maxima a armonicii 13, pentru U31 (% din fundamentala, nr. saptamani) [prag = 3%]</t>
  </si>
  <si>
    <t>Numarul de saptamani pentru care se inregistreaza depasiri pe tensiunea U23 pentru armonica 13</t>
  </si>
  <si>
    <r>
      <rPr>
        <sz val="10"/>
        <color rgb="FF000000"/>
        <rFont val="Arial"/>
        <family val="2"/>
      </rPr>
      <t>0.8212</t>
    </r>
  </si>
  <si>
    <r>
      <rPr>
        <sz val="10"/>
        <color rgb="FF000000"/>
        <rFont val="Arial"/>
        <family val="2"/>
      </rPr>
      <t>0.5111</t>
    </r>
  </si>
  <si>
    <r>
      <rPr>
        <sz val="10"/>
        <color rgb="FF000000"/>
        <rFont val="Arial"/>
        <family val="2"/>
      </rPr>
      <t>0.3458</t>
    </r>
  </si>
  <si>
    <r>
      <rPr>
        <sz val="10"/>
        <color rgb="FF000000"/>
        <rFont val="Arial"/>
        <family val="2"/>
      </rPr>
      <t>0.2376</t>
    </r>
  </si>
  <si>
    <r>
      <rPr>
        <sz val="10"/>
        <color rgb="FF000000"/>
        <rFont val="Arial"/>
        <family val="2"/>
      </rPr>
      <t>0.3448</t>
    </r>
  </si>
  <si>
    <r>
      <rPr>
        <sz val="10"/>
        <color rgb="FF000000"/>
        <rFont val="Arial"/>
        <family val="2"/>
      </rPr>
      <t>0.1965</t>
    </r>
  </si>
  <si>
    <r>
      <rPr>
        <sz val="10"/>
        <color rgb="FF000000"/>
        <rFont val="Arial"/>
        <family val="2"/>
      </rPr>
      <t>0.665</t>
    </r>
  </si>
  <si>
    <r>
      <rPr>
        <sz val="10"/>
        <color rgb="FF000000"/>
        <rFont val="Arial"/>
        <family val="2"/>
      </rPr>
      <t>0.1526</t>
    </r>
  </si>
  <si>
    <r>
      <rPr>
        <sz val="10"/>
        <color rgb="FF000000"/>
        <rFont val="Arial"/>
        <family val="2"/>
      </rPr>
      <t>0.2706</t>
    </r>
  </si>
  <si>
    <r>
      <rPr>
        <sz val="10"/>
        <color rgb="FF000000"/>
        <rFont val="Arial"/>
        <family val="2"/>
      </rPr>
      <t>0.1914</t>
    </r>
  </si>
  <si>
    <r>
      <rPr>
        <sz val="10"/>
        <color rgb="FF000000"/>
        <rFont val="Arial"/>
        <family val="2"/>
      </rPr>
      <t>0.4235</t>
    </r>
  </si>
  <si>
    <r>
      <rPr>
        <sz val="10"/>
        <color rgb="FF000000"/>
        <rFont val="Arial"/>
        <family val="2"/>
      </rPr>
      <t>0.3287</t>
    </r>
  </si>
  <si>
    <r>
      <rPr>
        <sz val="10"/>
        <color rgb="FF000000"/>
        <rFont val="Arial"/>
        <family val="2"/>
      </rPr>
      <t>0.5028</t>
    </r>
  </si>
  <si>
    <r>
      <rPr>
        <sz val="10"/>
        <color rgb="FF000000"/>
        <rFont val="Arial"/>
        <family val="2"/>
      </rPr>
      <t>0.2767</t>
    </r>
  </si>
  <si>
    <r>
      <rPr>
        <sz val="10"/>
        <color rgb="FF000000"/>
        <rFont val="Arial"/>
        <family val="2"/>
      </rPr>
      <t>0.4352</t>
    </r>
  </si>
  <si>
    <r>
      <rPr>
        <sz val="10"/>
        <color rgb="FF000000"/>
        <rFont val="Arial"/>
        <family val="2"/>
      </rPr>
      <t>0.4152</t>
    </r>
  </si>
  <si>
    <r>
      <rPr>
        <sz val="10"/>
        <color rgb="FF000000"/>
        <rFont val="Arial"/>
        <family val="2"/>
      </rPr>
      <t>0.3518</t>
    </r>
  </si>
  <si>
    <r>
      <rPr>
        <sz val="10"/>
        <color rgb="FF000000"/>
        <rFont val="Arial"/>
        <family val="2"/>
      </rPr>
      <t>1.4937</t>
    </r>
  </si>
  <si>
    <r>
      <rPr>
        <sz val="10"/>
        <color rgb="FF000000"/>
        <rFont val="Arial"/>
        <family val="2"/>
      </rPr>
      <t>0.2999</t>
    </r>
  </si>
  <si>
    <r>
      <rPr>
        <sz val="10"/>
        <color rgb="FF000000"/>
        <rFont val="Arial"/>
        <family val="2"/>
      </rPr>
      <t>0.5738</t>
    </r>
  </si>
  <si>
    <r>
      <rPr>
        <sz val="10"/>
        <color rgb="FF000000"/>
        <rFont val="Arial"/>
        <family val="2"/>
        <charset val="238"/>
      </rPr>
      <t>0.1822</t>
    </r>
  </si>
  <si>
    <r>
      <rPr>
        <sz val="10"/>
        <color rgb="FF000000"/>
        <rFont val="Arial"/>
        <family val="2"/>
        <charset val="238"/>
      </rPr>
      <t>0.3766</t>
    </r>
  </si>
  <si>
    <r>
      <rPr>
        <sz val="10"/>
        <color rgb="FF000000"/>
        <rFont val="Arial"/>
        <family val="2"/>
        <charset val="238"/>
      </rPr>
      <t>1.5451</t>
    </r>
  </si>
  <si>
    <r>
      <rPr>
        <sz val="10"/>
        <color rgb="FF000000"/>
        <rFont val="Arial"/>
        <family val="2"/>
        <charset val="238"/>
      </rPr>
      <t>0.3389</t>
    </r>
  </si>
  <si>
    <r>
      <rPr>
        <sz val="10"/>
        <color rgb="FF000000"/>
        <rFont val="Arial"/>
        <family val="2"/>
        <charset val="238"/>
      </rPr>
      <t>0.4914</t>
    </r>
  </si>
  <si>
    <r>
      <rPr>
        <sz val="10"/>
        <color rgb="FF000000"/>
        <rFont val="Arial"/>
        <family val="2"/>
        <charset val="238"/>
      </rPr>
      <t>0.2448</t>
    </r>
  </si>
  <si>
    <r>
      <rPr>
        <sz val="10"/>
        <color rgb="FF000000"/>
        <rFont val="Arial"/>
        <family val="2"/>
        <charset val="238"/>
      </rPr>
      <t>0.793</t>
    </r>
  </si>
  <si>
    <r>
      <rPr>
        <sz val="10"/>
        <color rgb="FF000000"/>
        <rFont val="Arial"/>
        <family val="2"/>
        <charset val="238"/>
      </rPr>
      <t>0.4351</t>
    </r>
  </si>
  <si>
    <r>
      <rPr>
        <sz val="10"/>
        <color rgb="FF000000"/>
        <rFont val="Arial"/>
        <family val="2"/>
        <charset val="238"/>
      </rPr>
      <t>0.2866</t>
    </r>
  </si>
  <si>
    <r>
      <rPr>
        <sz val="10"/>
        <color rgb="FF000000"/>
        <rFont val="Arial"/>
        <family val="2"/>
      </rPr>
      <t>1.7392</t>
    </r>
  </si>
  <si>
    <r>
      <rPr>
        <sz val="10"/>
        <color rgb="FF000000"/>
        <rFont val="Arial"/>
        <family val="2"/>
      </rPr>
      <t>0.356</t>
    </r>
  </si>
  <si>
    <r>
      <rPr>
        <sz val="10"/>
        <color rgb="FF000000"/>
        <rFont val="Arial"/>
        <family val="2"/>
      </rPr>
      <t>0.2449</t>
    </r>
  </si>
  <si>
    <r>
      <rPr>
        <sz val="10"/>
        <color rgb="FF000000"/>
        <rFont val="Arial"/>
        <family val="2"/>
      </rPr>
      <t>0.2521</t>
    </r>
  </si>
  <si>
    <r>
      <rPr>
        <sz val="10"/>
        <color rgb="FF000000"/>
        <rFont val="Arial"/>
        <family val="2"/>
      </rPr>
      <t>0.6025</t>
    </r>
  </si>
  <si>
    <r>
      <rPr>
        <sz val="10"/>
        <color rgb="FF000000"/>
        <rFont val="Arial"/>
        <family val="2"/>
      </rPr>
      <t>0.3839</t>
    </r>
  </si>
  <si>
    <r>
      <rPr>
        <sz val="10"/>
        <color rgb="FF000000"/>
        <rFont val="Arial"/>
        <family val="2"/>
      </rPr>
      <t>0.2075</t>
    </r>
  </si>
  <si>
    <r>
      <rPr>
        <sz val="10"/>
        <color rgb="FF000000"/>
        <rFont val="Arial"/>
        <family val="2"/>
      </rPr>
      <t>0.4262</t>
    </r>
  </si>
  <si>
    <r>
      <rPr>
        <sz val="10"/>
        <color rgb="FF000000"/>
        <rFont val="Arial"/>
        <family val="2"/>
      </rPr>
      <t>0.4084</t>
    </r>
  </si>
  <si>
    <r>
      <rPr>
        <sz val="10"/>
        <color rgb="FF000000"/>
        <rFont val="Arial"/>
        <family val="2"/>
      </rPr>
      <t>0.6084</t>
    </r>
  </si>
  <si>
    <r>
      <rPr>
        <sz val="10"/>
        <color rgb="FF000000"/>
        <rFont val="Arial"/>
        <family val="2"/>
      </rPr>
      <t>0.4612</t>
    </r>
  </si>
  <si>
    <r>
      <rPr>
        <sz val="10"/>
        <color rgb="FF000000"/>
        <rFont val="Arial"/>
        <family val="2"/>
      </rPr>
      <t>0.4501</t>
    </r>
  </si>
  <si>
    <r>
      <rPr>
        <sz val="10"/>
        <color rgb="FF000000"/>
        <rFont val="Arial"/>
        <family val="2"/>
      </rPr>
      <t>0.8426</t>
    </r>
  </si>
  <si>
    <r>
      <rPr>
        <sz val="10"/>
        <color rgb="FF000000"/>
        <rFont val="Arial"/>
        <family val="2"/>
      </rPr>
      <t>0.4267</t>
    </r>
  </si>
  <si>
    <r>
      <rPr>
        <sz val="10"/>
        <color rgb="FF000000"/>
        <rFont val="Arial"/>
        <family val="2"/>
      </rPr>
      <t>0.4759</t>
    </r>
  </si>
  <si>
    <r>
      <rPr>
        <sz val="10"/>
        <color rgb="FF000000"/>
        <rFont val="Arial"/>
        <family val="2"/>
      </rPr>
      <t>0.9078</t>
    </r>
  </si>
  <si>
    <r>
      <rPr>
        <sz val="10"/>
        <color rgb="FF000000"/>
        <rFont val="Arial"/>
        <family val="2"/>
      </rPr>
      <t>0.3232</t>
    </r>
  </si>
  <si>
    <r>
      <rPr>
        <sz val="10"/>
        <color rgb="FF000000"/>
        <rFont val="Arial"/>
        <family val="2"/>
      </rPr>
      <t>1.0498</t>
    </r>
  </si>
  <si>
    <r>
      <rPr>
        <sz val="10"/>
        <color rgb="FF000000"/>
        <rFont val="Arial"/>
        <family val="2"/>
      </rPr>
      <t>0.5714</t>
    </r>
  </si>
  <si>
    <r>
      <rPr>
        <sz val="10"/>
        <color rgb="FF000000"/>
        <rFont val="Arial"/>
        <family val="2"/>
      </rPr>
      <t>1.2478</t>
    </r>
  </si>
  <si>
    <r>
      <rPr>
        <sz val="10"/>
        <color rgb="FF000000"/>
        <rFont val="Arial"/>
        <family val="2"/>
      </rPr>
      <t>0.1537</t>
    </r>
  </si>
  <si>
    <r>
      <rPr>
        <sz val="10"/>
        <color rgb="FF000000"/>
        <rFont val="Arial"/>
        <family val="2"/>
      </rPr>
      <t>0.3396</t>
    </r>
  </si>
  <si>
    <r>
      <rPr>
        <sz val="10"/>
        <color rgb="FF000000"/>
        <rFont val="Arial"/>
        <family val="2"/>
      </rPr>
      <t>0.996</t>
    </r>
  </si>
  <si>
    <r>
      <rPr>
        <sz val="10"/>
        <color rgb="FF000000"/>
        <rFont val="Arial"/>
        <family val="2"/>
      </rPr>
      <t>0.2154</t>
    </r>
  </si>
  <si>
    <r>
      <rPr>
        <sz val="10"/>
        <color rgb="FF000000"/>
        <rFont val="Arial"/>
        <family val="2"/>
      </rPr>
      <t>0.5349</t>
    </r>
  </si>
  <si>
    <r>
      <rPr>
        <sz val="10"/>
        <color rgb="FF000000"/>
        <rFont val="Arial"/>
        <family val="2"/>
      </rPr>
      <t>0.4656</t>
    </r>
  </si>
  <si>
    <r>
      <rPr>
        <sz val="10"/>
        <color rgb="FF000000"/>
        <rFont val="Arial"/>
        <family val="2"/>
      </rPr>
      <t>0.5377</t>
    </r>
  </si>
  <si>
    <r>
      <rPr>
        <sz val="10"/>
        <color rgb="FF000000"/>
        <rFont val="Arial"/>
        <family val="2"/>
      </rPr>
      <t>0.58</t>
    </r>
  </si>
  <si>
    <r>
      <rPr>
        <sz val="10"/>
        <color rgb="FF000000"/>
        <rFont val="Arial"/>
        <family val="2"/>
      </rPr>
      <t>0.2871</t>
    </r>
  </si>
  <si>
    <r>
      <rPr>
        <sz val="10"/>
        <color rgb="FF000000"/>
        <rFont val="Arial"/>
        <family val="2"/>
      </rPr>
      <t>0.533</t>
    </r>
  </si>
  <si>
    <r>
      <rPr>
        <sz val="10"/>
        <color rgb="FF000000"/>
        <rFont val="Arial"/>
        <family val="2"/>
      </rPr>
      <t>0.4504</t>
    </r>
  </si>
  <si>
    <r>
      <rPr>
        <sz val="10"/>
        <color rgb="FF000000"/>
        <rFont val="Arial"/>
        <family val="2"/>
      </rPr>
      <t>0.5055</t>
    </r>
  </si>
  <si>
    <t>Valoarea maxima a armonicii 13, pentru U23 (% din fundamentala, nr. saptamani) [prag = 3%]</t>
  </si>
  <si>
    <t>Numarul de saptamani pentru care se inregistreaza depasiri pe tensiunea U12 pentru armonica 13</t>
  </si>
  <si>
    <r>
      <rPr>
        <sz val="10"/>
        <color rgb="FF000000"/>
        <rFont val="Arial"/>
        <family val="2"/>
      </rPr>
      <t>0.9029</t>
    </r>
  </si>
  <si>
    <r>
      <rPr>
        <sz val="10"/>
        <color rgb="FF000000"/>
        <rFont val="Arial"/>
        <family val="2"/>
      </rPr>
      <t>0.1996</t>
    </r>
  </si>
  <si>
    <r>
      <rPr>
        <sz val="10"/>
        <color rgb="FF000000"/>
        <rFont val="Arial"/>
        <family val="2"/>
      </rPr>
      <t>0.5306</t>
    </r>
  </si>
  <si>
    <r>
      <rPr>
        <sz val="10"/>
        <color rgb="FF000000"/>
        <rFont val="Arial"/>
        <family val="2"/>
      </rPr>
      <t>0.4098</t>
    </r>
  </si>
  <si>
    <r>
      <rPr>
        <sz val="10"/>
        <color rgb="FF000000"/>
        <rFont val="Arial"/>
        <family val="2"/>
      </rPr>
      <t>0.2596</t>
    </r>
  </si>
  <si>
    <r>
      <rPr>
        <sz val="10"/>
        <color rgb="FF000000"/>
        <rFont val="Arial"/>
        <family val="2"/>
      </rPr>
      <t>0.3182</t>
    </r>
  </si>
  <si>
    <r>
      <rPr>
        <sz val="10"/>
        <color rgb="FF000000"/>
        <rFont val="Arial"/>
        <family val="2"/>
      </rPr>
      <t>0.526</t>
    </r>
  </si>
  <si>
    <r>
      <rPr>
        <sz val="10"/>
        <color rgb="FF000000"/>
        <rFont val="Arial"/>
        <family val="2"/>
      </rPr>
      <t>0.6685</t>
    </r>
  </si>
  <si>
    <r>
      <rPr>
        <sz val="10"/>
        <color rgb="FF000000"/>
        <rFont val="Arial"/>
        <family val="2"/>
      </rPr>
      <t>0.1221</t>
    </r>
  </si>
  <si>
    <r>
      <rPr>
        <sz val="10"/>
        <color rgb="FF000000"/>
        <rFont val="Arial"/>
        <family val="2"/>
      </rPr>
      <t>0.2082</t>
    </r>
  </si>
  <si>
    <r>
      <rPr>
        <sz val="10"/>
        <color rgb="FF000000"/>
        <rFont val="Arial"/>
        <family val="2"/>
      </rPr>
      <t>0.1967</t>
    </r>
  </si>
  <si>
    <r>
      <rPr>
        <sz val="10"/>
        <color rgb="FF000000"/>
        <rFont val="Arial"/>
        <family val="2"/>
      </rPr>
      <t>0.5058</t>
    </r>
  </si>
  <si>
    <r>
      <rPr>
        <sz val="10"/>
        <color rgb="FF000000"/>
        <rFont val="Arial"/>
        <family val="2"/>
      </rPr>
      <t>0.2972</t>
    </r>
  </si>
  <si>
    <r>
      <rPr>
        <sz val="10"/>
        <color rgb="FF000000"/>
        <rFont val="Arial"/>
        <family val="2"/>
      </rPr>
      <t>0.7734</t>
    </r>
  </si>
  <si>
    <r>
      <rPr>
        <sz val="10"/>
        <color rgb="FF000000"/>
        <rFont val="Arial"/>
        <family val="2"/>
      </rPr>
      <t>0.4105</t>
    </r>
  </si>
  <si>
    <r>
      <rPr>
        <sz val="10"/>
        <color rgb="FF000000"/>
        <rFont val="Arial"/>
        <family val="2"/>
      </rPr>
      <t>0.2744</t>
    </r>
  </si>
  <si>
    <r>
      <rPr>
        <sz val="10"/>
        <color rgb="FF000000"/>
        <rFont val="Arial"/>
        <family val="2"/>
      </rPr>
      <t>0.3988</t>
    </r>
  </si>
  <si>
    <r>
      <rPr>
        <sz val="10"/>
        <color rgb="FF000000"/>
        <rFont val="Arial"/>
        <family val="2"/>
      </rPr>
      <t>0.4287</t>
    </r>
  </si>
  <si>
    <r>
      <rPr>
        <sz val="10"/>
        <color rgb="FF000000"/>
        <rFont val="Arial"/>
        <family val="2"/>
      </rPr>
      <t>1.3779</t>
    </r>
  </si>
  <si>
    <r>
      <rPr>
        <sz val="10"/>
        <color rgb="FF000000"/>
        <rFont val="Arial"/>
        <family val="2"/>
      </rPr>
      <t>0.2935</t>
    </r>
  </si>
  <si>
    <r>
      <rPr>
        <sz val="10"/>
        <color rgb="FF000000"/>
        <rFont val="Arial"/>
        <family val="2"/>
      </rPr>
      <t>0.5512</t>
    </r>
  </si>
  <si>
    <r>
      <rPr>
        <sz val="10"/>
        <color rgb="FF000000"/>
        <rFont val="Arial"/>
        <family val="2"/>
        <charset val="238"/>
      </rPr>
      <t>0.197</t>
    </r>
  </si>
  <si>
    <r>
      <rPr>
        <sz val="10"/>
        <color rgb="FF000000"/>
        <rFont val="Arial"/>
        <family val="2"/>
        <charset val="238"/>
      </rPr>
      <t>0.3999</t>
    </r>
  </si>
  <si>
    <r>
      <rPr>
        <sz val="10"/>
        <color rgb="FF000000"/>
        <rFont val="Arial"/>
        <family val="2"/>
        <charset val="238"/>
      </rPr>
      <t>1.4299</t>
    </r>
  </si>
  <si>
    <r>
      <rPr>
        <sz val="10"/>
        <color rgb="FF000000"/>
        <rFont val="Arial"/>
        <family val="2"/>
        <charset val="238"/>
      </rPr>
      <t>0.3359</t>
    </r>
  </si>
  <si>
    <r>
      <rPr>
        <sz val="10"/>
        <color rgb="FF000000"/>
        <rFont val="Arial"/>
        <family val="2"/>
        <charset val="238"/>
      </rPr>
      <t>0.4156</t>
    </r>
  </si>
  <si>
    <r>
      <rPr>
        <sz val="10"/>
        <color rgb="FF000000"/>
        <rFont val="Arial"/>
        <family val="2"/>
        <charset val="238"/>
      </rPr>
      <t>0.5844</t>
    </r>
  </si>
  <si>
    <r>
      <rPr>
        <sz val="10"/>
        <color rgb="FF000000"/>
        <rFont val="Arial"/>
        <family val="2"/>
        <charset val="238"/>
      </rPr>
      <t>0.2195</t>
    </r>
  </si>
  <si>
    <r>
      <rPr>
        <sz val="10"/>
        <color rgb="FF000000"/>
        <rFont val="Arial"/>
        <family val="2"/>
        <charset val="238"/>
      </rPr>
      <t>0.9184</t>
    </r>
  </si>
  <si>
    <r>
      <rPr>
        <sz val="10"/>
        <color rgb="FF000000"/>
        <rFont val="Arial"/>
        <family val="2"/>
        <charset val="238"/>
      </rPr>
      <t>0.4502</t>
    </r>
  </si>
  <si>
    <r>
      <rPr>
        <sz val="10"/>
        <color rgb="FF000000"/>
        <rFont val="Arial"/>
        <family val="2"/>
        <charset val="238"/>
      </rPr>
      <t>0.2745</t>
    </r>
  </si>
  <si>
    <r>
      <rPr>
        <sz val="10"/>
        <color rgb="FF000000"/>
        <rFont val="Arial"/>
        <family val="2"/>
      </rPr>
      <t>1.7584</t>
    </r>
  </si>
  <si>
    <r>
      <rPr>
        <sz val="10"/>
        <color rgb="FF000000"/>
        <rFont val="Arial"/>
        <family val="2"/>
      </rPr>
      <t>0.4401</t>
    </r>
  </si>
  <si>
    <r>
      <rPr>
        <sz val="10"/>
        <color rgb="FF000000"/>
        <rFont val="Arial"/>
        <family val="2"/>
      </rPr>
      <t>0.2457</t>
    </r>
  </si>
  <si>
    <r>
      <rPr>
        <sz val="10"/>
        <color rgb="FF000000"/>
        <rFont val="Arial"/>
        <family val="2"/>
      </rPr>
      <t>0.3388</t>
    </r>
  </si>
  <si>
    <r>
      <rPr>
        <sz val="10"/>
        <color rgb="FF000000"/>
        <rFont val="Arial"/>
        <family val="2"/>
      </rPr>
      <t>0.5599</t>
    </r>
  </si>
  <si>
    <r>
      <rPr>
        <sz val="10"/>
        <color rgb="FF000000"/>
        <rFont val="Arial"/>
        <family val="2"/>
      </rPr>
      <t>0.532</t>
    </r>
  </si>
  <si>
    <r>
      <rPr>
        <sz val="10"/>
        <color rgb="FF000000"/>
        <rFont val="Arial"/>
        <family val="2"/>
      </rPr>
      <t>0.2113</t>
    </r>
  </si>
  <si>
    <r>
      <rPr>
        <sz val="10"/>
        <color rgb="FF000000"/>
        <rFont val="Arial"/>
        <family val="2"/>
      </rPr>
      <t>0.3067</t>
    </r>
  </si>
  <si>
    <r>
      <rPr>
        <sz val="10"/>
        <color rgb="FF000000"/>
        <rFont val="Arial"/>
        <family val="2"/>
      </rPr>
      <t>0.7181</t>
    </r>
  </si>
  <si>
    <r>
      <rPr>
        <sz val="10"/>
        <color rgb="FF000000"/>
        <rFont val="Arial"/>
        <family val="2"/>
      </rPr>
      <t>0.5516</t>
    </r>
  </si>
  <si>
    <r>
      <rPr>
        <sz val="10"/>
        <color rgb="FF000000"/>
        <rFont val="Arial"/>
        <family val="2"/>
      </rPr>
      <t>0.5267</t>
    </r>
  </si>
  <si>
    <r>
      <rPr>
        <sz val="10"/>
        <color rgb="FF000000"/>
        <rFont val="Arial"/>
        <family val="2"/>
      </rPr>
      <t>0.3976</t>
    </r>
  </si>
  <si>
    <r>
      <rPr>
        <sz val="10"/>
        <color rgb="FF000000"/>
        <rFont val="Arial"/>
        <family val="2"/>
      </rPr>
      <t>0.7846</t>
    </r>
  </si>
  <si>
    <r>
      <rPr>
        <sz val="10"/>
        <color rgb="FF000000"/>
        <rFont val="Arial"/>
        <family val="2"/>
      </rPr>
      <t>0.4782</t>
    </r>
  </si>
  <si>
    <r>
      <rPr>
        <sz val="10"/>
        <color rgb="FF000000"/>
        <rFont val="Arial"/>
        <family val="2"/>
      </rPr>
      <t>0.4599</t>
    </r>
  </si>
  <si>
    <r>
      <rPr>
        <sz val="10"/>
        <color rgb="FF000000"/>
        <rFont val="Arial"/>
        <family val="2"/>
      </rPr>
      <t>0.5853</t>
    </r>
  </si>
  <si>
    <r>
      <rPr>
        <sz val="10"/>
        <color rgb="FF000000"/>
        <rFont val="Arial"/>
        <family val="2"/>
      </rPr>
      <t>0.3041</t>
    </r>
  </si>
  <si>
    <r>
      <rPr>
        <sz val="10"/>
        <color rgb="FF000000"/>
        <rFont val="Arial"/>
        <family val="2"/>
      </rPr>
      <t>0.2537</t>
    </r>
  </si>
  <si>
    <r>
      <rPr>
        <sz val="10"/>
        <color rgb="FF000000"/>
        <rFont val="Arial"/>
        <family val="2"/>
      </rPr>
      <t>0.9377</t>
    </r>
  </si>
  <si>
    <r>
      <rPr>
        <sz val="10"/>
        <color rgb="FF000000"/>
        <rFont val="Arial"/>
        <family val="2"/>
      </rPr>
      <t>0.5873</t>
    </r>
  </si>
  <si>
    <r>
      <rPr>
        <sz val="10"/>
        <color rgb="FF000000"/>
        <rFont val="Arial"/>
        <family val="2"/>
      </rPr>
      <t>0.843</t>
    </r>
  </si>
  <si>
    <r>
      <rPr>
        <sz val="10"/>
        <color rgb="FF000000"/>
        <rFont val="Arial"/>
        <family val="2"/>
      </rPr>
      <t>0.1446</t>
    </r>
  </si>
  <si>
    <r>
      <rPr>
        <sz val="10"/>
        <color rgb="FF000000"/>
        <rFont val="Arial"/>
        <family val="2"/>
      </rPr>
      <t>0.8693</t>
    </r>
  </si>
  <si>
    <r>
      <rPr>
        <sz val="10"/>
        <color rgb="FF000000"/>
        <rFont val="Arial"/>
        <family val="2"/>
      </rPr>
      <t>0.6275</t>
    </r>
  </si>
  <si>
    <r>
      <rPr>
        <sz val="10"/>
        <color rgb="FF000000"/>
        <rFont val="Arial"/>
        <family val="2"/>
      </rPr>
      <t>0.1927</t>
    </r>
  </si>
  <si>
    <r>
      <rPr>
        <sz val="10"/>
        <color rgb="FF000000"/>
        <rFont val="Arial"/>
        <family val="2"/>
      </rPr>
      <t>0.4912</t>
    </r>
  </si>
  <si>
    <r>
      <rPr>
        <sz val="10"/>
        <color rgb="FF000000"/>
        <rFont val="Arial"/>
        <family val="2"/>
      </rPr>
      <t>0.3756</t>
    </r>
  </si>
  <si>
    <r>
      <rPr>
        <sz val="10"/>
        <color rgb="FF000000"/>
        <rFont val="Arial"/>
        <family val="2"/>
      </rPr>
      <t>0.3134</t>
    </r>
  </si>
  <si>
    <r>
      <rPr>
        <sz val="10"/>
        <color rgb="FF000000"/>
        <rFont val="Arial"/>
        <family val="2"/>
      </rPr>
      <t>0.6306</t>
    </r>
  </si>
  <si>
    <r>
      <rPr>
        <sz val="10"/>
        <color rgb="FF000000"/>
        <rFont val="Arial"/>
        <family val="2"/>
      </rPr>
      <t>0.4764</t>
    </r>
  </si>
  <si>
    <t>Valoarea maxima a armonicii 13, pentru U12 (% din fundamentala, nr. saptamani) [prag = 3%]</t>
  </si>
  <si>
    <t>Numarul de saptamani pentru care se inregistreaza depasiri pe tensiunea U31 pentru armonica 12</t>
  </si>
  <si>
    <r>
      <rPr>
        <sz val="10"/>
        <color rgb="FF000000"/>
        <rFont val="Arial"/>
        <family val="2"/>
      </rPr>
      <t>0.0681</t>
    </r>
  </si>
  <si>
    <r>
      <rPr>
        <sz val="10"/>
        <color rgb="FF000000"/>
        <rFont val="Arial"/>
        <family val="2"/>
      </rPr>
      <t>0.1484</t>
    </r>
  </si>
  <si>
    <r>
      <rPr>
        <sz val="10"/>
        <color rgb="FF000000"/>
        <rFont val="Arial"/>
        <family val="2"/>
      </rPr>
      <t>0.0836</t>
    </r>
  </si>
  <si>
    <r>
      <rPr>
        <sz val="10"/>
        <color rgb="FF000000"/>
        <rFont val="Arial"/>
        <family val="2"/>
      </rPr>
      <t>0.1442</t>
    </r>
  </si>
  <si>
    <r>
      <rPr>
        <sz val="10"/>
        <color rgb="FF000000"/>
        <rFont val="Arial"/>
        <family val="2"/>
      </rPr>
      <t>0.1207</t>
    </r>
  </si>
  <si>
    <r>
      <rPr>
        <sz val="10"/>
        <color rgb="FF000000"/>
        <rFont val="Arial"/>
        <family val="2"/>
      </rPr>
      <t>0.1801</t>
    </r>
  </si>
  <si>
    <r>
      <rPr>
        <sz val="10"/>
        <color rgb="FF000000"/>
        <rFont val="Arial"/>
        <family val="2"/>
      </rPr>
      <t>0.0758</t>
    </r>
  </si>
  <si>
    <r>
      <rPr>
        <sz val="10"/>
        <color rgb="FF000000"/>
        <rFont val="Arial"/>
        <family val="2"/>
      </rPr>
      <t>0.1356</t>
    </r>
  </si>
  <si>
    <r>
      <rPr>
        <sz val="10"/>
        <color rgb="FF000000"/>
        <rFont val="Arial"/>
        <family val="2"/>
        <charset val="238"/>
      </rPr>
      <t>0.1433</t>
    </r>
  </si>
  <si>
    <r>
      <rPr>
        <sz val="10"/>
        <color rgb="FF000000"/>
        <rFont val="Arial"/>
        <family val="2"/>
        <charset val="238"/>
      </rPr>
      <t>0.1359</t>
    </r>
  </si>
  <si>
    <r>
      <rPr>
        <sz val="10"/>
        <color rgb="FF000000"/>
        <rFont val="Arial"/>
        <family val="2"/>
        <charset val="238"/>
      </rPr>
      <t>0.0908</t>
    </r>
  </si>
  <si>
    <r>
      <rPr>
        <sz val="10"/>
        <color rgb="FF000000"/>
        <rFont val="Arial"/>
        <family val="2"/>
      </rPr>
      <t>0.1265</t>
    </r>
  </si>
  <si>
    <r>
      <rPr>
        <sz val="10"/>
        <color rgb="FF000000"/>
        <rFont val="Arial"/>
        <family val="2"/>
      </rPr>
      <t>0.1008</t>
    </r>
  </si>
  <si>
    <r>
      <rPr>
        <sz val="10"/>
        <color rgb="FF000000"/>
        <rFont val="Arial"/>
        <family val="2"/>
      </rPr>
      <t>0.1042</t>
    </r>
  </si>
  <si>
    <r>
      <rPr>
        <sz val="10"/>
        <color rgb="FF000000"/>
        <rFont val="Arial"/>
        <family val="2"/>
      </rPr>
      <t>0.2131</t>
    </r>
  </si>
  <si>
    <r>
      <rPr>
        <sz val="10"/>
        <color rgb="FF000000"/>
        <rFont val="Arial"/>
        <family val="2"/>
      </rPr>
      <t>0.1066</t>
    </r>
  </si>
  <si>
    <r>
      <rPr>
        <sz val="10"/>
        <color rgb="FF000000"/>
        <rFont val="Arial"/>
        <family val="2"/>
      </rPr>
      <t>0.1453</t>
    </r>
  </si>
  <si>
    <r>
      <rPr>
        <sz val="10"/>
        <color rgb="FF000000"/>
        <rFont val="Arial"/>
        <family val="2"/>
      </rPr>
      <t>0.0668</t>
    </r>
  </si>
  <si>
    <r>
      <rPr>
        <sz val="10"/>
        <color rgb="FF000000"/>
        <rFont val="Arial"/>
        <family val="2"/>
      </rPr>
      <t>0.0856</t>
    </r>
  </si>
  <si>
    <r>
      <rPr>
        <sz val="10"/>
        <color rgb="FF000000"/>
        <rFont val="Arial"/>
        <family val="2"/>
      </rPr>
      <t>0.1787</t>
    </r>
  </si>
  <si>
    <t>Valoarea maxima a armonicii 12, pentru U31 (% din fundamentala, nr. saptamani) [prag = 0,5%]</t>
  </si>
  <si>
    <t>Numarul de saptamani pentru care se inregistreaza depasiri pe tensiunea U23 pentru armonica 12</t>
  </si>
  <si>
    <r>
      <rPr>
        <sz val="10"/>
        <color rgb="FF000000"/>
        <rFont val="Arial"/>
        <family val="2"/>
      </rPr>
      <t>0.0572</t>
    </r>
  </si>
  <si>
    <r>
      <rPr>
        <sz val="10"/>
        <color rgb="FF000000"/>
        <rFont val="Arial"/>
        <family val="2"/>
      </rPr>
      <t>0.1124</t>
    </r>
  </si>
  <si>
    <r>
      <rPr>
        <sz val="10"/>
        <color rgb="FF000000"/>
        <rFont val="Arial"/>
        <family val="2"/>
      </rPr>
      <t>0.1584</t>
    </r>
  </si>
  <si>
    <r>
      <rPr>
        <sz val="10"/>
        <color rgb="FF000000"/>
        <rFont val="Arial"/>
        <family val="2"/>
      </rPr>
      <t>0.1304</t>
    </r>
  </si>
  <si>
    <r>
      <rPr>
        <sz val="10"/>
        <color rgb="FF000000"/>
        <rFont val="Arial"/>
        <family val="2"/>
      </rPr>
      <t>0.1535</t>
    </r>
  </si>
  <si>
    <r>
      <rPr>
        <sz val="10"/>
        <color rgb="FF000000"/>
        <rFont val="Arial"/>
        <family val="2"/>
      </rPr>
      <t>0.1017</t>
    </r>
  </si>
  <si>
    <r>
      <rPr>
        <sz val="10"/>
        <color rgb="FF000000"/>
        <rFont val="Arial"/>
        <family val="2"/>
      </rPr>
      <t>0.1088</t>
    </r>
  </si>
  <si>
    <r>
      <rPr>
        <sz val="10"/>
        <color rgb="FF000000"/>
        <rFont val="Arial"/>
        <family val="2"/>
      </rPr>
      <t>0.0777</t>
    </r>
  </si>
  <si>
    <r>
      <rPr>
        <sz val="10"/>
        <color rgb="FF000000"/>
        <rFont val="Arial"/>
        <family val="2"/>
      </rPr>
      <t>0.0697</t>
    </r>
  </si>
  <si>
    <r>
      <rPr>
        <sz val="10"/>
        <color rgb="FF000000"/>
        <rFont val="Arial"/>
        <family val="2"/>
        <charset val="238"/>
      </rPr>
      <t>0.1898</t>
    </r>
  </si>
  <si>
    <r>
      <rPr>
        <sz val="10"/>
        <color rgb="FF000000"/>
        <rFont val="Arial"/>
        <family val="2"/>
        <charset val="238"/>
      </rPr>
      <t>0.0879</t>
    </r>
  </si>
  <si>
    <r>
      <rPr>
        <sz val="10"/>
        <color rgb="FF000000"/>
        <rFont val="Arial"/>
        <family val="2"/>
        <charset val="238"/>
      </rPr>
      <t>0.1346</t>
    </r>
  </si>
  <si>
    <r>
      <rPr>
        <sz val="10"/>
        <color rgb="FF000000"/>
        <rFont val="Arial"/>
        <family val="2"/>
        <charset val="238"/>
      </rPr>
      <t>0.0982</t>
    </r>
  </si>
  <si>
    <r>
      <rPr>
        <sz val="10"/>
        <color rgb="FF000000"/>
        <rFont val="Arial"/>
        <family val="2"/>
        <charset val="238"/>
      </rPr>
      <t>0.1247</t>
    </r>
  </si>
  <si>
    <r>
      <rPr>
        <sz val="10"/>
        <color rgb="FF000000"/>
        <rFont val="Arial"/>
        <family val="2"/>
      </rPr>
      <t>0.0816</t>
    </r>
  </si>
  <si>
    <r>
      <rPr>
        <sz val="10"/>
        <color rgb="FF000000"/>
        <rFont val="Arial"/>
        <family val="2"/>
      </rPr>
      <t>0.1039</t>
    </r>
  </si>
  <si>
    <r>
      <rPr>
        <sz val="10"/>
        <color rgb="FF000000"/>
        <rFont val="Arial"/>
        <family val="2"/>
      </rPr>
      <t>0.0731</t>
    </r>
  </si>
  <si>
    <r>
      <rPr>
        <sz val="10"/>
        <color rgb="FF000000"/>
        <rFont val="Arial"/>
        <family val="2"/>
      </rPr>
      <t>0.0751</t>
    </r>
  </si>
  <si>
    <r>
      <rPr>
        <sz val="10"/>
        <color rgb="FF000000"/>
        <rFont val="Arial"/>
        <family val="2"/>
      </rPr>
      <t>0.1044</t>
    </r>
  </si>
  <si>
    <r>
      <rPr>
        <sz val="10"/>
        <color rgb="FF000000"/>
        <rFont val="Arial"/>
        <family val="2"/>
      </rPr>
      <t>0.1285</t>
    </r>
  </si>
  <si>
    <r>
      <rPr>
        <sz val="10"/>
        <color rgb="FF000000"/>
        <rFont val="Arial"/>
        <family val="2"/>
      </rPr>
      <t>0.135</t>
    </r>
  </si>
  <si>
    <r>
      <rPr>
        <sz val="10"/>
        <color rgb="FF000000"/>
        <rFont val="Arial"/>
        <family val="2"/>
      </rPr>
      <t>0.0737</t>
    </r>
  </si>
  <si>
    <r>
      <rPr>
        <sz val="10"/>
        <color rgb="FF000000"/>
        <rFont val="Arial"/>
        <family val="2"/>
      </rPr>
      <t>0.1081</t>
    </r>
  </si>
  <si>
    <r>
      <rPr>
        <sz val="10"/>
        <color rgb="FF000000"/>
        <rFont val="Arial"/>
        <family val="2"/>
      </rPr>
      <t>0.2772</t>
    </r>
  </si>
  <si>
    <r>
      <rPr>
        <sz val="10"/>
        <color rgb="FF000000"/>
        <rFont val="Arial"/>
        <family val="2"/>
      </rPr>
      <t>0.1194</t>
    </r>
  </si>
  <si>
    <r>
      <rPr>
        <sz val="10"/>
        <color rgb="FF000000"/>
        <rFont val="Arial"/>
        <family val="2"/>
      </rPr>
      <t>0.4454</t>
    </r>
  </si>
  <si>
    <t>Valoarea maxima a armonicii 12, pentru U23 (% din fundamentala, nr. saptamani) [prag = 0,5%]</t>
  </si>
  <si>
    <t>Numarul de saptamani pentru care se inregistreaza depasiri pe tensiunea U12 pentru armonica 12</t>
  </si>
  <si>
    <r>
      <rPr>
        <sz val="10"/>
        <color rgb="FF000000"/>
        <rFont val="Arial"/>
        <family val="2"/>
      </rPr>
      <t>0.0701</t>
    </r>
  </si>
  <si>
    <r>
      <rPr>
        <sz val="10"/>
        <color rgb="FF000000"/>
        <rFont val="Arial"/>
        <family val="2"/>
      </rPr>
      <t>0.6437</t>
    </r>
  </si>
  <si>
    <r>
      <rPr>
        <sz val="10"/>
        <color rgb="FF000000"/>
        <rFont val="Arial"/>
        <family val="2"/>
      </rPr>
      <t>0.0915</t>
    </r>
  </si>
  <si>
    <r>
      <rPr>
        <sz val="10"/>
        <color rgb="FF000000"/>
        <rFont val="Arial"/>
        <family val="2"/>
      </rPr>
      <t>0.1208</t>
    </r>
  </si>
  <si>
    <r>
      <rPr>
        <sz val="10"/>
        <color rgb="FF000000"/>
        <rFont val="Arial"/>
        <family val="2"/>
      </rPr>
      <t>0.2321</t>
    </r>
  </si>
  <si>
    <r>
      <rPr>
        <sz val="10"/>
        <color rgb="FF000000"/>
        <rFont val="Arial"/>
        <family val="2"/>
      </rPr>
      <t>0.0869</t>
    </r>
  </si>
  <si>
    <r>
      <rPr>
        <sz val="10"/>
        <color rgb="FF000000"/>
        <rFont val="Arial"/>
        <family val="2"/>
      </rPr>
      <t>0.0444</t>
    </r>
  </si>
  <si>
    <r>
      <rPr>
        <sz val="10"/>
        <color rgb="FF000000"/>
        <rFont val="Arial"/>
        <family val="2"/>
      </rPr>
      <t>0.1256</t>
    </r>
  </si>
  <si>
    <r>
      <rPr>
        <sz val="10"/>
        <color rgb="FF000000"/>
        <rFont val="Arial"/>
        <family val="2"/>
        <charset val="238"/>
      </rPr>
      <t>0.2003</t>
    </r>
  </si>
  <si>
    <r>
      <rPr>
        <sz val="10"/>
        <color rgb="FF000000"/>
        <rFont val="Arial"/>
        <family val="2"/>
        <charset val="238"/>
      </rPr>
      <t>0.0798</t>
    </r>
  </si>
  <si>
    <r>
      <rPr>
        <sz val="10"/>
        <color rgb="FF000000"/>
        <rFont val="Arial"/>
        <family val="2"/>
        <charset val="238"/>
      </rPr>
      <t>0.111</t>
    </r>
  </si>
  <si>
    <r>
      <rPr>
        <sz val="10"/>
        <color rgb="FF000000"/>
        <rFont val="Arial"/>
        <family val="2"/>
        <charset val="238"/>
      </rPr>
      <t>0.0898</t>
    </r>
  </si>
  <si>
    <r>
      <rPr>
        <sz val="10"/>
        <color rgb="FF000000"/>
        <rFont val="Arial"/>
        <family val="2"/>
        <charset val="238"/>
      </rPr>
      <t>0.1327</t>
    </r>
  </si>
  <si>
    <r>
      <rPr>
        <sz val="10"/>
        <color rgb="FF000000"/>
        <rFont val="Arial"/>
        <family val="2"/>
      </rPr>
      <t>0.2116</t>
    </r>
  </si>
  <si>
    <r>
      <rPr>
        <sz val="10"/>
        <color rgb="FF000000"/>
        <rFont val="Arial"/>
        <family val="2"/>
      </rPr>
      <t>0.0979</t>
    </r>
  </si>
  <si>
    <r>
      <rPr>
        <sz val="10"/>
        <color rgb="FF000000"/>
        <rFont val="Arial"/>
        <family val="2"/>
      </rPr>
      <t>0.2568</t>
    </r>
  </si>
  <si>
    <r>
      <rPr>
        <sz val="10"/>
        <color rgb="FF000000"/>
        <rFont val="Arial"/>
        <family val="2"/>
      </rPr>
      <t>0.0735</t>
    </r>
  </si>
  <si>
    <r>
      <rPr>
        <sz val="10"/>
        <color rgb="FF000000"/>
        <rFont val="Arial"/>
        <family val="2"/>
      </rPr>
      <t>0.1183</t>
    </r>
  </si>
  <si>
    <r>
      <rPr>
        <sz val="10"/>
        <color rgb="FF000000"/>
        <rFont val="Arial"/>
        <family val="2"/>
      </rPr>
      <t>0.1305</t>
    </r>
  </si>
  <si>
    <r>
      <rPr>
        <sz val="10"/>
        <color rgb="FF000000"/>
        <rFont val="Arial"/>
        <family val="2"/>
      </rPr>
      <t>0.0881</t>
    </r>
  </si>
  <si>
    <r>
      <rPr>
        <sz val="10"/>
        <color rgb="FF000000"/>
        <rFont val="Arial"/>
        <family val="2"/>
      </rPr>
      <t>0.1301</t>
    </r>
  </si>
  <si>
    <r>
      <rPr>
        <sz val="10"/>
        <color rgb="FF000000"/>
        <rFont val="Arial"/>
        <family val="2"/>
      </rPr>
      <t>0.289</t>
    </r>
  </si>
  <si>
    <r>
      <rPr>
        <sz val="10"/>
        <color rgb="FF000000"/>
        <rFont val="Arial"/>
        <family val="2"/>
      </rPr>
      <t>0.1521</t>
    </r>
  </si>
  <si>
    <r>
      <rPr>
        <sz val="10"/>
        <color rgb="FF000000"/>
        <rFont val="Arial"/>
        <family val="2"/>
      </rPr>
      <t>0.0968</t>
    </r>
  </si>
  <si>
    <t>Valoarea maxima a armonicii 12, pentru U12 (% din fundamentala, nr. saptamani) [prag = 0,5%]</t>
  </si>
  <si>
    <t>Numarul de saptamani pentru care se inregistreaza depasiri pe tensiunea U31 pentru armonica 11</t>
  </si>
  <si>
    <r>
      <rPr>
        <sz val="10"/>
        <color rgb="FF000000"/>
        <rFont val="Arial"/>
        <family val="2"/>
      </rPr>
      <t>1.227</t>
    </r>
  </si>
  <si>
    <r>
      <rPr>
        <sz val="10"/>
        <color rgb="FF000000"/>
        <rFont val="Arial"/>
        <family val="2"/>
      </rPr>
      <t>0.5258</t>
    </r>
  </si>
  <si>
    <r>
      <rPr>
        <sz val="10"/>
        <color rgb="FF000000"/>
        <rFont val="Arial"/>
        <family val="2"/>
      </rPr>
      <t>0.5468</t>
    </r>
  </si>
  <si>
    <r>
      <rPr>
        <sz val="10"/>
        <color rgb="FF000000"/>
        <rFont val="Arial"/>
        <family val="2"/>
      </rPr>
      <t>1.0484</t>
    </r>
  </si>
  <si>
    <r>
      <rPr>
        <sz val="10"/>
        <color rgb="FF000000"/>
        <rFont val="Arial"/>
        <family val="2"/>
      </rPr>
      <t>0.5579</t>
    </r>
  </si>
  <si>
    <r>
      <rPr>
        <sz val="10"/>
        <color rgb="FF000000"/>
        <rFont val="Arial"/>
        <family val="2"/>
      </rPr>
      <t>0.6582</t>
    </r>
  </si>
  <si>
    <r>
      <rPr>
        <sz val="10"/>
        <color rgb="FF000000"/>
        <rFont val="Arial"/>
        <family val="2"/>
      </rPr>
      <t>0.2272</t>
    </r>
  </si>
  <si>
    <r>
      <rPr>
        <sz val="10"/>
        <color rgb="FF000000"/>
        <rFont val="Arial"/>
        <family val="2"/>
      </rPr>
      <t>1.0228</t>
    </r>
  </si>
  <si>
    <r>
      <rPr>
        <sz val="10"/>
        <color rgb="FF000000"/>
        <rFont val="Arial"/>
        <family val="2"/>
      </rPr>
      <t>0.2601</t>
    </r>
  </si>
  <si>
    <r>
      <rPr>
        <sz val="10"/>
        <color rgb="FF000000"/>
        <rFont val="Arial"/>
        <family val="2"/>
      </rPr>
      <t>0.4532</t>
    </r>
  </si>
  <si>
    <r>
      <rPr>
        <sz val="10"/>
        <color rgb="FF000000"/>
        <rFont val="Arial"/>
        <family val="2"/>
      </rPr>
      <t>0.2402</t>
    </r>
  </si>
  <si>
    <r>
      <rPr>
        <sz val="10"/>
        <color rgb="FF000000"/>
        <rFont val="Arial"/>
        <family val="2"/>
      </rPr>
      <t>0.9334</t>
    </r>
  </si>
  <si>
    <r>
      <rPr>
        <sz val="10"/>
        <color rgb="FF000000"/>
        <rFont val="Arial"/>
        <family val="2"/>
      </rPr>
      <t>0.4062</t>
    </r>
  </si>
  <si>
    <r>
      <rPr>
        <sz val="10"/>
        <color rgb="FF000000"/>
        <rFont val="Arial"/>
        <family val="2"/>
      </rPr>
      <t>0.5266</t>
    </r>
  </si>
  <si>
    <r>
      <rPr>
        <sz val="10"/>
        <color rgb="FF000000"/>
        <rFont val="Arial"/>
        <family val="2"/>
      </rPr>
      <t>0.6263</t>
    </r>
  </si>
  <si>
    <r>
      <rPr>
        <sz val="10"/>
        <color rgb="FF000000"/>
        <rFont val="Arial"/>
        <family val="2"/>
      </rPr>
      <t>0.4639</t>
    </r>
  </si>
  <si>
    <r>
      <rPr>
        <sz val="10"/>
        <color rgb="FF000000"/>
        <rFont val="Arial"/>
        <family val="2"/>
      </rPr>
      <t>0.4663</t>
    </r>
  </si>
  <si>
    <r>
      <rPr>
        <sz val="10"/>
        <color rgb="FF000000"/>
        <rFont val="Arial"/>
        <family val="2"/>
      </rPr>
      <t>0.6918</t>
    </r>
  </si>
  <si>
    <r>
      <rPr>
        <sz val="10"/>
        <color rgb="FF000000"/>
        <rFont val="Arial"/>
        <family val="2"/>
      </rPr>
      <t>0.3106</t>
    </r>
  </si>
  <si>
    <r>
      <rPr>
        <sz val="10"/>
        <color rgb="FF000000"/>
        <rFont val="Arial"/>
        <family val="2"/>
      </rPr>
      <t>0.6692</t>
    </r>
  </si>
  <si>
    <r>
      <rPr>
        <sz val="10"/>
        <color rgb="FF000000"/>
        <rFont val="Arial"/>
        <family val="2"/>
      </rPr>
      <t>0.4617</t>
    </r>
  </si>
  <si>
    <r>
      <rPr>
        <sz val="10"/>
        <color rgb="FF000000"/>
        <rFont val="Arial"/>
        <family val="2"/>
      </rPr>
      <t>1.2606</t>
    </r>
  </si>
  <si>
    <r>
      <rPr>
        <sz val="10"/>
        <color rgb="FF000000"/>
        <rFont val="Arial"/>
        <family val="2"/>
        <charset val="238"/>
      </rPr>
      <t>0.4751</t>
    </r>
  </si>
  <si>
    <r>
      <rPr>
        <sz val="10"/>
        <color rgb="FF000000"/>
        <rFont val="Arial"/>
        <family val="2"/>
        <charset val="238"/>
      </rPr>
      <t>0.7261</t>
    </r>
  </si>
  <si>
    <r>
      <rPr>
        <sz val="10"/>
        <color rgb="FF000000"/>
        <rFont val="Arial"/>
        <family val="2"/>
        <charset val="238"/>
      </rPr>
      <t>0.7568</t>
    </r>
  </si>
  <si>
    <r>
      <rPr>
        <sz val="10"/>
        <color rgb="FF000000"/>
        <rFont val="Arial"/>
        <family val="2"/>
        <charset val="238"/>
      </rPr>
      <t>0.7679</t>
    </r>
  </si>
  <si>
    <r>
      <rPr>
        <sz val="10"/>
        <color rgb="FF000000"/>
        <rFont val="Arial"/>
        <family val="2"/>
        <charset val="238"/>
      </rPr>
      <t>0.7243</t>
    </r>
  </si>
  <si>
    <r>
      <rPr>
        <sz val="10"/>
        <color rgb="FF000000"/>
        <rFont val="Arial"/>
        <family val="2"/>
        <charset val="238"/>
      </rPr>
      <t>0.5984</t>
    </r>
  </si>
  <si>
    <r>
      <rPr>
        <sz val="10"/>
        <color rgb="FF000000"/>
        <rFont val="Arial"/>
        <family val="2"/>
        <charset val="238"/>
      </rPr>
      <t>0.266</t>
    </r>
  </si>
  <si>
    <r>
      <rPr>
        <sz val="10"/>
        <color rgb="FF000000"/>
        <rFont val="Arial"/>
        <family val="2"/>
        <charset val="238"/>
      </rPr>
      <t>0.6605</t>
    </r>
  </si>
  <si>
    <r>
      <rPr>
        <sz val="10"/>
        <color rgb="FF000000"/>
        <rFont val="Arial"/>
        <family val="2"/>
        <charset val="238"/>
      </rPr>
      <t>0.6252</t>
    </r>
  </si>
  <si>
    <r>
      <rPr>
        <sz val="10"/>
        <color rgb="FF000000"/>
        <rFont val="Arial"/>
        <family val="2"/>
        <charset val="238"/>
      </rPr>
      <t>0.6442</t>
    </r>
  </si>
  <si>
    <r>
      <rPr>
        <sz val="10"/>
        <color rgb="FF000000"/>
        <rFont val="Arial"/>
        <family val="2"/>
      </rPr>
      <t>2.0217</t>
    </r>
  </si>
  <si>
    <r>
      <rPr>
        <sz val="10"/>
        <color rgb="FF000000"/>
        <rFont val="Arial"/>
        <family val="2"/>
      </rPr>
      <t>0.7773</t>
    </r>
  </si>
  <si>
    <r>
      <rPr>
        <sz val="10"/>
        <color rgb="FF000000"/>
        <rFont val="Arial"/>
        <family val="2"/>
      </rPr>
      <t>0.4682</t>
    </r>
  </si>
  <si>
    <r>
      <rPr>
        <sz val="10"/>
        <color rgb="FF000000"/>
        <rFont val="Arial"/>
        <family val="2"/>
      </rPr>
      <t>0.3337</t>
    </r>
  </si>
  <si>
    <r>
      <rPr>
        <sz val="10"/>
        <color rgb="FF000000"/>
        <rFont val="Arial"/>
        <family val="2"/>
      </rPr>
      <t>0.7125</t>
    </r>
  </si>
  <si>
    <r>
      <rPr>
        <sz val="10"/>
        <color rgb="FF000000"/>
        <rFont val="Arial"/>
        <family val="2"/>
      </rPr>
      <t>0.4944</t>
    </r>
  </si>
  <si>
    <r>
      <rPr>
        <sz val="10"/>
        <color rgb="FF000000"/>
        <rFont val="Arial"/>
        <family val="2"/>
      </rPr>
      <t>0.6216</t>
    </r>
  </si>
  <si>
    <r>
      <rPr>
        <sz val="10"/>
        <color rgb="FF000000"/>
        <rFont val="Arial"/>
        <family val="2"/>
      </rPr>
      <t>0.4223</t>
    </r>
  </si>
  <si>
    <r>
      <rPr>
        <sz val="10"/>
        <color rgb="FF000000"/>
        <rFont val="Arial"/>
        <family val="2"/>
      </rPr>
      <t>0.4959</t>
    </r>
  </si>
  <si>
    <r>
      <rPr>
        <sz val="10"/>
        <color rgb="FF000000"/>
        <rFont val="Arial"/>
        <family val="2"/>
      </rPr>
      <t>0.5395</t>
    </r>
  </si>
  <si>
    <r>
      <rPr>
        <sz val="10"/>
        <color rgb="FF000000"/>
        <rFont val="Arial"/>
        <family val="2"/>
      </rPr>
      <t>0.7457</t>
    </r>
  </si>
  <si>
    <r>
      <rPr>
        <sz val="10"/>
        <color rgb="FF000000"/>
        <rFont val="Arial"/>
        <family val="2"/>
      </rPr>
      <t>0.9447</t>
    </r>
  </si>
  <si>
    <r>
      <rPr>
        <sz val="10"/>
        <color rgb="FF000000"/>
        <rFont val="Arial"/>
        <family val="2"/>
      </rPr>
      <t>0.563</t>
    </r>
  </si>
  <si>
    <r>
      <rPr>
        <sz val="10"/>
        <color rgb="FF000000"/>
        <rFont val="Arial"/>
        <family val="2"/>
      </rPr>
      <t>0.7367</t>
    </r>
  </si>
  <si>
    <r>
      <rPr>
        <sz val="10"/>
        <color rgb="FF000000"/>
        <rFont val="Arial"/>
        <family val="2"/>
      </rPr>
      <t>0.4597</t>
    </r>
  </si>
  <si>
    <r>
      <rPr>
        <sz val="10"/>
        <color rgb="FF000000"/>
        <rFont val="Arial"/>
        <family val="2"/>
      </rPr>
      <t>0.875</t>
    </r>
  </si>
  <si>
    <r>
      <rPr>
        <sz val="10"/>
        <color rgb="FF000000"/>
        <rFont val="Arial"/>
        <family val="2"/>
      </rPr>
      <t>0.5295</t>
    </r>
  </si>
  <si>
    <r>
      <rPr>
        <sz val="10"/>
        <color rgb="FF000000"/>
        <rFont val="Arial"/>
        <family val="2"/>
      </rPr>
      <t>1.2924</t>
    </r>
  </si>
  <si>
    <r>
      <rPr>
        <sz val="10"/>
        <color rgb="FF000000"/>
        <rFont val="Arial"/>
        <family val="2"/>
      </rPr>
      <t>0.4074</t>
    </r>
  </si>
  <si>
    <r>
      <rPr>
        <sz val="10"/>
        <color rgb="FF000000"/>
        <rFont val="Arial"/>
        <family val="2"/>
      </rPr>
      <t>0.3028</t>
    </r>
  </si>
  <si>
    <r>
      <rPr>
        <sz val="10"/>
        <color rgb="FF000000"/>
        <rFont val="Arial"/>
        <family val="2"/>
      </rPr>
      <t>1.7205</t>
    </r>
  </si>
  <si>
    <r>
      <rPr>
        <sz val="10"/>
        <color rgb="FF000000"/>
        <rFont val="Arial"/>
        <family val="2"/>
      </rPr>
      <t>0.562</t>
    </r>
  </si>
  <si>
    <r>
      <rPr>
        <sz val="10"/>
        <color rgb="FF000000"/>
        <rFont val="Arial"/>
        <family val="2"/>
      </rPr>
      <t>0.7538</t>
    </r>
  </si>
  <si>
    <r>
      <rPr>
        <sz val="10"/>
        <color rgb="FF000000"/>
        <rFont val="Arial"/>
        <family val="2"/>
      </rPr>
      <t>0.5004</t>
    </r>
  </si>
  <si>
    <r>
      <rPr>
        <sz val="10"/>
        <color rgb="FF000000"/>
        <rFont val="Arial"/>
        <family val="2"/>
      </rPr>
      <t>0.3483</t>
    </r>
  </si>
  <si>
    <r>
      <rPr>
        <sz val="10"/>
        <color rgb="FF000000"/>
        <rFont val="Arial"/>
        <family val="2"/>
      </rPr>
      <t>0.3636</t>
    </r>
  </si>
  <si>
    <r>
      <rPr>
        <sz val="10"/>
        <color rgb="FF000000"/>
        <rFont val="Arial"/>
        <family val="2"/>
      </rPr>
      <t>0.683</t>
    </r>
  </si>
  <si>
    <r>
      <rPr>
        <sz val="10"/>
        <color rgb="FF000000"/>
        <rFont val="Arial"/>
        <family val="2"/>
      </rPr>
      <t>0.3592</t>
    </r>
  </si>
  <si>
    <r>
      <rPr>
        <sz val="10"/>
        <color rgb="FF000000"/>
        <rFont val="Arial"/>
        <family val="2"/>
      </rPr>
      <t>0.5543</t>
    </r>
  </si>
  <si>
    <r>
      <rPr>
        <sz val="10"/>
        <color rgb="FF000000"/>
        <rFont val="Arial"/>
        <family val="2"/>
      </rPr>
      <t>0.5283</t>
    </r>
  </si>
  <si>
    <r>
      <rPr>
        <sz val="10"/>
        <color rgb="FF000000"/>
        <rFont val="Arial"/>
        <family val="2"/>
      </rPr>
      <t>0.6039</t>
    </r>
  </si>
  <si>
    <r>
      <rPr>
        <sz val="10"/>
        <color rgb="FF000000"/>
        <rFont val="Arial"/>
        <family val="2"/>
      </rPr>
      <t>0.3069</t>
    </r>
  </si>
  <si>
    <r>
      <rPr>
        <sz val="10"/>
        <color rgb="FF000000"/>
        <rFont val="Arial"/>
        <family val="2"/>
      </rPr>
      <t>0.56</t>
    </r>
  </si>
  <si>
    <r>
      <rPr>
        <sz val="10"/>
        <color rgb="FF000000"/>
        <rFont val="Arial"/>
        <family val="2"/>
      </rPr>
      <t>0.7311</t>
    </r>
  </si>
  <si>
    <r>
      <rPr>
        <sz val="10"/>
        <color rgb="FF000000"/>
        <rFont val="Arial"/>
        <family val="2"/>
      </rPr>
      <t>0.4947</t>
    </r>
  </si>
  <si>
    <t>Valoarea maxima a armonicii 11, pentru U31 (% din fundamentala, nr. saptamani) [prag = 3,5%]</t>
  </si>
  <si>
    <t>Numarul de saptamani pentru care se inregistreaza depasiri pe tensiunea U23 pentru armonica 11</t>
  </si>
  <si>
    <r>
      <rPr>
        <sz val="10"/>
        <color rgb="FF000000"/>
        <rFont val="Arial"/>
        <family val="2"/>
      </rPr>
      <t>1.1652</t>
    </r>
  </si>
  <si>
    <r>
      <rPr>
        <sz val="10"/>
        <color rgb="FF000000"/>
        <rFont val="Arial"/>
        <family val="2"/>
      </rPr>
      <t>0.5151</t>
    </r>
  </si>
  <si>
    <r>
      <rPr>
        <sz val="10"/>
        <color rgb="FF000000"/>
        <rFont val="Arial"/>
        <family val="2"/>
      </rPr>
      <t>0.5094</t>
    </r>
  </si>
  <si>
    <r>
      <rPr>
        <sz val="10"/>
        <color rgb="FF000000"/>
        <rFont val="Arial"/>
        <family val="2"/>
      </rPr>
      <t>1.0578</t>
    </r>
  </si>
  <si>
    <r>
      <rPr>
        <sz val="10"/>
        <color rgb="FF000000"/>
        <rFont val="Arial"/>
        <family val="2"/>
      </rPr>
      <t>0.5817</t>
    </r>
  </si>
  <si>
    <r>
      <rPr>
        <sz val="10"/>
        <color rgb="FF000000"/>
        <rFont val="Arial"/>
        <family val="2"/>
      </rPr>
      <t>0.6347</t>
    </r>
  </si>
  <si>
    <r>
      <rPr>
        <sz val="10"/>
        <color rgb="FF000000"/>
        <rFont val="Arial"/>
        <family val="2"/>
      </rPr>
      <t>0.8813</t>
    </r>
  </si>
  <si>
    <r>
      <rPr>
        <sz val="10"/>
        <color rgb="FF000000"/>
        <rFont val="Arial"/>
        <family val="2"/>
      </rPr>
      <t>0.2357</t>
    </r>
  </si>
  <si>
    <r>
      <rPr>
        <sz val="10"/>
        <color rgb="FF000000"/>
        <rFont val="Arial"/>
        <family val="2"/>
      </rPr>
      <t>0.358</t>
    </r>
  </si>
  <si>
    <r>
      <rPr>
        <sz val="10"/>
        <color rgb="FF000000"/>
        <rFont val="Arial"/>
        <family val="2"/>
      </rPr>
      <t>0.2253</t>
    </r>
  </si>
  <si>
    <r>
      <rPr>
        <sz val="10"/>
        <color rgb="FF000000"/>
        <rFont val="Arial"/>
        <family val="2"/>
      </rPr>
      <t>0.9954</t>
    </r>
  </si>
  <si>
    <r>
      <rPr>
        <sz val="10"/>
        <color rgb="FF000000"/>
        <rFont val="Arial"/>
        <family val="2"/>
      </rPr>
      <t>0.5798</t>
    </r>
  </si>
  <si>
    <r>
      <rPr>
        <sz val="10"/>
        <color rgb="FF000000"/>
        <rFont val="Arial"/>
        <family val="2"/>
      </rPr>
      <t>0.6066</t>
    </r>
  </si>
  <si>
    <r>
      <rPr>
        <sz val="10"/>
        <color rgb="FF000000"/>
        <rFont val="Arial"/>
        <family val="2"/>
      </rPr>
      <t>0.455</t>
    </r>
  </si>
  <si>
    <r>
      <rPr>
        <sz val="10"/>
        <color rgb="FF000000"/>
        <rFont val="Arial"/>
        <family val="2"/>
      </rPr>
      <t>0.468</t>
    </r>
  </si>
  <si>
    <r>
      <rPr>
        <sz val="10"/>
        <color rgb="FF000000"/>
        <rFont val="Arial"/>
        <family val="2"/>
      </rPr>
      <t>0.7336</t>
    </r>
  </si>
  <si>
    <r>
      <rPr>
        <sz val="10"/>
        <color rgb="FF000000"/>
        <rFont val="Arial"/>
        <family val="2"/>
      </rPr>
      <t>0.3775</t>
    </r>
  </si>
  <si>
    <r>
      <rPr>
        <sz val="10"/>
        <color rgb="FF000000"/>
        <rFont val="Arial"/>
        <family val="2"/>
      </rPr>
      <t>1.1394</t>
    </r>
  </si>
  <si>
    <r>
      <rPr>
        <sz val="10"/>
        <color rgb="FF000000"/>
        <rFont val="Arial"/>
        <family val="2"/>
      </rPr>
      <t>0.4934</t>
    </r>
  </si>
  <si>
    <r>
      <rPr>
        <sz val="10"/>
        <color rgb="FF000000"/>
        <rFont val="Arial"/>
        <family val="2"/>
      </rPr>
      <t>1.3154</t>
    </r>
  </si>
  <si>
    <r>
      <rPr>
        <sz val="10"/>
        <color rgb="FF000000"/>
        <rFont val="Arial"/>
        <family val="2"/>
        <charset val="238"/>
      </rPr>
      <t>0.5042</t>
    </r>
  </si>
  <si>
    <r>
      <rPr>
        <sz val="10"/>
        <color rgb="FF000000"/>
        <rFont val="Arial"/>
        <family val="2"/>
        <charset val="238"/>
      </rPr>
      <t>0.456</t>
    </r>
  </si>
  <si>
    <r>
      <rPr>
        <sz val="10"/>
        <color rgb="FF000000"/>
        <rFont val="Arial"/>
        <family val="2"/>
        <charset val="238"/>
      </rPr>
      <t>1.3482</t>
    </r>
  </si>
  <si>
    <r>
      <rPr>
        <sz val="10"/>
        <color rgb="FF000000"/>
        <rFont val="Arial"/>
        <family val="2"/>
        <charset val="238"/>
      </rPr>
      <t>0.7498</t>
    </r>
  </si>
  <si>
    <r>
      <rPr>
        <sz val="10"/>
        <color rgb="FF000000"/>
        <rFont val="Arial"/>
        <family val="2"/>
        <charset val="238"/>
      </rPr>
      <t>0.7205</t>
    </r>
  </si>
  <si>
    <r>
      <rPr>
        <sz val="10"/>
        <color rgb="FF000000"/>
        <rFont val="Arial"/>
        <family val="2"/>
        <charset val="238"/>
      </rPr>
      <t>0.4803</t>
    </r>
  </si>
  <si>
    <r>
      <rPr>
        <sz val="10"/>
        <color rgb="FF000000"/>
        <rFont val="Arial"/>
        <family val="2"/>
        <charset val="238"/>
      </rPr>
      <t>0.2821</t>
    </r>
  </si>
  <si>
    <r>
      <rPr>
        <sz val="10"/>
        <color rgb="FF000000"/>
        <rFont val="Arial"/>
        <family val="2"/>
        <charset val="238"/>
      </rPr>
      <t>0.6727</t>
    </r>
  </si>
  <si>
    <r>
      <rPr>
        <sz val="10"/>
        <color rgb="FF000000"/>
        <rFont val="Arial"/>
        <family val="2"/>
        <charset val="238"/>
      </rPr>
      <t>0.6043</t>
    </r>
  </si>
  <si>
    <r>
      <rPr>
        <sz val="10"/>
        <color rgb="FF000000"/>
        <rFont val="Arial"/>
        <family val="2"/>
        <charset val="238"/>
      </rPr>
      <t>0.7383</t>
    </r>
  </si>
  <si>
    <r>
      <rPr>
        <sz val="10"/>
        <color rgb="FF000000"/>
        <rFont val="Arial"/>
        <family val="2"/>
      </rPr>
      <t>1.9673</t>
    </r>
  </si>
  <si>
    <r>
      <rPr>
        <sz val="10"/>
        <color rgb="FF000000"/>
        <rFont val="Arial"/>
        <family val="2"/>
      </rPr>
      <t>0.7861</t>
    </r>
  </si>
  <si>
    <r>
      <rPr>
        <sz val="10"/>
        <color rgb="FF000000"/>
        <rFont val="Arial"/>
        <family val="2"/>
      </rPr>
      <t>0.4802</t>
    </r>
  </si>
  <si>
    <r>
      <rPr>
        <sz val="10"/>
        <color rgb="FF000000"/>
        <rFont val="Arial"/>
        <family val="2"/>
      </rPr>
      <t>0.7599</t>
    </r>
  </si>
  <si>
    <r>
      <rPr>
        <sz val="10"/>
        <color rgb="FF000000"/>
        <rFont val="Arial"/>
        <family val="2"/>
      </rPr>
      <t>0.554</t>
    </r>
  </si>
  <si>
    <r>
      <rPr>
        <sz val="10"/>
        <color rgb="FF000000"/>
        <rFont val="Arial"/>
        <family val="2"/>
      </rPr>
      <t>0.4404</t>
    </r>
  </si>
  <si>
    <r>
      <rPr>
        <sz val="10"/>
        <color rgb="FF000000"/>
        <rFont val="Arial"/>
        <family val="2"/>
      </rPr>
      <t>0.4488</t>
    </r>
  </si>
  <si>
    <r>
      <rPr>
        <sz val="10"/>
        <color rgb="FF000000"/>
        <rFont val="Arial"/>
        <family val="2"/>
      </rPr>
      <t>0.499</t>
    </r>
  </si>
  <si>
    <r>
      <rPr>
        <sz val="10"/>
        <color rgb="FF000000"/>
        <rFont val="Arial"/>
        <family val="2"/>
      </rPr>
      <t>0.5514</t>
    </r>
  </si>
  <si>
    <r>
      <rPr>
        <sz val="10"/>
        <color rgb="FF000000"/>
        <rFont val="Arial"/>
        <family val="2"/>
      </rPr>
      <t>0.5819</t>
    </r>
  </si>
  <si>
    <r>
      <rPr>
        <sz val="10"/>
        <color rgb="FF000000"/>
        <rFont val="Arial"/>
        <family val="2"/>
      </rPr>
      <t>0.9843</t>
    </r>
  </si>
  <si>
    <r>
      <rPr>
        <sz val="10"/>
        <color rgb="FF000000"/>
        <rFont val="Arial"/>
        <family val="2"/>
      </rPr>
      <t>0.5473</t>
    </r>
  </si>
  <si>
    <r>
      <rPr>
        <sz val="10"/>
        <color rgb="FF000000"/>
        <rFont val="Arial"/>
        <family val="2"/>
      </rPr>
      <t>0.7055</t>
    </r>
  </si>
  <si>
    <r>
      <rPr>
        <sz val="10"/>
        <color rgb="FF000000"/>
        <rFont val="Arial"/>
        <family val="2"/>
      </rPr>
      <t>0.6516</t>
    </r>
  </si>
  <si>
    <r>
      <rPr>
        <sz val="10"/>
        <color rgb="FF000000"/>
        <rFont val="Arial"/>
        <family val="2"/>
      </rPr>
      <t>0.8233</t>
    </r>
  </si>
  <si>
    <r>
      <rPr>
        <sz val="10"/>
        <color rgb="FF000000"/>
        <rFont val="Arial"/>
        <family val="2"/>
      </rPr>
      <t>0.4606</t>
    </r>
  </si>
  <si>
    <r>
      <rPr>
        <sz val="10"/>
        <color rgb="FF000000"/>
        <rFont val="Arial"/>
        <family val="2"/>
      </rPr>
      <t>1.2846</t>
    </r>
  </si>
  <si>
    <r>
      <rPr>
        <sz val="10"/>
        <color rgb="FF000000"/>
        <rFont val="Arial"/>
        <family val="2"/>
      </rPr>
      <t>0.3706</t>
    </r>
  </si>
  <si>
    <r>
      <rPr>
        <sz val="10"/>
        <color rgb="FF000000"/>
        <rFont val="Arial"/>
        <family val="2"/>
      </rPr>
      <t>0.2522</t>
    </r>
  </si>
  <si>
    <r>
      <rPr>
        <sz val="10"/>
        <color rgb="FF000000"/>
        <rFont val="Arial"/>
        <family val="2"/>
      </rPr>
      <t>1.5947</t>
    </r>
  </si>
  <si>
    <r>
      <rPr>
        <sz val="10"/>
        <color rgb="FF000000"/>
        <rFont val="Arial"/>
        <family val="2"/>
      </rPr>
      <t>0.5766</t>
    </r>
  </si>
  <si>
    <r>
      <rPr>
        <sz val="10"/>
        <color rgb="FF000000"/>
        <rFont val="Arial"/>
        <family val="2"/>
      </rPr>
      <t>1.3665</t>
    </r>
  </si>
  <si>
    <r>
      <rPr>
        <sz val="10"/>
        <color rgb="FF000000"/>
        <rFont val="Arial"/>
        <family val="2"/>
      </rPr>
      <t>0.2181</t>
    </r>
  </si>
  <si>
    <r>
      <rPr>
        <sz val="10"/>
        <color rgb="FF000000"/>
        <rFont val="Arial"/>
        <family val="2"/>
      </rPr>
      <t>0.5659</t>
    </r>
  </si>
  <si>
    <r>
      <rPr>
        <sz val="10"/>
        <color rgb="FF000000"/>
        <rFont val="Arial"/>
        <family val="2"/>
      </rPr>
      <t>0.3701</t>
    </r>
  </si>
  <si>
    <r>
      <rPr>
        <sz val="10"/>
        <color rgb="FF000000"/>
        <rFont val="Arial"/>
        <family val="2"/>
      </rPr>
      <t>0.3747</t>
    </r>
  </si>
  <si>
    <r>
      <rPr>
        <sz val="10"/>
        <color rgb="FF000000"/>
        <rFont val="Arial"/>
        <family val="2"/>
      </rPr>
      <t>0.5116</t>
    </r>
  </si>
  <si>
    <r>
      <rPr>
        <sz val="10"/>
        <color rgb="FF000000"/>
        <rFont val="Arial"/>
        <family val="2"/>
      </rPr>
      <t>0.2847</t>
    </r>
  </si>
  <si>
    <r>
      <rPr>
        <sz val="10"/>
        <color rgb="FF000000"/>
        <rFont val="Arial"/>
        <family val="2"/>
      </rPr>
      <t>0.5437</t>
    </r>
  </si>
  <si>
    <r>
      <rPr>
        <sz val="10"/>
        <color rgb="FF000000"/>
        <rFont val="Arial"/>
        <family val="2"/>
      </rPr>
      <t>0.8175</t>
    </r>
  </si>
  <si>
    <r>
      <rPr>
        <sz val="10"/>
        <color rgb="FF000000"/>
        <rFont val="Arial"/>
        <family val="2"/>
      </rPr>
      <t>0.6132</t>
    </r>
  </si>
  <si>
    <r>
      <rPr>
        <sz val="10"/>
        <color rgb="FF000000"/>
        <rFont val="Arial"/>
        <family val="2"/>
      </rPr>
      <t>0.4353</t>
    </r>
  </si>
  <si>
    <r>
      <rPr>
        <sz val="10"/>
        <color rgb="FF000000"/>
        <rFont val="Arial"/>
        <family val="2"/>
      </rPr>
      <t>0.529</t>
    </r>
  </si>
  <si>
    <r>
      <rPr>
        <sz val="10"/>
        <color rgb="FF000000"/>
        <rFont val="Arial"/>
        <family val="2"/>
      </rPr>
      <t>0.7098</t>
    </r>
  </si>
  <si>
    <r>
      <rPr>
        <sz val="10"/>
        <color rgb="FF000000"/>
        <rFont val="Arial"/>
        <family val="2"/>
      </rPr>
      <t>0.5632</t>
    </r>
  </si>
  <si>
    <t>Valoarea maxima a armonicii 11, pentru U23 (% din fundamentala, nr. saptamani) [prag = 3,5%]</t>
  </si>
  <si>
    <t>Numarul de saptamani pentru care se inregistreaza depasiri pe tensiunea U12 pentru armonica 11</t>
  </si>
  <si>
    <r>
      <rPr>
        <sz val="10"/>
        <color rgb="FF000000"/>
        <rFont val="Arial"/>
        <family val="2"/>
      </rPr>
      <t>1.219</t>
    </r>
  </si>
  <si>
    <r>
      <rPr>
        <sz val="10"/>
        <color rgb="FF000000"/>
        <rFont val="Arial"/>
        <family val="2"/>
      </rPr>
      <t>0.5154</t>
    </r>
  </si>
  <si>
    <r>
      <rPr>
        <sz val="10"/>
        <color rgb="FF000000"/>
        <rFont val="Arial"/>
        <family val="2"/>
      </rPr>
      <t>0.5692</t>
    </r>
  </si>
  <si>
    <r>
      <rPr>
        <sz val="10"/>
        <color rgb="FF000000"/>
        <rFont val="Arial"/>
        <family val="2"/>
      </rPr>
      <t>0.9427</t>
    </r>
  </si>
  <si>
    <r>
      <rPr>
        <sz val="10"/>
        <color rgb="FF000000"/>
        <rFont val="Arial"/>
        <family val="2"/>
      </rPr>
      <t>0.621</t>
    </r>
  </si>
  <si>
    <r>
      <rPr>
        <sz val="10"/>
        <color rgb="FF000000"/>
        <rFont val="Arial"/>
        <family val="2"/>
      </rPr>
      <t>0.7555</t>
    </r>
  </si>
  <si>
    <r>
      <rPr>
        <sz val="10"/>
        <color rgb="FF000000"/>
        <rFont val="Arial"/>
        <family val="2"/>
      </rPr>
      <t>1.0166</t>
    </r>
  </si>
  <si>
    <r>
      <rPr>
        <sz val="10"/>
        <color rgb="FF000000"/>
        <rFont val="Arial"/>
        <family val="2"/>
      </rPr>
      <t>0.2413</t>
    </r>
  </si>
  <si>
    <r>
      <rPr>
        <sz val="10"/>
        <color rgb="FF000000"/>
        <rFont val="Arial"/>
        <family val="2"/>
      </rPr>
      <t>0.441</t>
    </r>
  </si>
  <si>
    <r>
      <rPr>
        <sz val="10"/>
        <color rgb="FF000000"/>
        <rFont val="Arial"/>
        <family val="2"/>
      </rPr>
      <t>0.222</t>
    </r>
  </si>
  <si>
    <r>
      <rPr>
        <sz val="10"/>
        <color rgb="FF000000"/>
        <rFont val="Arial"/>
        <family val="2"/>
      </rPr>
      <t>0.8628</t>
    </r>
  </si>
  <si>
    <r>
      <rPr>
        <sz val="10"/>
        <color rgb="FF000000"/>
        <rFont val="Arial"/>
        <family val="2"/>
      </rPr>
      <t>0.3973</t>
    </r>
  </si>
  <si>
    <r>
      <rPr>
        <sz val="10"/>
        <color rgb="FF000000"/>
        <rFont val="Arial"/>
        <family val="2"/>
      </rPr>
      <t>0.4747</t>
    </r>
  </si>
  <si>
    <r>
      <rPr>
        <sz val="10"/>
        <color rgb="FF000000"/>
        <rFont val="Arial"/>
        <family val="2"/>
      </rPr>
      <t>0.5847</t>
    </r>
  </si>
  <si>
    <r>
      <rPr>
        <sz val="10"/>
        <color rgb="FF000000"/>
        <rFont val="Arial"/>
        <family val="2"/>
      </rPr>
      <t>0.4614</t>
    </r>
  </si>
  <si>
    <r>
      <rPr>
        <sz val="10"/>
        <color rgb="FF000000"/>
        <rFont val="Arial"/>
        <family val="2"/>
      </rPr>
      <t>0.5072</t>
    </r>
  </si>
  <si>
    <r>
      <rPr>
        <sz val="10"/>
        <color rgb="FF000000"/>
        <rFont val="Arial"/>
        <family val="2"/>
      </rPr>
      <t>0.7092</t>
    </r>
  </si>
  <si>
    <r>
      <rPr>
        <sz val="10"/>
        <color rgb="FF000000"/>
        <rFont val="Arial"/>
        <family val="2"/>
      </rPr>
      <t>0.3269</t>
    </r>
  </si>
  <si>
    <r>
      <rPr>
        <sz val="10"/>
        <color rgb="FF000000"/>
        <rFont val="Arial"/>
        <family val="2"/>
      </rPr>
      <t>1.0563</t>
    </r>
  </si>
  <si>
    <r>
      <rPr>
        <sz val="10"/>
        <color rgb="FF000000"/>
        <rFont val="Arial"/>
        <family val="2"/>
      </rPr>
      <t>1.4409</t>
    </r>
  </si>
  <si>
    <r>
      <rPr>
        <sz val="10"/>
        <color rgb="FF000000"/>
        <rFont val="Arial"/>
        <family val="2"/>
        <charset val="238"/>
      </rPr>
      <t>0.498</t>
    </r>
  </si>
  <si>
    <r>
      <rPr>
        <sz val="10"/>
        <color rgb="FF000000"/>
        <rFont val="Arial"/>
        <family val="2"/>
        <charset val="238"/>
      </rPr>
      <t>0.4816</t>
    </r>
  </si>
  <si>
    <r>
      <rPr>
        <sz val="10"/>
        <color rgb="FF000000"/>
        <rFont val="Arial"/>
        <family val="2"/>
        <charset val="238"/>
      </rPr>
      <t>1.31</t>
    </r>
  </si>
  <si>
    <r>
      <rPr>
        <sz val="10"/>
        <color rgb="FF000000"/>
        <rFont val="Arial"/>
        <family val="2"/>
        <charset val="238"/>
      </rPr>
      <t>0.736</t>
    </r>
  </si>
  <si>
    <r>
      <rPr>
        <sz val="10"/>
        <color rgb="FF000000"/>
        <rFont val="Arial"/>
        <family val="2"/>
        <charset val="238"/>
      </rPr>
      <t>0.6785</t>
    </r>
  </si>
  <si>
    <r>
      <rPr>
        <sz val="10"/>
        <color rgb="FF000000"/>
        <rFont val="Arial"/>
        <family val="2"/>
        <charset val="238"/>
      </rPr>
      <t>0.4781</t>
    </r>
  </si>
  <si>
    <r>
      <rPr>
        <sz val="10"/>
        <color rgb="FF000000"/>
        <rFont val="Arial"/>
        <family val="2"/>
        <charset val="238"/>
      </rPr>
      <t>0.2822</t>
    </r>
  </si>
  <si>
    <r>
      <rPr>
        <sz val="10"/>
        <color rgb="FF000000"/>
        <rFont val="Arial"/>
        <family val="2"/>
        <charset val="238"/>
      </rPr>
      <t>0.7832</t>
    </r>
  </si>
  <si>
    <r>
      <rPr>
        <sz val="10"/>
        <color rgb="FF000000"/>
        <rFont val="Arial"/>
        <family val="2"/>
        <charset val="238"/>
      </rPr>
      <t>0.5646</t>
    </r>
  </si>
  <si>
    <r>
      <rPr>
        <sz val="10"/>
        <color rgb="FF000000"/>
        <rFont val="Arial"/>
        <family val="2"/>
        <charset val="238"/>
      </rPr>
      <t>0.6956</t>
    </r>
  </si>
  <si>
    <r>
      <rPr>
        <sz val="10"/>
        <color rgb="FF000000"/>
        <rFont val="Arial"/>
        <family val="2"/>
      </rPr>
      <t>2.0143</t>
    </r>
  </si>
  <si>
    <r>
      <rPr>
        <sz val="10"/>
        <color rgb="FF000000"/>
        <rFont val="Arial"/>
        <family val="2"/>
      </rPr>
      <t>0.8474</t>
    </r>
  </si>
  <si>
    <r>
      <rPr>
        <sz val="10"/>
        <color rgb="FF000000"/>
        <rFont val="Arial"/>
        <family val="2"/>
      </rPr>
      <t>0.4224</t>
    </r>
  </si>
  <si>
    <r>
      <rPr>
        <sz val="10"/>
        <color rgb="FF000000"/>
        <rFont val="Arial"/>
        <family val="2"/>
      </rPr>
      <t>0.3861</t>
    </r>
  </si>
  <si>
    <r>
      <rPr>
        <sz val="10"/>
        <color rgb="FF000000"/>
        <rFont val="Arial"/>
        <family val="2"/>
      </rPr>
      <t>0.7807</t>
    </r>
  </si>
  <si>
    <r>
      <rPr>
        <sz val="10"/>
        <color rgb="FF000000"/>
        <rFont val="Arial"/>
        <family val="2"/>
      </rPr>
      <t>0.5381</t>
    </r>
  </si>
  <si>
    <r>
      <rPr>
        <sz val="10"/>
        <color rgb="FF000000"/>
        <rFont val="Arial"/>
        <family val="2"/>
      </rPr>
      <t>0.5732</t>
    </r>
  </si>
  <si>
    <r>
      <rPr>
        <sz val="10"/>
        <color rgb="FF000000"/>
        <rFont val="Arial"/>
        <family val="2"/>
      </rPr>
      <t>0.4284</t>
    </r>
  </si>
  <si>
    <r>
      <rPr>
        <sz val="10"/>
        <color rgb="FF000000"/>
        <rFont val="Arial"/>
        <family val="2"/>
      </rPr>
      <t>0.5547</t>
    </r>
  </si>
  <si>
    <r>
      <rPr>
        <sz val="10"/>
        <color rgb="FF000000"/>
        <rFont val="Arial"/>
        <family val="2"/>
      </rPr>
      <t>0.6415</t>
    </r>
  </si>
  <si>
    <r>
      <rPr>
        <sz val="10"/>
        <color rgb="FF000000"/>
        <rFont val="Arial"/>
        <family val="2"/>
      </rPr>
      <t>0.7812</t>
    </r>
  </si>
  <si>
    <r>
      <rPr>
        <sz val="10"/>
        <color rgb="FF000000"/>
        <rFont val="Arial"/>
        <family val="2"/>
      </rPr>
      <t>0.9951</t>
    </r>
  </si>
  <si>
    <r>
      <rPr>
        <sz val="10"/>
        <color rgb="FF000000"/>
        <rFont val="Arial"/>
        <family val="2"/>
      </rPr>
      <t>0.7086</t>
    </r>
  </si>
  <si>
    <r>
      <rPr>
        <sz val="10"/>
        <color rgb="FF000000"/>
        <rFont val="Arial"/>
        <family val="2"/>
      </rPr>
      <t>0.6264</t>
    </r>
  </si>
  <si>
    <r>
      <rPr>
        <sz val="10"/>
        <color rgb="FF000000"/>
        <rFont val="Arial"/>
        <family val="2"/>
      </rPr>
      <t>0.8174</t>
    </r>
  </si>
  <si>
    <r>
      <rPr>
        <sz val="10"/>
        <color rgb="FF000000"/>
        <rFont val="Arial"/>
        <family val="2"/>
      </rPr>
      <t>0.5164</t>
    </r>
  </si>
  <si>
    <r>
      <rPr>
        <sz val="10"/>
        <color rgb="FF000000"/>
        <rFont val="Arial"/>
        <family val="2"/>
      </rPr>
      <t>1.2156</t>
    </r>
  </si>
  <si>
    <r>
      <rPr>
        <sz val="10"/>
        <color rgb="FF000000"/>
        <rFont val="Arial"/>
        <family val="2"/>
      </rPr>
      <t>0.3432</t>
    </r>
  </si>
  <si>
    <r>
      <rPr>
        <sz val="10"/>
        <color rgb="FF000000"/>
        <rFont val="Arial"/>
        <family val="2"/>
      </rPr>
      <t>1.7807</t>
    </r>
  </si>
  <si>
    <r>
      <rPr>
        <sz val="10"/>
        <color rgb="FF000000"/>
        <rFont val="Arial"/>
        <family val="2"/>
      </rPr>
      <t>0.5755</t>
    </r>
  </si>
  <si>
    <r>
      <rPr>
        <sz val="10"/>
        <color rgb="FF000000"/>
        <rFont val="Arial"/>
        <family val="2"/>
      </rPr>
      <t>0.8896</t>
    </r>
  </si>
  <si>
    <r>
      <rPr>
        <sz val="10"/>
        <color rgb="FF000000"/>
        <rFont val="Arial"/>
        <family val="2"/>
      </rPr>
      <t>0.5007</t>
    </r>
  </si>
  <si>
    <r>
      <rPr>
        <sz val="10"/>
        <color rgb="FF000000"/>
        <rFont val="Arial"/>
        <family val="2"/>
      </rPr>
      <t>0.2977</t>
    </r>
  </si>
  <si>
    <r>
      <rPr>
        <sz val="10"/>
        <color rgb="FF000000"/>
        <rFont val="Arial"/>
        <family val="2"/>
      </rPr>
      <t>0.3574</t>
    </r>
  </si>
  <si>
    <r>
      <rPr>
        <sz val="10"/>
        <color rgb="FF000000"/>
        <rFont val="Arial"/>
        <family val="2"/>
      </rPr>
      <t>0.4812</t>
    </r>
  </si>
  <si>
    <r>
      <rPr>
        <sz val="10"/>
        <color rgb="FF000000"/>
        <rFont val="Arial"/>
        <family val="2"/>
      </rPr>
      <t>0.3154</t>
    </r>
  </si>
  <si>
    <r>
      <rPr>
        <sz val="10"/>
        <color rgb="FF000000"/>
        <rFont val="Arial"/>
        <family val="2"/>
      </rPr>
      <t>0.5318</t>
    </r>
  </si>
  <si>
    <r>
      <rPr>
        <sz val="10"/>
        <color rgb="FF000000"/>
        <rFont val="Arial"/>
        <family val="2"/>
      </rPr>
      <t>0.5119</t>
    </r>
  </si>
  <si>
    <r>
      <rPr>
        <sz val="10"/>
        <color rgb="FF000000"/>
        <rFont val="Arial"/>
        <family val="2"/>
      </rPr>
      <t>0.5524</t>
    </r>
  </si>
  <si>
    <r>
      <rPr>
        <sz val="10"/>
        <color rgb="FF000000"/>
        <rFont val="Arial"/>
        <family val="2"/>
      </rPr>
      <t>0.478</t>
    </r>
  </si>
  <si>
    <r>
      <rPr>
        <sz val="10"/>
        <color rgb="FF000000"/>
        <rFont val="Arial"/>
        <family val="2"/>
      </rPr>
      <t>0.4872</t>
    </r>
  </si>
  <si>
    <r>
      <rPr>
        <sz val="10"/>
        <color rgb="FF000000"/>
        <rFont val="Arial"/>
        <family val="2"/>
      </rPr>
      <t>0.8149</t>
    </r>
  </si>
  <si>
    <r>
      <rPr>
        <sz val="10"/>
        <color rgb="FF000000"/>
        <rFont val="Arial"/>
        <family val="2"/>
      </rPr>
      <t>0.5369</t>
    </r>
  </si>
  <si>
    <t>Valoarea maxima a armonicii 11, pentru U12 (% din fundamentala, nr. saptamani) [prag = 3,5%]</t>
  </si>
  <si>
    <t>Numarul de saptamani pentru care se inregistreaza depasiri pe tensiunea U31 pentru armonica 10</t>
  </si>
  <si>
    <r>
      <rPr>
        <sz val="10"/>
        <color rgb="FF000000"/>
        <rFont val="Arial"/>
        <family val="2"/>
      </rPr>
      <t>0.1719</t>
    </r>
  </si>
  <si>
    <r>
      <rPr>
        <sz val="10"/>
        <color rgb="FF000000"/>
        <rFont val="Arial"/>
        <family val="2"/>
      </rPr>
      <t>0.1585</t>
    </r>
  </si>
  <si>
    <r>
      <rPr>
        <sz val="10"/>
        <color rgb="FF000000"/>
        <rFont val="Arial"/>
        <family val="2"/>
      </rPr>
      <t>0.098</t>
    </r>
  </si>
  <si>
    <r>
      <rPr>
        <sz val="10"/>
        <color rgb="FF000000"/>
        <rFont val="Arial"/>
        <family val="2"/>
      </rPr>
      <t>0.1011</t>
    </r>
  </si>
  <si>
    <r>
      <rPr>
        <sz val="10"/>
        <color rgb="FF000000"/>
        <rFont val="Arial"/>
        <family val="2"/>
      </rPr>
      <t>0.1789</t>
    </r>
  </si>
  <si>
    <r>
      <rPr>
        <sz val="10"/>
        <color rgb="FF000000"/>
        <rFont val="Arial"/>
        <family val="2"/>
        <charset val="238"/>
      </rPr>
      <t>0.1527</t>
    </r>
  </si>
  <si>
    <r>
      <rPr>
        <sz val="10"/>
        <color rgb="FF000000"/>
        <rFont val="Arial"/>
        <family val="2"/>
        <charset val="238"/>
      </rPr>
      <t>0.0791</t>
    </r>
  </si>
  <si>
    <r>
      <rPr>
        <sz val="10"/>
        <color rgb="FF000000"/>
        <rFont val="Arial"/>
        <family val="2"/>
        <charset val="238"/>
      </rPr>
      <t>0.1849</t>
    </r>
  </si>
  <si>
    <r>
      <rPr>
        <sz val="10"/>
        <color rgb="FF000000"/>
        <rFont val="Arial"/>
        <family val="2"/>
        <charset val="238"/>
      </rPr>
      <t>0.1767</t>
    </r>
  </si>
  <si>
    <r>
      <rPr>
        <sz val="10"/>
        <color rgb="FF000000"/>
        <rFont val="Arial"/>
        <family val="2"/>
      </rPr>
      <t>0.0976</t>
    </r>
  </si>
  <si>
    <r>
      <rPr>
        <sz val="10"/>
        <color rgb="FF000000"/>
        <rFont val="Arial"/>
        <family val="2"/>
      </rPr>
      <t>0.152</t>
    </r>
  </si>
  <si>
    <r>
      <rPr>
        <sz val="10"/>
        <color rgb="FF000000"/>
        <rFont val="Arial"/>
        <family val="2"/>
      </rPr>
      <t>0.1199</t>
    </r>
  </si>
  <si>
    <r>
      <rPr>
        <sz val="10"/>
        <color rgb="FF000000"/>
        <rFont val="Arial"/>
        <family val="2"/>
      </rPr>
      <t>0.1271</t>
    </r>
  </si>
  <si>
    <r>
      <rPr>
        <sz val="10"/>
        <color rgb="FF000000"/>
        <rFont val="Arial"/>
        <family val="2"/>
      </rPr>
      <t>0.2384</t>
    </r>
  </si>
  <si>
    <r>
      <rPr>
        <sz val="10"/>
        <color rgb="FF000000"/>
        <rFont val="Arial"/>
        <family val="2"/>
      </rPr>
      <t>0.1398</t>
    </r>
  </si>
  <si>
    <r>
      <rPr>
        <sz val="10"/>
        <color rgb="FF000000"/>
        <rFont val="Arial"/>
        <family val="2"/>
      </rPr>
      <t>0.1794</t>
    </r>
  </si>
  <si>
    <r>
      <rPr>
        <sz val="10"/>
        <color rgb="FF000000"/>
        <rFont val="Arial"/>
        <family val="2"/>
      </rPr>
      <t>0.1234</t>
    </r>
  </si>
  <si>
    <r>
      <rPr>
        <sz val="10"/>
        <color rgb="FF000000"/>
        <rFont val="Arial"/>
        <family val="2"/>
      </rPr>
      <t>0.1186</t>
    </r>
  </si>
  <si>
    <r>
      <rPr>
        <sz val="10"/>
        <color rgb="FF000000"/>
        <rFont val="Arial"/>
        <family val="2"/>
      </rPr>
      <t>0.1095</t>
    </r>
  </si>
  <si>
    <r>
      <rPr>
        <sz val="10"/>
        <color rgb="FF000000"/>
        <rFont val="Arial"/>
        <family val="2"/>
      </rPr>
      <t>0.1896</t>
    </r>
  </si>
  <si>
    <r>
      <rPr>
        <sz val="10"/>
        <color rgb="FF000000"/>
        <rFont val="Arial"/>
        <family val="2"/>
      </rPr>
      <t>0.0832</t>
    </r>
  </si>
  <si>
    <r>
      <rPr>
        <sz val="10"/>
        <color rgb="FF000000"/>
        <rFont val="Arial"/>
        <family val="2"/>
      </rPr>
      <t>0.2153</t>
    </r>
  </si>
  <si>
    <r>
      <rPr>
        <sz val="10"/>
        <color rgb="FF000000"/>
        <rFont val="Arial"/>
        <family val="2"/>
      </rPr>
      <t>0.1639</t>
    </r>
  </si>
  <si>
    <t>Valoarea maxima a armonicii 10, pentru U31 (% din fundamentala, nr. saptamani) [prag = 0,5%]</t>
  </si>
  <si>
    <t>Numarul de saptamani pentru care se inregistreaza depasiri pe tensiunea U23 pentru armonica 10</t>
  </si>
  <si>
    <r>
      <rPr>
        <sz val="10"/>
        <color rgb="FF000000"/>
        <rFont val="Arial"/>
        <family val="2"/>
      </rPr>
      <t>0.0618</t>
    </r>
  </si>
  <si>
    <r>
      <rPr>
        <sz val="10"/>
        <color rgb="FF000000"/>
        <rFont val="Arial"/>
        <family val="2"/>
      </rPr>
      <t>0.0855</t>
    </r>
  </si>
  <si>
    <r>
      <rPr>
        <sz val="10"/>
        <color rgb="FF000000"/>
        <rFont val="Arial"/>
        <family val="2"/>
      </rPr>
      <t>0.2078</t>
    </r>
  </si>
  <si>
    <r>
      <rPr>
        <sz val="10"/>
        <color rgb="FF000000"/>
        <rFont val="Arial"/>
        <family val="2"/>
      </rPr>
      <t>0.1779</t>
    </r>
  </si>
  <si>
    <r>
      <rPr>
        <sz val="10"/>
        <color rgb="FF000000"/>
        <rFont val="Arial"/>
        <family val="2"/>
      </rPr>
      <t>0.2095</t>
    </r>
  </si>
  <si>
    <r>
      <rPr>
        <sz val="10"/>
        <color rgb="FF000000"/>
        <rFont val="Arial"/>
        <family val="2"/>
      </rPr>
      <t>0.1988</t>
    </r>
  </si>
  <si>
    <r>
      <rPr>
        <sz val="10"/>
        <color rgb="FF000000"/>
        <rFont val="Arial"/>
        <family val="2"/>
      </rPr>
      <t>0.1342</t>
    </r>
  </si>
  <si>
    <r>
      <rPr>
        <sz val="10"/>
        <color rgb="FF000000"/>
        <rFont val="Arial"/>
        <family val="2"/>
      </rPr>
      <t>0.1012</t>
    </r>
  </si>
  <si>
    <r>
      <rPr>
        <sz val="10"/>
        <color rgb="FF000000"/>
        <rFont val="Arial"/>
        <family val="2"/>
      </rPr>
      <t>0.1182</t>
    </r>
  </si>
  <si>
    <r>
      <rPr>
        <sz val="10"/>
        <color rgb="FF000000"/>
        <rFont val="Arial"/>
        <family val="2"/>
      </rPr>
      <t>0.1469</t>
    </r>
  </si>
  <si>
    <r>
      <rPr>
        <sz val="10"/>
        <color rgb="FF000000"/>
        <rFont val="Arial"/>
        <family val="2"/>
        <charset val="238"/>
      </rPr>
      <t>0.1739</t>
    </r>
  </si>
  <si>
    <r>
      <rPr>
        <sz val="10"/>
        <color rgb="FF000000"/>
        <rFont val="Arial"/>
        <family val="2"/>
        <charset val="238"/>
      </rPr>
      <t>0.0692</t>
    </r>
  </si>
  <si>
    <r>
      <rPr>
        <sz val="10"/>
        <color rgb="FF000000"/>
        <rFont val="Arial"/>
        <family val="2"/>
        <charset val="238"/>
      </rPr>
      <t>0.0812</t>
    </r>
  </si>
  <si>
    <r>
      <rPr>
        <sz val="10"/>
        <color rgb="FF000000"/>
        <rFont val="Arial"/>
        <family val="2"/>
        <charset val="238"/>
      </rPr>
      <t>0.0638</t>
    </r>
  </si>
  <si>
    <r>
      <rPr>
        <sz val="10"/>
        <color rgb="FF000000"/>
        <rFont val="Arial"/>
        <family val="2"/>
        <charset val="238"/>
      </rPr>
      <t>0.1206</t>
    </r>
  </si>
  <si>
    <r>
      <rPr>
        <sz val="10"/>
        <color rgb="FF000000"/>
        <rFont val="Arial"/>
        <family val="2"/>
      </rPr>
      <t>0.0917</t>
    </r>
  </si>
  <si>
    <r>
      <rPr>
        <sz val="10"/>
        <color rgb="FF000000"/>
        <rFont val="Arial"/>
        <family val="2"/>
      </rPr>
      <t>0.1123</t>
    </r>
  </si>
  <si>
    <r>
      <rPr>
        <sz val="10"/>
        <color rgb="FF000000"/>
        <rFont val="Arial"/>
        <family val="2"/>
      </rPr>
      <t>0.0564</t>
    </r>
  </si>
  <si>
    <r>
      <rPr>
        <sz val="10"/>
        <color rgb="FF000000"/>
        <rFont val="Arial"/>
        <family val="2"/>
      </rPr>
      <t>0.1274</t>
    </r>
  </si>
  <si>
    <r>
      <rPr>
        <sz val="10"/>
        <color rgb="FF000000"/>
        <rFont val="Arial"/>
        <family val="2"/>
      </rPr>
      <t>0.2346</t>
    </r>
  </si>
  <si>
    <r>
      <rPr>
        <sz val="10"/>
        <color rgb="FF000000"/>
        <rFont val="Arial"/>
        <family val="2"/>
      </rPr>
      <t>0.168</t>
    </r>
  </si>
  <si>
    <r>
      <rPr>
        <sz val="10"/>
        <color rgb="FF000000"/>
        <rFont val="Arial"/>
        <family val="2"/>
      </rPr>
      <t>0.1474</t>
    </r>
  </si>
  <si>
    <r>
      <rPr>
        <sz val="10"/>
        <color rgb="FF000000"/>
        <rFont val="Arial"/>
        <family val="2"/>
      </rPr>
      <t>0.1057</t>
    </r>
  </si>
  <si>
    <r>
      <rPr>
        <sz val="10"/>
        <color rgb="FF000000"/>
        <rFont val="Arial"/>
        <family val="2"/>
      </rPr>
      <t>0.1155</t>
    </r>
  </si>
  <si>
    <r>
      <rPr>
        <sz val="10"/>
        <color rgb="FF000000"/>
        <rFont val="Arial"/>
        <family val="2"/>
      </rPr>
      <t>0.1659</t>
    </r>
  </si>
  <si>
    <r>
      <rPr>
        <sz val="10"/>
        <color rgb="FF000000"/>
        <rFont val="Arial"/>
        <family val="2"/>
      </rPr>
      <t>0.5784</t>
    </r>
  </si>
  <si>
    <t>Valoarea maxima a armonicii 10, pentru U23 (% din fundamentala, nr. saptamani) [prag = 0,5%]</t>
  </si>
  <si>
    <t>Numarul de saptamani pentru care se inregistreaza depasiri pe tensiunea U12 pentru armonica 10</t>
  </si>
  <si>
    <r>
      <rPr>
        <sz val="10"/>
        <color rgb="FF000000"/>
        <rFont val="Arial"/>
        <family val="2"/>
      </rPr>
      <t>0.1326</t>
    </r>
  </si>
  <si>
    <r>
      <rPr>
        <sz val="10"/>
        <color rgb="FF000000"/>
        <rFont val="Arial"/>
        <family val="2"/>
      </rPr>
      <t>0.1434</t>
    </r>
  </si>
  <si>
    <r>
      <rPr>
        <sz val="10"/>
        <color rgb="FF000000"/>
        <rFont val="Arial"/>
        <family val="2"/>
      </rPr>
      <t>0.1952</t>
    </r>
  </si>
  <si>
    <r>
      <rPr>
        <sz val="10"/>
        <color rgb="FF000000"/>
        <rFont val="Arial"/>
        <family val="2"/>
        <charset val="238"/>
      </rPr>
      <t>0.1807</t>
    </r>
  </si>
  <si>
    <r>
      <rPr>
        <sz val="10"/>
        <color rgb="FF000000"/>
        <rFont val="Arial"/>
        <family val="2"/>
        <charset val="238"/>
      </rPr>
      <t>0.1365</t>
    </r>
  </si>
  <si>
    <r>
      <rPr>
        <sz val="10"/>
        <color rgb="FF000000"/>
        <rFont val="Arial"/>
        <family val="2"/>
        <charset val="238"/>
      </rPr>
      <t>0.1084</t>
    </r>
  </si>
  <si>
    <r>
      <rPr>
        <sz val="10"/>
        <color rgb="FF000000"/>
        <rFont val="Arial"/>
        <family val="2"/>
        <charset val="238"/>
      </rPr>
      <t>0.1577</t>
    </r>
  </si>
  <si>
    <r>
      <rPr>
        <sz val="10"/>
        <color rgb="FF000000"/>
        <rFont val="Arial"/>
        <family val="2"/>
      </rPr>
      <t>0.2523</t>
    </r>
  </si>
  <si>
    <r>
      <rPr>
        <sz val="10"/>
        <color rgb="FF000000"/>
        <rFont val="Arial"/>
        <family val="2"/>
      </rPr>
      <t>0.1214</t>
    </r>
  </si>
  <si>
    <r>
      <rPr>
        <sz val="10"/>
        <color rgb="FF000000"/>
        <rFont val="Arial"/>
        <family val="2"/>
      </rPr>
      <t>0.2517</t>
    </r>
  </si>
  <si>
    <r>
      <rPr>
        <sz val="10"/>
        <color rgb="FF000000"/>
        <rFont val="Arial"/>
        <family val="2"/>
      </rPr>
      <t>0.3066</t>
    </r>
  </si>
  <si>
    <r>
      <rPr>
        <sz val="10"/>
        <color rgb="FF000000"/>
        <rFont val="Arial"/>
        <family val="2"/>
      </rPr>
      <t>0.1441</t>
    </r>
  </si>
  <si>
    <r>
      <rPr>
        <sz val="10"/>
        <color rgb="FF000000"/>
        <rFont val="Arial"/>
        <family val="2"/>
      </rPr>
      <t>0.1635</t>
    </r>
  </si>
  <si>
    <r>
      <rPr>
        <sz val="10"/>
        <color rgb="FF000000"/>
        <rFont val="Arial"/>
        <family val="2"/>
      </rPr>
      <t>0.1005</t>
    </r>
  </si>
  <si>
    <r>
      <rPr>
        <sz val="10"/>
        <color rgb="FF000000"/>
        <rFont val="Arial"/>
        <family val="2"/>
      </rPr>
      <t>0.2055</t>
    </r>
  </si>
  <si>
    <r>
      <rPr>
        <sz val="10"/>
        <color rgb="FF000000"/>
        <rFont val="Arial"/>
        <family val="2"/>
      </rPr>
      <t>0.106</t>
    </r>
  </si>
  <si>
    <r>
      <rPr>
        <sz val="10"/>
        <color rgb="FF000000"/>
        <rFont val="Arial"/>
        <family val="2"/>
      </rPr>
      <t>0.2125</t>
    </r>
  </si>
  <si>
    <r>
      <rPr>
        <sz val="10"/>
        <color rgb="FF000000"/>
        <rFont val="Arial"/>
        <family val="2"/>
      </rPr>
      <t>0.3731</t>
    </r>
  </si>
  <si>
    <r>
      <rPr>
        <sz val="10"/>
        <color rgb="FF000000"/>
        <rFont val="Arial"/>
        <family val="2"/>
      </rPr>
      <t>0.2255</t>
    </r>
  </si>
  <si>
    <t>Valoarea maxima a armonicii 10, pentru U12 (% din fundamentala, nr. saptamani) [prag = 0,5%]</t>
  </si>
  <si>
    <t>Numarul de saptamani pentru care se inregistreaza depasiri pe tensiunea U31 pentru armonica 9</t>
  </si>
  <si>
    <r>
      <rPr>
        <sz val="10"/>
        <color rgb="FF000000"/>
        <rFont val="Arial"/>
        <family val="2"/>
      </rPr>
      <t>0.5011</t>
    </r>
  </si>
  <si>
    <r>
      <rPr>
        <sz val="10"/>
        <color rgb="FF000000"/>
        <rFont val="Arial"/>
        <family val="2"/>
      </rPr>
      <t>0.4684</t>
    </r>
  </si>
  <si>
    <r>
      <rPr>
        <sz val="10"/>
        <color rgb="FF000000"/>
        <rFont val="Arial"/>
        <family val="2"/>
      </rPr>
      <t>0.1941</t>
    </r>
  </si>
  <si>
    <r>
      <rPr>
        <sz val="10"/>
        <color rgb="FF000000"/>
        <rFont val="Arial"/>
        <family val="2"/>
      </rPr>
      <t>0.2092</t>
    </r>
  </si>
  <si>
    <r>
      <rPr>
        <sz val="10"/>
        <color rgb="FF000000"/>
        <rFont val="Arial"/>
        <family val="2"/>
      </rPr>
      <t>0.2454</t>
    </r>
  </si>
  <si>
    <r>
      <rPr>
        <sz val="10"/>
        <color rgb="FF000000"/>
        <rFont val="Arial"/>
        <family val="2"/>
      </rPr>
      <t>0.3008</t>
    </r>
  </si>
  <si>
    <r>
      <rPr>
        <sz val="10"/>
        <color rgb="FF000000"/>
        <rFont val="Arial"/>
        <family val="2"/>
      </rPr>
      <t>0.3728</t>
    </r>
  </si>
  <si>
    <r>
      <rPr>
        <sz val="10"/>
        <color rgb="FF000000"/>
        <rFont val="Arial"/>
        <family val="2"/>
      </rPr>
      <t>0.162</t>
    </r>
  </si>
  <si>
    <r>
      <rPr>
        <sz val="10"/>
        <color rgb="FF000000"/>
        <rFont val="Arial"/>
        <family val="2"/>
      </rPr>
      <t>0.2657</t>
    </r>
  </si>
  <si>
    <r>
      <rPr>
        <sz val="10"/>
        <color rgb="FF000000"/>
        <rFont val="Arial"/>
        <family val="2"/>
      </rPr>
      <t>0.2739</t>
    </r>
  </si>
  <si>
    <r>
      <rPr>
        <sz val="10"/>
        <color rgb="FF000000"/>
        <rFont val="Arial"/>
        <family val="2"/>
      </rPr>
      <t>0.2333</t>
    </r>
  </si>
  <si>
    <r>
      <rPr>
        <sz val="10"/>
        <color rgb="FF000000"/>
        <rFont val="Arial"/>
        <family val="2"/>
      </rPr>
      <t>0.2753</t>
    </r>
  </si>
  <si>
    <r>
      <rPr>
        <sz val="10"/>
        <color rgb="FF000000"/>
        <rFont val="Arial"/>
        <family val="2"/>
      </rPr>
      <t>0.2732</t>
    </r>
  </si>
  <si>
    <r>
      <rPr>
        <sz val="10"/>
        <color rgb="FF000000"/>
        <rFont val="Arial"/>
        <family val="2"/>
      </rPr>
      <t>0.2649</t>
    </r>
  </si>
  <si>
    <r>
      <rPr>
        <sz val="10"/>
        <color rgb="FF000000"/>
        <rFont val="Arial"/>
        <family val="2"/>
      </rPr>
      <t>0.4089</t>
    </r>
  </si>
  <si>
    <r>
      <rPr>
        <sz val="10"/>
        <color rgb="FF000000"/>
        <rFont val="Arial"/>
        <family val="2"/>
        <charset val="238"/>
      </rPr>
      <t>0.1501</t>
    </r>
  </si>
  <si>
    <r>
      <rPr>
        <sz val="10"/>
        <color rgb="FF000000"/>
        <rFont val="Arial"/>
        <family val="2"/>
        <charset val="238"/>
      </rPr>
      <t>1.2424</t>
    </r>
  </si>
  <si>
    <r>
      <rPr>
        <sz val="10"/>
        <color rgb="FF000000"/>
        <rFont val="Arial"/>
        <family val="2"/>
        <charset val="238"/>
      </rPr>
      <t>0.4048</t>
    </r>
  </si>
  <si>
    <r>
      <rPr>
        <sz val="10"/>
        <color rgb="FF000000"/>
        <rFont val="Arial"/>
        <family val="2"/>
        <charset val="238"/>
      </rPr>
      <t>0.3932</t>
    </r>
  </si>
  <si>
    <r>
      <rPr>
        <sz val="10"/>
        <color rgb="FF000000"/>
        <rFont val="Arial"/>
        <family val="2"/>
        <charset val="238"/>
      </rPr>
      <t>0.4306</t>
    </r>
  </si>
  <si>
    <r>
      <rPr>
        <sz val="10"/>
        <color rgb="FF000000"/>
        <rFont val="Arial"/>
        <family val="2"/>
        <charset val="238"/>
      </rPr>
      <t>0.2681</t>
    </r>
  </si>
  <si>
    <r>
      <rPr>
        <sz val="10"/>
        <color rgb="FF000000"/>
        <rFont val="Arial"/>
        <family val="2"/>
        <charset val="238"/>
      </rPr>
      <t>0.2111</t>
    </r>
  </si>
  <si>
    <r>
      <rPr>
        <sz val="10"/>
        <color rgb="FF000000"/>
        <rFont val="Arial"/>
        <family val="2"/>
        <charset val="238"/>
      </rPr>
      <t>0.4358</t>
    </r>
  </si>
  <si>
    <r>
      <rPr>
        <sz val="10"/>
        <color rgb="FF000000"/>
        <rFont val="Arial"/>
        <family val="2"/>
        <charset val="238"/>
      </rPr>
      <t>0.1917</t>
    </r>
  </si>
  <si>
    <r>
      <rPr>
        <sz val="10"/>
        <color rgb="FF000000"/>
        <rFont val="Arial"/>
        <family val="2"/>
        <charset val="238"/>
      </rPr>
      <t>0.1766</t>
    </r>
  </si>
  <si>
    <r>
      <rPr>
        <sz val="10"/>
        <color rgb="FF000000"/>
        <rFont val="Arial"/>
        <family val="2"/>
      </rPr>
      <t>0.3181</t>
    </r>
  </si>
  <si>
    <r>
      <rPr>
        <sz val="10"/>
        <color rgb="FF000000"/>
        <rFont val="Arial"/>
        <family val="2"/>
      </rPr>
      <t>0.1846</t>
    </r>
  </si>
  <si>
    <r>
      <rPr>
        <sz val="10"/>
        <color rgb="FF000000"/>
        <rFont val="Arial"/>
        <family val="2"/>
      </rPr>
      <t>0.1931</t>
    </r>
  </si>
  <si>
    <r>
      <rPr>
        <sz val="10"/>
        <color rgb="FF000000"/>
        <rFont val="Arial"/>
        <family val="2"/>
      </rPr>
      <t>0.2351</t>
    </r>
  </si>
  <si>
    <r>
      <rPr>
        <sz val="10"/>
        <color rgb="FF000000"/>
        <rFont val="Arial"/>
        <family val="2"/>
      </rPr>
      <t>0.2085</t>
    </r>
  </si>
  <si>
    <r>
      <rPr>
        <sz val="10"/>
        <color rgb="FF000000"/>
        <rFont val="Arial"/>
        <family val="2"/>
      </rPr>
      <t>0.2433</t>
    </r>
  </si>
  <si>
    <r>
      <rPr>
        <sz val="10"/>
        <color rgb="FF000000"/>
        <rFont val="Arial"/>
        <family val="2"/>
      </rPr>
      <t>0.527</t>
    </r>
  </si>
  <si>
    <r>
      <rPr>
        <sz val="10"/>
        <color rgb="FF000000"/>
        <rFont val="Arial"/>
        <family val="2"/>
      </rPr>
      <t>0.3416</t>
    </r>
  </si>
  <si>
    <r>
      <rPr>
        <sz val="10"/>
        <color rgb="FF000000"/>
        <rFont val="Arial"/>
        <family val="2"/>
      </rPr>
      <t>0.2965</t>
    </r>
  </si>
  <si>
    <r>
      <rPr>
        <sz val="10"/>
        <color rgb="FF000000"/>
        <rFont val="Arial"/>
        <family val="2"/>
      </rPr>
      <t>0.284</t>
    </r>
  </si>
  <si>
    <r>
      <rPr>
        <sz val="10"/>
        <color rgb="FF000000"/>
        <rFont val="Arial"/>
        <family val="2"/>
      </rPr>
      <t>0.2223</t>
    </r>
  </si>
  <si>
    <r>
      <rPr>
        <sz val="10"/>
        <color rgb="FF000000"/>
        <rFont val="Arial"/>
        <family val="2"/>
      </rPr>
      <t>0.4295</t>
    </r>
  </si>
  <si>
    <r>
      <rPr>
        <sz val="10"/>
        <color rgb="FF000000"/>
        <rFont val="Arial"/>
        <family val="2"/>
      </rPr>
      <t>0.4367</t>
    </r>
  </si>
  <si>
    <r>
      <rPr>
        <sz val="10"/>
        <color rgb="FF000000"/>
        <rFont val="Arial"/>
        <family val="2"/>
      </rPr>
      <t>0.1821</t>
    </r>
  </si>
  <si>
    <r>
      <rPr>
        <sz val="10"/>
        <color rgb="FF000000"/>
        <rFont val="Arial"/>
        <family val="2"/>
      </rPr>
      <t>0.2182</t>
    </r>
  </si>
  <si>
    <r>
      <rPr>
        <sz val="10"/>
        <color rgb="FF000000"/>
        <rFont val="Arial"/>
        <family val="2"/>
      </rPr>
      <t>0.1617</t>
    </r>
  </si>
  <si>
    <r>
      <rPr>
        <sz val="10"/>
        <color rgb="FF000000"/>
        <rFont val="Arial"/>
        <family val="2"/>
      </rPr>
      <t>0.1551</t>
    </r>
  </si>
  <si>
    <r>
      <rPr>
        <sz val="10"/>
        <color rgb="FF000000"/>
        <rFont val="Arial"/>
        <family val="2"/>
      </rPr>
      <t>0.7176</t>
    </r>
  </si>
  <si>
    <r>
      <rPr>
        <sz val="10"/>
        <color rgb="FF000000"/>
        <rFont val="Arial"/>
        <family val="2"/>
      </rPr>
      <t>0.197</t>
    </r>
  </si>
  <si>
    <r>
      <rPr>
        <sz val="10"/>
        <color rgb="FF000000"/>
        <rFont val="Arial"/>
        <family val="2"/>
      </rPr>
      <t>0.1947</t>
    </r>
  </si>
  <si>
    <r>
      <rPr>
        <sz val="10"/>
        <color rgb="FF000000"/>
        <rFont val="Arial"/>
        <family val="2"/>
      </rPr>
      <t>0.3424</t>
    </r>
  </si>
  <si>
    <r>
      <rPr>
        <sz val="10"/>
        <color rgb="FF000000"/>
        <rFont val="Arial"/>
        <family val="2"/>
      </rPr>
      <t>0.1377</t>
    </r>
  </si>
  <si>
    <t>Valoarea maxima a armonicii 9, pentru U31 (% din fundamentala, nr. saptamani) [prag = 1,5%]</t>
  </si>
  <si>
    <t>Numarul de saptamani pentru care se inregistreaza depasiri pe tensiunea U23 pentru armonica 9</t>
  </si>
  <si>
    <r>
      <rPr>
        <sz val="10"/>
        <color rgb="FF000000"/>
        <rFont val="Arial"/>
        <family val="2"/>
      </rPr>
      <t>0.3707</t>
    </r>
  </si>
  <si>
    <r>
      <rPr>
        <sz val="10"/>
        <color rgb="FF000000"/>
        <rFont val="Arial"/>
        <family val="2"/>
      </rPr>
      <t>0.1416</t>
    </r>
  </si>
  <si>
    <r>
      <rPr>
        <sz val="10"/>
        <color rgb="FF000000"/>
        <rFont val="Arial"/>
        <family val="2"/>
      </rPr>
      <t>0.1824</t>
    </r>
  </si>
  <si>
    <r>
      <rPr>
        <sz val="10"/>
        <color rgb="FF000000"/>
        <rFont val="Arial"/>
        <family val="2"/>
      </rPr>
      <t>0.3403</t>
    </r>
  </si>
  <si>
    <r>
      <rPr>
        <sz val="10"/>
        <color rgb="FF000000"/>
        <rFont val="Arial"/>
        <family val="2"/>
      </rPr>
      <t>0.1694</t>
    </r>
  </si>
  <si>
    <r>
      <rPr>
        <sz val="10"/>
        <color rgb="FF000000"/>
        <rFont val="Arial"/>
        <family val="2"/>
      </rPr>
      <t>0.2669</t>
    </r>
  </si>
  <si>
    <r>
      <rPr>
        <sz val="10"/>
        <color rgb="FF000000"/>
        <rFont val="Arial"/>
        <family val="2"/>
      </rPr>
      <t>0.309</t>
    </r>
  </si>
  <si>
    <r>
      <rPr>
        <sz val="10"/>
        <color rgb="FF000000"/>
        <rFont val="Arial"/>
        <family val="2"/>
      </rPr>
      <t>0.1745</t>
    </r>
  </si>
  <si>
    <r>
      <rPr>
        <sz val="10"/>
        <color rgb="FF000000"/>
        <rFont val="Arial"/>
        <family val="2"/>
      </rPr>
      <t>0.26</t>
    </r>
  </si>
  <si>
    <r>
      <rPr>
        <sz val="10"/>
        <color rgb="FF000000"/>
        <rFont val="Arial"/>
        <family val="2"/>
      </rPr>
      <t>0.3647</t>
    </r>
  </si>
  <si>
    <r>
      <rPr>
        <sz val="10"/>
        <color rgb="FF000000"/>
        <rFont val="Arial"/>
        <family val="2"/>
      </rPr>
      <t>0.243</t>
    </r>
  </si>
  <si>
    <r>
      <rPr>
        <sz val="10"/>
        <color rgb="FF000000"/>
        <rFont val="Arial"/>
        <family val="2"/>
      </rPr>
      <t>0.3063</t>
    </r>
  </si>
  <si>
    <r>
      <rPr>
        <sz val="10"/>
        <color rgb="FF000000"/>
        <rFont val="Arial"/>
        <family val="2"/>
      </rPr>
      <t>0.2795</t>
    </r>
  </si>
  <si>
    <r>
      <rPr>
        <sz val="10"/>
        <color rgb="FF000000"/>
        <rFont val="Arial"/>
        <family val="2"/>
      </rPr>
      <t>0.248</t>
    </r>
  </si>
  <si>
    <r>
      <rPr>
        <sz val="10"/>
        <color rgb="FF000000"/>
        <rFont val="Arial"/>
        <family val="2"/>
        <charset val="238"/>
      </rPr>
      <t>0.1633</t>
    </r>
  </si>
  <si>
    <r>
      <rPr>
        <sz val="10"/>
        <color rgb="FF000000"/>
        <rFont val="Arial"/>
        <family val="2"/>
        <charset val="238"/>
      </rPr>
      <t>0.5296</t>
    </r>
  </si>
  <si>
    <r>
      <rPr>
        <sz val="10"/>
        <color rgb="FF000000"/>
        <rFont val="Arial"/>
        <family val="2"/>
        <charset val="238"/>
      </rPr>
      <t>0.7572</t>
    </r>
  </si>
  <si>
    <r>
      <rPr>
        <sz val="10"/>
        <color rgb="FF000000"/>
        <rFont val="Arial"/>
        <family val="2"/>
        <charset val="238"/>
      </rPr>
      <t>0.3667</t>
    </r>
  </si>
  <si>
    <r>
      <rPr>
        <sz val="10"/>
        <color rgb="FF000000"/>
        <rFont val="Arial"/>
        <family val="2"/>
        <charset val="238"/>
      </rPr>
      <t>0.36</t>
    </r>
  </si>
  <si>
    <r>
      <rPr>
        <sz val="10"/>
        <color rgb="FF000000"/>
        <rFont val="Arial"/>
        <family val="2"/>
        <charset val="238"/>
      </rPr>
      <t>0.1609</t>
    </r>
  </si>
  <si>
    <r>
      <rPr>
        <sz val="10"/>
        <color rgb="FF000000"/>
        <rFont val="Arial"/>
        <family val="2"/>
        <charset val="238"/>
      </rPr>
      <t>0.3942</t>
    </r>
  </si>
  <si>
    <r>
      <rPr>
        <sz val="10"/>
        <color rgb="FF000000"/>
        <rFont val="Arial"/>
        <family val="2"/>
        <charset val="238"/>
      </rPr>
      <t>0.1873</t>
    </r>
  </si>
  <si>
    <r>
      <rPr>
        <sz val="10"/>
        <color rgb="FF000000"/>
        <rFont val="Arial"/>
        <family val="2"/>
        <charset val="238"/>
      </rPr>
      <t>0.254</t>
    </r>
  </si>
  <si>
    <r>
      <rPr>
        <sz val="10"/>
        <color rgb="FF000000"/>
        <rFont val="Arial"/>
        <family val="2"/>
      </rPr>
      <t>0.2267</t>
    </r>
  </si>
  <si>
    <r>
      <rPr>
        <sz val="10"/>
        <color rgb="FF000000"/>
        <rFont val="Arial"/>
        <family val="2"/>
      </rPr>
      <t>0.1318</t>
    </r>
  </si>
  <si>
    <r>
      <rPr>
        <sz val="10"/>
        <color rgb="FF000000"/>
        <rFont val="Arial"/>
        <family val="2"/>
      </rPr>
      <t>0.1581</t>
    </r>
  </si>
  <si>
    <r>
      <rPr>
        <sz val="10"/>
        <color rgb="FF000000"/>
        <rFont val="Arial"/>
        <family val="2"/>
      </rPr>
      <t>0.1464</t>
    </r>
  </si>
  <si>
    <r>
      <rPr>
        <sz val="10"/>
        <color rgb="FF000000"/>
        <rFont val="Arial"/>
        <family val="2"/>
      </rPr>
      <t>0.181</t>
    </r>
  </si>
  <si>
    <r>
      <rPr>
        <sz val="10"/>
        <color rgb="FF000000"/>
        <rFont val="Arial"/>
        <family val="2"/>
      </rPr>
      <t>0.3256</t>
    </r>
  </si>
  <si>
    <r>
      <rPr>
        <sz val="10"/>
        <color rgb="FF000000"/>
        <rFont val="Arial"/>
        <family val="2"/>
      </rPr>
      <t>0.3718</t>
    </r>
  </si>
  <si>
    <r>
      <rPr>
        <sz val="10"/>
        <color rgb="FF000000"/>
        <rFont val="Arial"/>
        <family val="2"/>
      </rPr>
      <t>0.2035</t>
    </r>
  </si>
  <si>
    <r>
      <rPr>
        <sz val="10"/>
        <color rgb="FF000000"/>
        <rFont val="Arial"/>
        <family val="2"/>
      </rPr>
      <t>1.028</t>
    </r>
  </si>
  <si>
    <r>
      <rPr>
        <sz val="10"/>
        <color rgb="FF000000"/>
        <rFont val="Arial"/>
        <family val="2"/>
      </rPr>
      <t>0.3003</t>
    </r>
  </si>
  <si>
    <r>
      <rPr>
        <sz val="10"/>
        <color rgb="FF000000"/>
        <rFont val="Arial"/>
        <family val="2"/>
      </rPr>
      <t>0.2755</t>
    </r>
  </si>
  <si>
    <r>
      <rPr>
        <sz val="10"/>
        <color rgb="FF000000"/>
        <rFont val="Arial"/>
        <family val="2"/>
      </rPr>
      <t>0.4688</t>
    </r>
  </si>
  <si>
    <r>
      <rPr>
        <sz val="10"/>
        <color rgb="FF000000"/>
        <rFont val="Arial"/>
        <family val="2"/>
      </rPr>
      <t>0.2292</t>
    </r>
  </si>
  <si>
    <r>
      <rPr>
        <sz val="10"/>
        <color rgb="FF000000"/>
        <rFont val="Arial"/>
        <family val="2"/>
      </rPr>
      <t>1.4656</t>
    </r>
  </si>
  <si>
    <r>
      <rPr>
        <sz val="10"/>
        <color rgb="FF000000"/>
        <rFont val="Arial"/>
        <family val="2"/>
      </rPr>
      <t>0.1923</t>
    </r>
  </si>
  <si>
    <r>
      <rPr>
        <sz val="10"/>
        <color rgb="FF000000"/>
        <rFont val="Arial"/>
        <family val="2"/>
      </rPr>
      <t>0.2134</t>
    </r>
  </si>
  <si>
    <r>
      <rPr>
        <sz val="10"/>
        <color rgb="FF000000"/>
        <rFont val="Arial"/>
        <family val="2"/>
      </rPr>
      <t>0.2466</t>
    </r>
  </si>
  <si>
    <r>
      <rPr>
        <sz val="10"/>
        <color rgb="FF000000"/>
        <rFont val="Arial"/>
        <family val="2"/>
      </rPr>
      <t>0.502</t>
    </r>
  </si>
  <si>
    <r>
      <rPr>
        <sz val="10"/>
        <color rgb="FF000000"/>
        <rFont val="Arial"/>
        <family val="2"/>
      </rPr>
      <t>0.2531</t>
    </r>
  </si>
  <si>
    <r>
      <rPr>
        <sz val="10"/>
        <color rgb="FF000000"/>
        <rFont val="Arial"/>
        <family val="2"/>
      </rPr>
      <t>0.1784</t>
    </r>
  </si>
  <si>
    <r>
      <rPr>
        <sz val="10"/>
        <color rgb="FF000000"/>
        <rFont val="Arial"/>
        <family val="2"/>
      </rPr>
      <t>0.3265</t>
    </r>
  </si>
  <si>
    <r>
      <rPr>
        <sz val="10"/>
        <color rgb="FF000000"/>
        <rFont val="Arial"/>
        <family val="2"/>
      </rPr>
      <t>0.5848</t>
    </r>
  </si>
  <si>
    <r>
      <rPr>
        <sz val="10"/>
        <color rgb="FF000000"/>
        <rFont val="Arial"/>
        <family val="2"/>
      </rPr>
      <t>0.1999</t>
    </r>
  </si>
  <si>
    <r>
      <rPr>
        <sz val="10"/>
        <color rgb="FF000000"/>
        <rFont val="Arial"/>
        <family val="2"/>
      </rPr>
      <t>0.2473</t>
    </r>
  </si>
  <si>
    <r>
      <rPr>
        <sz val="10"/>
        <color rgb="FF000000"/>
        <rFont val="Arial"/>
        <family val="2"/>
      </rPr>
      <t>0.3782</t>
    </r>
  </si>
  <si>
    <t>Valoarea maxima a armonicii 9, pentru U23 (% din fundamentala, nr. saptamani) [prag = 1,5%]</t>
  </si>
  <si>
    <t>Numarul de saptamani pentru care se inregistreaza depasiri pe tensiunea U12 pentru armonica 9</t>
  </si>
  <si>
    <r>
      <rPr>
        <sz val="10"/>
        <color rgb="FF000000"/>
        <rFont val="Arial"/>
        <family val="2"/>
      </rPr>
      <t>0.3914</t>
    </r>
  </si>
  <si>
    <r>
      <rPr>
        <sz val="10"/>
        <color rgb="FF000000"/>
        <rFont val="Arial"/>
        <family val="2"/>
      </rPr>
      <t>0.193</t>
    </r>
  </si>
  <si>
    <r>
      <rPr>
        <sz val="10"/>
        <color rgb="FF000000"/>
        <rFont val="Arial"/>
        <family val="2"/>
      </rPr>
      <t>0.1443</t>
    </r>
  </si>
  <si>
    <r>
      <rPr>
        <sz val="10"/>
        <color rgb="FF000000"/>
        <rFont val="Arial"/>
        <family val="2"/>
      </rPr>
      <t>1.2705</t>
    </r>
  </si>
  <si>
    <r>
      <rPr>
        <sz val="10"/>
        <color rgb="FF000000"/>
        <rFont val="Arial"/>
        <family val="2"/>
      </rPr>
      <t>0.3586</t>
    </r>
  </si>
  <si>
    <r>
      <rPr>
        <sz val="10"/>
        <color rgb="FF000000"/>
        <rFont val="Arial"/>
        <family val="2"/>
      </rPr>
      <t>0.3314</t>
    </r>
  </si>
  <si>
    <r>
      <rPr>
        <sz val="10"/>
        <color rgb="FF000000"/>
        <rFont val="Arial"/>
        <family val="2"/>
      </rPr>
      <t>0.1736</t>
    </r>
  </si>
  <si>
    <r>
      <rPr>
        <sz val="10"/>
        <color rgb="FF000000"/>
        <rFont val="Arial"/>
        <family val="2"/>
      </rPr>
      <t>0.259</t>
    </r>
  </si>
  <si>
    <r>
      <rPr>
        <sz val="10"/>
        <color rgb="FF000000"/>
        <rFont val="Arial"/>
        <family val="2"/>
      </rPr>
      <t>0.2474</t>
    </r>
  </si>
  <si>
    <r>
      <rPr>
        <sz val="10"/>
        <color rgb="FF000000"/>
        <rFont val="Arial"/>
        <family val="2"/>
      </rPr>
      <t>0.2751</t>
    </r>
  </si>
  <si>
    <r>
      <rPr>
        <sz val="10"/>
        <color rgb="FF000000"/>
        <rFont val="Arial"/>
        <family val="2"/>
        <charset val="238"/>
      </rPr>
      <t>0.21</t>
    </r>
  </si>
  <si>
    <r>
      <rPr>
        <sz val="10"/>
        <color rgb="FF000000"/>
        <rFont val="Arial"/>
        <family val="2"/>
        <charset val="238"/>
      </rPr>
      <t>0.561</t>
    </r>
  </si>
  <si>
    <r>
      <rPr>
        <sz val="10"/>
        <color rgb="FF000000"/>
        <rFont val="Arial"/>
        <family val="2"/>
        <charset val="238"/>
      </rPr>
      <t>0.9532</t>
    </r>
  </si>
  <si>
    <r>
      <rPr>
        <sz val="10"/>
        <color rgb="FF000000"/>
        <rFont val="Arial"/>
        <family val="2"/>
        <charset val="238"/>
      </rPr>
      <t>0.3887</t>
    </r>
  </si>
  <si>
    <r>
      <rPr>
        <sz val="10"/>
        <color rgb="FF000000"/>
        <rFont val="Arial"/>
        <family val="2"/>
        <charset val="238"/>
      </rPr>
      <t>0.3878</t>
    </r>
  </si>
  <si>
    <r>
      <rPr>
        <sz val="10"/>
        <color rgb="FF000000"/>
        <rFont val="Arial"/>
        <family val="2"/>
        <charset val="238"/>
      </rPr>
      <t>0.451</t>
    </r>
  </si>
  <si>
    <r>
      <rPr>
        <sz val="10"/>
        <color rgb="FF000000"/>
        <rFont val="Arial"/>
        <family val="2"/>
        <charset val="238"/>
      </rPr>
      <t>0.2249</t>
    </r>
  </si>
  <si>
    <r>
      <rPr>
        <sz val="10"/>
        <color rgb="FF000000"/>
        <rFont val="Arial"/>
        <family val="2"/>
        <charset val="238"/>
      </rPr>
      <t>0.5593</t>
    </r>
  </si>
  <si>
    <r>
      <rPr>
        <sz val="10"/>
        <color rgb="FF000000"/>
        <rFont val="Arial"/>
        <family val="2"/>
        <charset val="238"/>
      </rPr>
      <t>0.1777</t>
    </r>
  </si>
  <si>
    <r>
      <rPr>
        <sz val="10"/>
        <color rgb="FF000000"/>
        <rFont val="Arial"/>
        <family val="2"/>
        <charset val="238"/>
      </rPr>
      <t>0.2455</t>
    </r>
  </si>
  <si>
    <r>
      <rPr>
        <sz val="10"/>
        <color rgb="FF000000"/>
        <rFont val="Arial"/>
        <family val="2"/>
      </rPr>
      <t>0.3018</t>
    </r>
  </si>
  <si>
    <r>
      <rPr>
        <sz val="10"/>
        <color rgb="FF000000"/>
        <rFont val="Arial"/>
        <family val="2"/>
      </rPr>
      <t>0.4539</t>
    </r>
  </si>
  <si>
    <r>
      <rPr>
        <sz val="10"/>
        <color rgb="FF000000"/>
        <rFont val="Arial"/>
        <family val="2"/>
      </rPr>
      <t>0.2237</t>
    </r>
  </si>
  <si>
    <r>
      <rPr>
        <sz val="10"/>
        <color rgb="FF000000"/>
        <rFont val="Arial"/>
        <family val="2"/>
      </rPr>
      <t>0.2594</t>
    </r>
  </si>
  <si>
    <r>
      <rPr>
        <sz val="10"/>
        <color rgb="FF000000"/>
        <rFont val="Arial"/>
        <family val="2"/>
      </rPr>
      <t>0.2284</t>
    </r>
  </si>
  <si>
    <r>
      <rPr>
        <sz val="10"/>
        <color rgb="FF000000"/>
        <rFont val="Arial"/>
        <family val="2"/>
      </rPr>
      <t>0.1508</t>
    </r>
  </si>
  <si>
    <r>
      <rPr>
        <sz val="10"/>
        <color rgb="FF000000"/>
        <rFont val="Arial"/>
        <family val="2"/>
      </rPr>
      <t>0.1539</t>
    </r>
  </si>
  <si>
    <r>
      <rPr>
        <sz val="10"/>
        <color rgb="FF000000"/>
        <rFont val="Arial"/>
        <family val="2"/>
      </rPr>
      <t>0.5248</t>
    </r>
  </si>
  <si>
    <r>
      <rPr>
        <sz val="10"/>
        <color rgb="FF000000"/>
        <rFont val="Arial"/>
        <family val="2"/>
      </rPr>
      <t>0.7387</t>
    </r>
  </si>
  <si>
    <r>
      <rPr>
        <sz val="10"/>
        <color rgb="FF000000"/>
        <rFont val="Arial"/>
        <family val="2"/>
      </rPr>
      <t>0.3059</t>
    </r>
  </si>
  <si>
    <r>
      <rPr>
        <sz val="10"/>
        <color rgb="FF000000"/>
        <rFont val="Arial"/>
        <family val="2"/>
      </rPr>
      <t>0.3425</t>
    </r>
  </si>
  <si>
    <r>
      <rPr>
        <sz val="10"/>
        <color rgb="FF000000"/>
        <rFont val="Arial"/>
        <family val="2"/>
      </rPr>
      <t>0.378</t>
    </r>
  </si>
  <si>
    <r>
      <rPr>
        <sz val="10"/>
        <color rgb="FF000000"/>
        <rFont val="Arial"/>
        <family val="2"/>
      </rPr>
      <t>0.2062</t>
    </r>
  </si>
  <si>
    <r>
      <rPr>
        <sz val="10"/>
        <color rgb="FF000000"/>
        <rFont val="Arial"/>
        <family val="2"/>
      </rPr>
      <t>1.1031</t>
    </r>
  </si>
  <si>
    <r>
      <rPr>
        <sz val="10"/>
        <color rgb="FF000000"/>
        <rFont val="Arial"/>
        <family val="2"/>
      </rPr>
      <t>0.1946</t>
    </r>
  </si>
  <si>
    <r>
      <rPr>
        <sz val="10"/>
        <color rgb="FF000000"/>
        <rFont val="Arial"/>
        <family val="2"/>
      </rPr>
      <t>0.2628</t>
    </r>
  </si>
  <si>
    <r>
      <rPr>
        <sz val="10"/>
        <color rgb="FF000000"/>
        <rFont val="Arial"/>
        <family val="2"/>
      </rPr>
      <t>0.2044</t>
    </r>
  </si>
  <si>
    <r>
      <rPr>
        <sz val="10"/>
        <color rgb="FF000000"/>
        <rFont val="Arial"/>
        <family val="2"/>
      </rPr>
      <t>0.4181</t>
    </r>
  </si>
  <si>
    <r>
      <rPr>
        <sz val="10"/>
        <color rgb="FF000000"/>
        <rFont val="Arial"/>
        <family val="2"/>
      </rPr>
      <t>0.1997</t>
    </r>
  </si>
  <si>
    <r>
      <rPr>
        <sz val="10"/>
        <color rgb="FF000000"/>
        <rFont val="Arial"/>
        <family val="2"/>
      </rPr>
      <t>0.2337</t>
    </r>
  </si>
  <si>
    <r>
      <rPr>
        <sz val="10"/>
        <color rgb="FF000000"/>
        <rFont val="Arial"/>
        <family val="2"/>
      </rPr>
      <t>0.3002</t>
    </r>
  </si>
  <si>
    <r>
      <rPr>
        <sz val="10"/>
        <color rgb="FF000000"/>
        <rFont val="Arial"/>
        <family val="2"/>
      </rPr>
      <t>0.6095</t>
    </r>
  </si>
  <si>
    <r>
      <rPr>
        <sz val="10"/>
        <color rgb="FF000000"/>
        <rFont val="Arial"/>
        <family val="2"/>
      </rPr>
      <t>0.3307</t>
    </r>
  </si>
  <si>
    <t>Valoarea maxima a armonicii 9, pentru U12 (% din fundamentala, nr. saptamani) [prag = 1,5%]</t>
  </si>
  <si>
    <t>Numarul de saptamani pentru care se inregistreaza depasiri pe tensiunea U31 pentru armonica 8</t>
  </si>
  <si>
    <r>
      <rPr>
        <sz val="10"/>
        <color rgb="FF000000"/>
        <rFont val="Arial"/>
        <family val="2"/>
      </rPr>
      <t>0.1654</t>
    </r>
  </si>
  <si>
    <r>
      <rPr>
        <sz val="10"/>
        <color rgb="FF000000"/>
        <rFont val="Arial"/>
        <family val="2"/>
      </rPr>
      <t>0.5906</t>
    </r>
  </si>
  <si>
    <r>
      <rPr>
        <sz val="10"/>
        <color rgb="FF000000"/>
        <rFont val="Arial"/>
        <family val="2"/>
      </rPr>
      <t>0.13</t>
    </r>
  </si>
  <si>
    <r>
      <rPr>
        <sz val="10"/>
        <color rgb="FF000000"/>
        <rFont val="Arial"/>
        <family val="2"/>
      </rPr>
      <t>0.2476</t>
    </r>
  </si>
  <si>
    <r>
      <rPr>
        <sz val="10"/>
        <color rgb="FF000000"/>
        <rFont val="Arial"/>
        <family val="2"/>
      </rPr>
      <t>0.1903</t>
    </r>
  </si>
  <si>
    <r>
      <rPr>
        <sz val="10"/>
        <color rgb="FF000000"/>
        <rFont val="Arial"/>
        <family val="2"/>
      </rPr>
      <t>0.2439</t>
    </r>
  </si>
  <si>
    <r>
      <rPr>
        <sz val="10"/>
        <color rgb="FF000000"/>
        <rFont val="Arial"/>
        <family val="2"/>
      </rPr>
      <t>0.2313</t>
    </r>
  </si>
  <si>
    <r>
      <rPr>
        <sz val="10"/>
        <color rgb="FF000000"/>
        <rFont val="Arial"/>
        <family val="2"/>
        <charset val="238"/>
      </rPr>
      <t>0.3425</t>
    </r>
  </si>
  <si>
    <r>
      <rPr>
        <sz val="10"/>
        <color rgb="FF000000"/>
        <rFont val="Arial"/>
        <family val="2"/>
        <charset val="238"/>
      </rPr>
      <t>0.0907</t>
    </r>
  </si>
  <si>
    <r>
      <rPr>
        <sz val="10"/>
        <color rgb="FF000000"/>
        <rFont val="Arial"/>
        <family val="2"/>
        <charset val="238"/>
      </rPr>
      <t>0.0807</t>
    </r>
  </si>
  <si>
    <r>
      <rPr>
        <sz val="10"/>
        <color rgb="FF000000"/>
        <rFont val="Arial"/>
        <family val="2"/>
        <charset val="238"/>
      </rPr>
      <t>0.1574</t>
    </r>
  </si>
  <si>
    <r>
      <rPr>
        <sz val="10"/>
        <color rgb="FF000000"/>
        <rFont val="Arial"/>
        <family val="2"/>
        <charset val="238"/>
      </rPr>
      <t>0.104</t>
    </r>
  </si>
  <si>
    <r>
      <rPr>
        <sz val="10"/>
        <color rgb="FF000000"/>
        <rFont val="Arial"/>
        <family val="2"/>
      </rPr>
      <t>0.133</t>
    </r>
  </si>
  <si>
    <r>
      <rPr>
        <sz val="10"/>
        <color rgb="FF000000"/>
        <rFont val="Arial"/>
        <family val="2"/>
      </rPr>
      <t>0.1899</t>
    </r>
  </si>
  <si>
    <r>
      <rPr>
        <sz val="10"/>
        <color rgb="FF000000"/>
        <rFont val="Arial"/>
        <family val="2"/>
      </rPr>
      <t>0.1897</t>
    </r>
  </si>
  <si>
    <r>
      <rPr>
        <sz val="10"/>
        <color rgb="FF000000"/>
        <rFont val="Arial"/>
        <family val="2"/>
      </rPr>
      <t>0.1475</t>
    </r>
  </si>
  <si>
    <r>
      <rPr>
        <sz val="10"/>
        <color rgb="FF000000"/>
        <rFont val="Arial"/>
        <family val="2"/>
      </rPr>
      <t>0.0466</t>
    </r>
  </si>
  <si>
    <r>
      <rPr>
        <sz val="10"/>
        <color rgb="FF000000"/>
        <rFont val="Arial"/>
        <family val="2"/>
      </rPr>
      <t>0.294</t>
    </r>
  </si>
  <si>
    <r>
      <rPr>
        <sz val="10"/>
        <color rgb="FF000000"/>
        <rFont val="Arial"/>
        <family val="2"/>
      </rPr>
      <t>0.3192</t>
    </r>
  </si>
  <si>
    <r>
      <rPr>
        <sz val="10"/>
        <color rgb="FF000000"/>
        <rFont val="Arial"/>
        <family val="2"/>
      </rPr>
      <t>0.2094</t>
    </r>
  </si>
  <si>
    <r>
      <rPr>
        <sz val="10"/>
        <color rgb="FF000000"/>
        <rFont val="Arial"/>
        <family val="2"/>
      </rPr>
      <t>0.2365</t>
    </r>
  </si>
  <si>
    <r>
      <rPr>
        <sz val="10"/>
        <color rgb="FF000000"/>
        <rFont val="Arial"/>
        <family val="2"/>
      </rPr>
      <t>0.2273</t>
    </r>
  </si>
  <si>
    <r>
      <rPr>
        <sz val="10"/>
        <color rgb="FF000000"/>
        <rFont val="Arial"/>
        <family val="2"/>
      </rPr>
      <t>0.2655</t>
    </r>
  </si>
  <si>
    <t>Valoarea maxima a armonicii 8, pentru U31 (% din fundamentala, nr. saptamani) [prag = 0,5%]</t>
  </si>
  <si>
    <t>Numarul de saptamani pentru care se inregistreaza depasiri pe tensiunea U23 pentru armonica 8</t>
  </si>
  <si>
    <r>
      <rPr>
        <sz val="10"/>
        <color rgb="FF000000"/>
        <rFont val="Arial"/>
        <family val="2"/>
      </rPr>
      <t>0.1253</t>
    </r>
  </si>
  <si>
    <r>
      <rPr>
        <sz val="10"/>
        <color rgb="FF000000"/>
        <rFont val="Arial"/>
        <family val="2"/>
      </rPr>
      <t>0.5619</t>
    </r>
  </si>
  <si>
    <r>
      <rPr>
        <sz val="10"/>
        <color rgb="FF000000"/>
        <rFont val="Arial"/>
        <family val="2"/>
      </rPr>
      <t>0.2799</t>
    </r>
  </si>
  <si>
    <r>
      <rPr>
        <sz val="10"/>
        <color rgb="FF000000"/>
        <rFont val="Arial"/>
        <family val="2"/>
      </rPr>
      <t>0.2926</t>
    </r>
  </si>
  <si>
    <r>
      <rPr>
        <sz val="10"/>
        <color rgb="FF000000"/>
        <rFont val="Arial"/>
        <family val="2"/>
      </rPr>
      <t>0.1504</t>
    </r>
  </si>
  <si>
    <r>
      <rPr>
        <sz val="10"/>
        <color rgb="FF000000"/>
        <rFont val="Arial"/>
        <family val="2"/>
      </rPr>
      <t>0.3862</t>
    </r>
  </si>
  <si>
    <r>
      <rPr>
        <sz val="10"/>
        <color rgb="FF000000"/>
        <rFont val="Arial"/>
        <family val="2"/>
        <charset val="238"/>
      </rPr>
      <t>0.287</t>
    </r>
  </si>
  <si>
    <r>
      <rPr>
        <sz val="10"/>
        <color rgb="FF000000"/>
        <rFont val="Arial"/>
        <family val="2"/>
        <charset val="238"/>
      </rPr>
      <t>0.1505</t>
    </r>
  </si>
  <si>
    <r>
      <rPr>
        <sz val="10"/>
        <color rgb="FF000000"/>
        <rFont val="Arial"/>
        <family val="2"/>
        <charset val="238"/>
      </rPr>
      <t>0.0963</t>
    </r>
  </si>
  <si>
    <r>
      <rPr>
        <sz val="10"/>
        <color rgb="FF000000"/>
        <rFont val="Arial"/>
        <family val="2"/>
        <charset val="238"/>
      </rPr>
      <t>0.0836</t>
    </r>
  </si>
  <si>
    <r>
      <rPr>
        <sz val="10"/>
        <color rgb="FF000000"/>
        <rFont val="Arial"/>
        <family val="2"/>
        <charset val="238"/>
      </rPr>
      <t>0.1489</t>
    </r>
  </si>
  <si>
    <r>
      <rPr>
        <sz val="10"/>
        <color rgb="FF000000"/>
        <rFont val="Arial"/>
        <family val="2"/>
      </rPr>
      <t>0.1142</t>
    </r>
  </si>
  <si>
    <r>
      <rPr>
        <sz val="10"/>
        <color rgb="FF000000"/>
        <rFont val="Arial"/>
        <family val="2"/>
      </rPr>
      <t>0.1815</t>
    </r>
  </si>
  <si>
    <r>
      <rPr>
        <sz val="10"/>
        <color rgb="FF000000"/>
        <rFont val="Arial"/>
        <family val="2"/>
      </rPr>
      <t>0.1211</t>
    </r>
  </si>
  <si>
    <r>
      <rPr>
        <sz val="10"/>
        <color rgb="FF000000"/>
        <rFont val="Arial"/>
        <family val="2"/>
      </rPr>
      <t>0.2493</t>
    </r>
  </si>
  <si>
    <r>
      <rPr>
        <sz val="10"/>
        <color rgb="FF000000"/>
        <rFont val="Arial"/>
        <family val="2"/>
      </rPr>
      <t>0.3353</t>
    </r>
  </si>
  <si>
    <r>
      <rPr>
        <sz val="10"/>
        <color rgb="FF000000"/>
        <rFont val="Arial"/>
        <family val="2"/>
      </rPr>
      <t>0.1287</t>
    </r>
  </si>
  <si>
    <r>
      <rPr>
        <sz val="10"/>
        <color rgb="FF000000"/>
        <rFont val="Arial"/>
        <family val="2"/>
      </rPr>
      <t>0.2541</t>
    </r>
  </si>
  <si>
    <r>
      <rPr>
        <sz val="10"/>
        <color rgb="FF000000"/>
        <rFont val="Arial"/>
        <family val="2"/>
      </rPr>
      <t>0.2922</t>
    </r>
  </si>
  <si>
    <r>
      <rPr>
        <sz val="10"/>
        <color rgb="FF000000"/>
        <rFont val="Arial"/>
        <family val="2"/>
      </rPr>
      <t>0.1244</t>
    </r>
  </si>
  <si>
    <r>
      <rPr>
        <sz val="10"/>
        <color rgb="FF000000"/>
        <rFont val="Arial"/>
        <family val="2"/>
      </rPr>
      <t>0.4867</t>
    </r>
  </si>
  <si>
    <r>
      <rPr>
        <sz val="10"/>
        <color rgb="FF000000"/>
        <rFont val="Arial"/>
        <family val="2"/>
      </rPr>
      <t>0.1828</t>
    </r>
  </si>
  <si>
    <r>
      <rPr>
        <sz val="10"/>
        <color rgb="FF000000"/>
        <rFont val="Arial"/>
        <family val="2"/>
      </rPr>
      <t>0.8542</t>
    </r>
  </si>
  <si>
    <t>Valoarea maxima a armonicii 8, pentru U23 (% din fundamentala, nr. saptamani) [prag = 0,5%]</t>
  </si>
  <si>
    <t>Numarul de saptamani pentru care se inregistreaza depasiri pe tensiunea U12 pentru armonica 8</t>
  </si>
  <si>
    <r>
      <rPr>
        <sz val="10"/>
        <color rgb="FF000000"/>
        <rFont val="Arial"/>
        <family val="2"/>
      </rPr>
      <t>0.6462</t>
    </r>
  </si>
  <si>
    <r>
      <rPr>
        <sz val="10"/>
        <color rgb="FF000000"/>
        <rFont val="Arial"/>
        <family val="2"/>
      </rPr>
      <t>0.1637</t>
    </r>
  </si>
  <si>
    <r>
      <rPr>
        <sz val="10"/>
        <color rgb="FF000000"/>
        <rFont val="Arial"/>
        <family val="2"/>
      </rPr>
      <t>1.0142</t>
    </r>
  </si>
  <si>
    <r>
      <rPr>
        <sz val="10"/>
        <color rgb="FF000000"/>
        <rFont val="Arial"/>
        <family val="2"/>
      </rPr>
      <t>0.2534</t>
    </r>
  </si>
  <si>
    <r>
      <rPr>
        <sz val="10"/>
        <color rgb="FF000000"/>
        <rFont val="Arial"/>
        <family val="2"/>
      </rPr>
      <t>0.3544</t>
    </r>
  </si>
  <si>
    <r>
      <rPr>
        <sz val="10"/>
        <color rgb="FF000000"/>
        <rFont val="Arial"/>
        <family val="2"/>
      </rPr>
      <t>0.349</t>
    </r>
  </si>
  <si>
    <r>
      <rPr>
        <sz val="10"/>
        <color rgb="FF000000"/>
        <rFont val="Arial"/>
        <family val="2"/>
        <charset val="238"/>
      </rPr>
      <t>0.2165</t>
    </r>
  </si>
  <si>
    <r>
      <rPr>
        <sz val="10"/>
        <color rgb="FF000000"/>
        <rFont val="Arial"/>
        <family val="2"/>
        <charset val="238"/>
      </rPr>
      <t>0.124</t>
    </r>
  </si>
  <si>
    <r>
      <rPr>
        <sz val="10"/>
        <color rgb="FF000000"/>
        <rFont val="Arial"/>
        <family val="2"/>
        <charset val="238"/>
      </rPr>
      <t>0.0903</t>
    </r>
  </si>
  <si>
    <r>
      <rPr>
        <sz val="10"/>
        <color rgb="FF000000"/>
        <rFont val="Arial"/>
        <family val="2"/>
        <charset val="238"/>
      </rPr>
      <t>0.1222</t>
    </r>
  </si>
  <si>
    <r>
      <rPr>
        <sz val="10"/>
        <color rgb="FF000000"/>
        <rFont val="Arial"/>
        <family val="2"/>
      </rPr>
      <t>0.1498</t>
    </r>
  </si>
  <si>
    <r>
      <rPr>
        <sz val="10"/>
        <color rgb="FF000000"/>
        <rFont val="Arial"/>
        <family val="2"/>
      </rPr>
      <t>0.3159</t>
    </r>
  </si>
  <si>
    <r>
      <rPr>
        <sz val="10"/>
        <color rgb="FF000000"/>
        <rFont val="Arial"/>
        <family val="2"/>
      </rPr>
      <t>0.2301</t>
    </r>
  </si>
  <si>
    <r>
      <rPr>
        <sz val="10"/>
        <color rgb="FF000000"/>
        <rFont val="Arial"/>
        <family val="2"/>
      </rPr>
      <t>0.167</t>
    </r>
  </si>
  <si>
    <r>
      <rPr>
        <sz val="10"/>
        <color rgb="FF000000"/>
        <rFont val="Arial"/>
        <family val="2"/>
      </rPr>
      <t>0.1378</t>
    </r>
  </si>
  <si>
    <r>
      <rPr>
        <sz val="10"/>
        <color rgb="FF000000"/>
        <rFont val="Arial"/>
        <family val="2"/>
      </rPr>
      <t>0.1536</t>
    </r>
  </si>
  <si>
    <r>
      <rPr>
        <sz val="10"/>
        <color rgb="FF000000"/>
        <rFont val="Arial"/>
        <family val="2"/>
      </rPr>
      <t>0.1735</t>
    </r>
  </si>
  <si>
    <r>
      <rPr>
        <sz val="10"/>
        <color rgb="FF000000"/>
        <rFont val="Arial"/>
        <family val="2"/>
      </rPr>
      <t>0.3789</t>
    </r>
  </si>
  <si>
    <r>
      <rPr>
        <sz val="10"/>
        <color rgb="FF000000"/>
        <rFont val="Arial"/>
        <family val="2"/>
      </rPr>
      <t>0.1674</t>
    </r>
  </si>
  <si>
    <r>
      <rPr>
        <sz val="10"/>
        <color rgb="FF000000"/>
        <rFont val="Arial"/>
        <family val="2"/>
      </rPr>
      <t>0.2208</t>
    </r>
  </si>
  <si>
    <r>
      <rPr>
        <sz val="10"/>
        <color rgb="FF000000"/>
        <rFont val="Arial"/>
        <family val="2"/>
      </rPr>
      <t>0.14</t>
    </r>
  </si>
  <si>
    <r>
      <rPr>
        <sz val="10"/>
        <color rgb="FF000000"/>
        <rFont val="Arial"/>
        <family val="2"/>
      </rPr>
      <t>0.3064</t>
    </r>
  </si>
  <si>
    <r>
      <rPr>
        <sz val="10"/>
        <color rgb="FF000000"/>
        <rFont val="Arial"/>
        <family val="2"/>
      </rPr>
      <t>0.1895</t>
    </r>
  </si>
  <si>
    <r>
      <rPr>
        <sz val="10"/>
        <color rgb="FF000000"/>
        <rFont val="Arial"/>
        <family val="2"/>
      </rPr>
      <t>0.5134</t>
    </r>
  </si>
  <si>
    <r>
      <rPr>
        <sz val="10"/>
        <color rgb="FF000000"/>
        <rFont val="Arial"/>
        <family val="2"/>
      </rPr>
      <t>0.2501</t>
    </r>
  </si>
  <si>
    <t>Valoarea maxima a armonicii 8, pentru U12 (% din fundamentala, nr. saptamani) [prag = 0,5%]</t>
  </si>
  <si>
    <t>Numarul de saptamani pentru care se inregistreaza depasiri pe tensiunea U31 pentru armonica 7</t>
  </si>
  <si>
    <r>
      <rPr>
        <sz val="10"/>
        <color rgb="FF000000"/>
        <rFont val="Arial"/>
        <family val="2"/>
      </rPr>
      <t>2.4814</t>
    </r>
  </si>
  <si>
    <r>
      <rPr>
        <sz val="10"/>
        <color rgb="FF000000"/>
        <rFont val="Arial"/>
        <family val="2"/>
      </rPr>
      <t>1.4871</t>
    </r>
  </si>
  <si>
    <r>
      <rPr>
        <sz val="10"/>
        <color rgb="FF000000"/>
        <rFont val="Arial"/>
        <family val="2"/>
      </rPr>
      <t>1.5372</t>
    </r>
  </si>
  <si>
    <r>
      <rPr>
        <sz val="10"/>
        <color rgb="FF000000"/>
        <rFont val="Arial"/>
        <family val="2"/>
      </rPr>
      <t>1.87</t>
    </r>
  </si>
  <si>
    <r>
      <rPr>
        <sz val="10"/>
        <color rgb="FF000000"/>
        <rFont val="Arial"/>
        <family val="2"/>
      </rPr>
      <t>1.7026</t>
    </r>
  </si>
  <si>
    <r>
      <rPr>
        <sz val="10"/>
        <color rgb="FF000000"/>
        <rFont val="Arial"/>
        <family val="2"/>
      </rPr>
      <t>1.0845</t>
    </r>
  </si>
  <si>
    <r>
      <rPr>
        <sz val="10"/>
        <color rgb="FF000000"/>
        <rFont val="Arial"/>
        <family val="2"/>
      </rPr>
      <t>1.2375</t>
    </r>
  </si>
  <si>
    <r>
      <rPr>
        <sz val="10"/>
        <color rgb="FF000000"/>
        <rFont val="Arial"/>
        <family val="2"/>
      </rPr>
      <t>3.0278</t>
    </r>
  </si>
  <si>
    <r>
      <rPr>
        <sz val="10"/>
        <color rgb="FF000000"/>
        <rFont val="Arial"/>
        <family val="2"/>
      </rPr>
      <t>1.1441</t>
    </r>
  </si>
  <si>
    <r>
      <rPr>
        <sz val="10"/>
        <color rgb="FF000000"/>
        <rFont val="Arial"/>
        <family val="2"/>
      </rPr>
      <t>1.1973</t>
    </r>
  </si>
  <si>
    <r>
      <rPr>
        <sz val="10"/>
        <color rgb="FF000000"/>
        <rFont val="Arial"/>
        <family val="2"/>
      </rPr>
      <t>1.6677</t>
    </r>
  </si>
  <si>
    <r>
      <rPr>
        <sz val="10"/>
        <color rgb="FF000000"/>
        <rFont val="Arial"/>
        <family val="2"/>
      </rPr>
      <t>3.1067</t>
    </r>
  </si>
  <si>
    <r>
      <rPr>
        <sz val="10"/>
        <color rgb="FF000000"/>
        <rFont val="Arial"/>
        <family val="2"/>
      </rPr>
      <t>1.3355</t>
    </r>
  </si>
  <si>
    <r>
      <rPr>
        <sz val="10"/>
        <color rgb="FF000000"/>
        <rFont val="Arial"/>
        <family val="2"/>
      </rPr>
      <t>1.3663</t>
    </r>
  </si>
  <si>
    <r>
      <rPr>
        <sz val="10"/>
        <color rgb="FF000000"/>
        <rFont val="Arial"/>
        <family val="2"/>
      </rPr>
      <t>1.5779</t>
    </r>
  </si>
  <si>
    <r>
      <rPr>
        <sz val="10"/>
        <color rgb="FF000000"/>
        <rFont val="Arial"/>
        <family val="2"/>
      </rPr>
      <t>1.6025</t>
    </r>
  </si>
  <si>
    <r>
      <rPr>
        <sz val="10"/>
        <color rgb="FF000000"/>
        <rFont val="Arial"/>
        <family val="2"/>
      </rPr>
      <t>1.6631</t>
    </r>
  </si>
  <si>
    <r>
      <rPr>
        <sz val="10"/>
        <color rgb="FF000000"/>
        <rFont val="Arial"/>
        <family val="2"/>
      </rPr>
      <t>2.1943</t>
    </r>
  </si>
  <si>
    <r>
      <rPr>
        <sz val="10"/>
        <color rgb="FF000000"/>
        <rFont val="Arial"/>
        <family val="2"/>
      </rPr>
      <t>1.579</t>
    </r>
  </si>
  <si>
    <r>
      <rPr>
        <sz val="10"/>
        <color rgb="FF000000"/>
        <rFont val="Arial"/>
        <family val="2"/>
      </rPr>
      <t>1.6599</t>
    </r>
  </si>
  <si>
    <r>
      <rPr>
        <sz val="10"/>
        <color rgb="FF000000"/>
        <rFont val="Arial"/>
        <family val="2"/>
      </rPr>
      <t>2.1341</t>
    </r>
  </si>
  <si>
    <r>
      <rPr>
        <sz val="10"/>
        <color rgb="FF000000"/>
        <rFont val="Arial"/>
        <family val="2"/>
      </rPr>
      <t>2.7119</t>
    </r>
  </si>
  <si>
    <r>
      <rPr>
        <sz val="10"/>
        <color rgb="FF000000"/>
        <rFont val="Arial"/>
        <family val="2"/>
        <charset val="238"/>
      </rPr>
      <t>1.4384</t>
    </r>
  </si>
  <si>
    <r>
      <rPr>
        <sz val="10"/>
        <color rgb="FF000000"/>
        <rFont val="Arial"/>
        <family val="2"/>
        <charset val="238"/>
      </rPr>
      <t>2.1253</t>
    </r>
  </si>
  <si>
    <r>
      <rPr>
        <sz val="10"/>
        <color rgb="FF000000"/>
        <rFont val="Arial"/>
        <family val="2"/>
        <charset val="238"/>
      </rPr>
      <t>1.6194</t>
    </r>
  </si>
  <si>
    <r>
      <rPr>
        <sz val="10"/>
        <color rgb="FF000000"/>
        <rFont val="Arial"/>
        <family val="2"/>
        <charset val="238"/>
      </rPr>
      <t>1.9955</t>
    </r>
  </si>
  <si>
    <r>
      <rPr>
        <sz val="10"/>
        <color rgb="FF000000"/>
        <rFont val="Arial"/>
        <family val="2"/>
        <charset val="238"/>
      </rPr>
      <t>2.1641</t>
    </r>
  </si>
  <si>
    <r>
      <rPr>
        <sz val="10"/>
        <color rgb="FF000000"/>
        <rFont val="Arial"/>
        <family val="2"/>
        <charset val="238"/>
      </rPr>
      <t>2.4438</t>
    </r>
  </si>
  <si>
    <r>
      <rPr>
        <sz val="10"/>
        <color rgb="FF000000"/>
        <rFont val="Arial"/>
        <family val="2"/>
        <charset val="238"/>
      </rPr>
      <t>1.2523</t>
    </r>
  </si>
  <si>
    <r>
      <rPr>
        <sz val="10"/>
        <color rgb="FF000000"/>
        <rFont val="Arial"/>
        <family val="2"/>
        <charset val="238"/>
      </rPr>
      <t>1.3608</t>
    </r>
  </si>
  <si>
    <r>
      <rPr>
        <sz val="10"/>
        <color rgb="FF000000"/>
        <rFont val="Arial"/>
        <family val="2"/>
        <charset val="238"/>
      </rPr>
      <t>1.6949</t>
    </r>
  </si>
  <si>
    <r>
      <rPr>
        <sz val="10"/>
        <color rgb="FF000000"/>
        <rFont val="Arial"/>
        <family val="2"/>
        <charset val="238"/>
      </rPr>
      <t>1.7587</t>
    </r>
  </si>
  <si>
    <r>
      <rPr>
        <sz val="10"/>
        <color rgb="FF000000"/>
        <rFont val="Arial"/>
        <family val="2"/>
      </rPr>
      <t>2.5171</t>
    </r>
  </si>
  <si>
    <r>
      <rPr>
        <sz val="10"/>
        <color rgb="FF000000"/>
        <rFont val="Arial"/>
        <family val="2"/>
      </rPr>
      <t>2.2185</t>
    </r>
  </si>
  <si>
    <r>
      <rPr>
        <sz val="10"/>
        <color rgb="FF000000"/>
        <rFont val="Arial"/>
        <family val="2"/>
      </rPr>
      <t>1.4117</t>
    </r>
  </si>
  <si>
    <r>
      <rPr>
        <sz val="10"/>
        <color rgb="FF000000"/>
        <rFont val="Arial"/>
        <family val="2"/>
      </rPr>
      <t>1.7588</t>
    </r>
  </si>
  <si>
    <r>
      <rPr>
        <sz val="10"/>
        <color rgb="FF000000"/>
        <rFont val="Arial"/>
        <family val="2"/>
      </rPr>
      <t>1.7352</t>
    </r>
  </si>
  <si>
    <r>
      <rPr>
        <sz val="10"/>
        <color rgb="FF000000"/>
        <rFont val="Arial"/>
        <family val="2"/>
      </rPr>
      <t>1.5058</t>
    </r>
  </si>
  <si>
    <r>
      <rPr>
        <sz val="10"/>
        <color rgb="FF000000"/>
        <rFont val="Arial"/>
        <family val="2"/>
      </rPr>
      <t>1.5335</t>
    </r>
  </si>
  <si>
    <r>
      <rPr>
        <sz val="10"/>
        <color rgb="FF000000"/>
        <rFont val="Arial"/>
        <family val="2"/>
      </rPr>
      <t>1.6957</t>
    </r>
  </si>
  <si>
    <r>
      <rPr>
        <sz val="10"/>
        <color rgb="FF000000"/>
        <rFont val="Arial"/>
        <family val="2"/>
      </rPr>
      <t>2.6031</t>
    </r>
  </si>
  <si>
    <r>
      <rPr>
        <sz val="10"/>
        <color rgb="FF000000"/>
        <rFont val="Arial"/>
        <family val="2"/>
      </rPr>
      <t>2.7087</t>
    </r>
  </si>
  <si>
    <r>
      <rPr>
        <sz val="10"/>
        <color rgb="FF000000"/>
        <rFont val="Arial"/>
        <family val="2"/>
      </rPr>
      <t>1.9651</t>
    </r>
  </si>
  <si>
    <r>
      <rPr>
        <sz val="10"/>
        <color rgb="FF000000"/>
        <rFont val="Arial"/>
        <family val="2"/>
      </rPr>
      <t>2.1295</t>
    </r>
  </si>
  <si>
    <r>
      <rPr>
        <sz val="10"/>
        <color rgb="FF000000"/>
        <rFont val="Arial"/>
        <family val="2"/>
      </rPr>
      <t>2.2439</t>
    </r>
  </si>
  <si>
    <r>
      <rPr>
        <sz val="10"/>
        <color rgb="FF000000"/>
        <rFont val="Arial"/>
        <family val="2"/>
      </rPr>
      <t>2.5124</t>
    </r>
  </si>
  <si>
    <r>
      <rPr>
        <sz val="10"/>
        <color rgb="FF000000"/>
        <rFont val="Arial"/>
        <family val="2"/>
      </rPr>
      <t>1.2954</t>
    </r>
  </si>
  <si>
    <r>
      <rPr>
        <sz val="10"/>
        <color rgb="FF000000"/>
        <rFont val="Arial"/>
        <family val="2"/>
      </rPr>
      <t>2.026</t>
    </r>
  </si>
  <si>
    <r>
      <rPr>
        <sz val="10"/>
        <color rgb="FF000000"/>
        <rFont val="Arial"/>
        <family val="2"/>
      </rPr>
      <t>2.0317</t>
    </r>
  </si>
  <si>
    <r>
      <rPr>
        <sz val="10"/>
        <color rgb="FF000000"/>
        <rFont val="Arial"/>
        <family val="2"/>
      </rPr>
      <t>1.6685</t>
    </r>
  </si>
  <si>
    <r>
      <rPr>
        <sz val="10"/>
        <color rgb="FF000000"/>
        <rFont val="Arial"/>
        <family val="2"/>
      </rPr>
      <t>1.1853</t>
    </r>
  </si>
  <si>
    <r>
      <rPr>
        <sz val="10"/>
        <color rgb="FF000000"/>
        <rFont val="Arial"/>
        <family val="2"/>
      </rPr>
      <t>1.5718</t>
    </r>
  </si>
  <si>
    <r>
      <rPr>
        <sz val="10"/>
        <color rgb="FF000000"/>
        <rFont val="Arial"/>
        <family val="2"/>
      </rPr>
      <t>2.4963</t>
    </r>
  </si>
  <si>
    <r>
      <rPr>
        <sz val="10"/>
        <color rgb="FF000000"/>
        <rFont val="Arial"/>
        <family val="2"/>
      </rPr>
      <t>1.7378</t>
    </r>
  </si>
  <si>
    <r>
      <rPr>
        <sz val="10"/>
        <color rgb="FF000000"/>
        <rFont val="Arial"/>
        <family val="2"/>
      </rPr>
      <t>2.0974</t>
    </r>
  </si>
  <si>
    <r>
      <rPr>
        <sz val="10"/>
        <color rgb="FF000000"/>
        <rFont val="Arial"/>
        <family val="2"/>
      </rPr>
      <t>1.6319</t>
    </r>
  </si>
  <si>
    <r>
      <rPr>
        <sz val="10"/>
        <color rgb="FF000000"/>
        <rFont val="Arial"/>
        <family val="2"/>
      </rPr>
      <t>2.3386</t>
    </r>
  </si>
  <si>
    <r>
      <rPr>
        <sz val="10"/>
        <color rgb="FF000000"/>
        <rFont val="Arial"/>
        <family val="2"/>
      </rPr>
      <t>0.7728</t>
    </r>
  </si>
  <si>
    <r>
      <rPr>
        <sz val="10"/>
        <color rgb="FF000000"/>
        <rFont val="Arial"/>
        <family val="2"/>
      </rPr>
      <t>1.3382</t>
    </r>
  </si>
  <si>
    <r>
      <rPr>
        <sz val="10"/>
        <color rgb="FF000000"/>
        <rFont val="Arial"/>
        <family val="2"/>
      </rPr>
      <t>2.3235</t>
    </r>
  </si>
  <si>
    <r>
      <rPr>
        <sz val="10"/>
        <color rgb="FF000000"/>
        <rFont val="Arial"/>
        <family val="2"/>
      </rPr>
      <t>1.8118</t>
    </r>
  </si>
  <si>
    <r>
      <rPr>
        <sz val="10"/>
        <color rgb="FF000000"/>
        <rFont val="Arial"/>
        <family val="2"/>
      </rPr>
      <t>1.4967</t>
    </r>
  </si>
  <si>
    <r>
      <rPr>
        <sz val="10"/>
        <color rgb="FF000000"/>
        <rFont val="Arial"/>
        <family val="2"/>
      </rPr>
      <t>1.5029</t>
    </r>
  </si>
  <si>
    <r>
      <rPr>
        <sz val="10"/>
        <color rgb="FF000000"/>
        <rFont val="Arial"/>
        <family val="2"/>
      </rPr>
      <t>2.196</t>
    </r>
  </si>
  <si>
    <r>
      <rPr>
        <sz val="10"/>
        <color rgb="FF000000"/>
        <rFont val="Arial"/>
        <family val="2"/>
      </rPr>
      <t>1.6679</t>
    </r>
  </si>
  <si>
    <r>
      <rPr>
        <sz val="10"/>
        <color rgb="FF000000"/>
        <rFont val="Arial"/>
        <family val="2"/>
      </rPr>
      <t>1.1191</t>
    </r>
  </si>
  <si>
    <r>
      <rPr>
        <sz val="10"/>
        <color rgb="FF000000"/>
        <rFont val="Arial"/>
        <family val="2"/>
      </rPr>
      <t>2.2803</t>
    </r>
  </si>
  <si>
    <r>
      <rPr>
        <sz val="10"/>
        <color rgb="FF000000"/>
        <rFont val="Arial"/>
        <family val="2"/>
      </rPr>
      <t>1.2637</t>
    </r>
  </si>
  <si>
    <t>Valoarea maxima a armonicii 7, pentru U31 (% din fundamentala, nr. saptamani) [prag = 5%]</t>
  </si>
  <si>
    <t>Numarul de saptamani pentru care se inregistreaza depasiri pe tensiunea U23 pentru armonica 7</t>
  </si>
  <si>
    <r>
      <rPr>
        <sz val="10"/>
        <color rgb="FF000000"/>
        <rFont val="Arial"/>
        <family val="2"/>
      </rPr>
      <t>2.1829</t>
    </r>
  </si>
  <si>
    <r>
      <rPr>
        <sz val="10"/>
        <color rgb="FF000000"/>
        <rFont val="Arial"/>
        <family val="2"/>
      </rPr>
      <t>1.641</t>
    </r>
  </si>
  <si>
    <r>
      <rPr>
        <sz val="10"/>
        <color rgb="FF000000"/>
        <rFont val="Arial"/>
        <family val="2"/>
      </rPr>
      <t>1.8144</t>
    </r>
  </si>
  <si>
    <r>
      <rPr>
        <sz val="10"/>
        <color rgb="FF000000"/>
        <rFont val="Arial"/>
        <family val="2"/>
      </rPr>
      <t>1.6682</t>
    </r>
  </si>
  <si>
    <r>
      <rPr>
        <sz val="10"/>
        <color rgb="FF000000"/>
        <rFont val="Arial"/>
        <family val="2"/>
      </rPr>
      <t>1.057</t>
    </r>
  </si>
  <si>
    <r>
      <rPr>
        <sz val="10"/>
        <color rgb="FF000000"/>
        <rFont val="Arial"/>
        <family val="2"/>
      </rPr>
      <t>1.2571</t>
    </r>
  </si>
  <si>
    <r>
      <rPr>
        <sz val="10"/>
        <color rgb="FF000000"/>
        <rFont val="Arial"/>
        <family val="2"/>
      </rPr>
      <t>3.1458</t>
    </r>
  </si>
  <si>
    <r>
      <rPr>
        <sz val="10"/>
        <color rgb="FF000000"/>
        <rFont val="Arial"/>
        <family val="2"/>
      </rPr>
      <t>1.1748</t>
    </r>
  </si>
  <si>
    <r>
      <rPr>
        <sz val="10"/>
        <color rgb="FF000000"/>
        <rFont val="Arial"/>
        <family val="2"/>
      </rPr>
      <t>1.1942</t>
    </r>
  </si>
  <si>
    <r>
      <rPr>
        <sz val="10"/>
        <color rgb="FF000000"/>
        <rFont val="Arial"/>
        <family val="2"/>
      </rPr>
      <t>1.5821</t>
    </r>
  </si>
  <si>
    <r>
      <rPr>
        <sz val="10"/>
        <color rgb="FF000000"/>
        <rFont val="Arial"/>
        <family val="2"/>
      </rPr>
      <t>3.0775</t>
    </r>
  </si>
  <si>
    <r>
      <rPr>
        <sz val="10"/>
        <color rgb="FF000000"/>
        <rFont val="Arial"/>
        <family val="2"/>
      </rPr>
      <t>1.3955</t>
    </r>
  </si>
  <si>
    <r>
      <rPr>
        <sz val="10"/>
        <color rgb="FF000000"/>
        <rFont val="Arial"/>
        <family val="2"/>
      </rPr>
      <t>1.3653</t>
    </r>
  </si>
  <si>
    <r>
      <rPr>
        <sz val="10"/>
        <color rgb="FF000000"/>
        <rFont val="Arial"/>
        <family val="2"/>
      </rPr>
      <t>1.4586</t>
    </r>
  </si>
  <si>
    <r>
      <rPr>
        <sz val="10"/>
        <color rgb="FF000000"/>
        <rFont val="Arial"/>
        <family val="2"/>
      </rPr>
      <t>1.6471</t>
    </r>
  </si>
  <si>
    <r>
      <rPr>
        <sz val="10"/>
        <color rgb="FF000000"/>
        <rFont val="Arial"/>
        <family val="2"/>
      </rPr>
      <t>1.575</t>
    </r>
  </si>
  <si>
    <r>
      <rPr>
        <sz val="10"/>
        <color rgb="FF000000"/>
        <rFont val="Arial"/>
        <family val="2"/>
      </rPr>
      <t>1.9646</t>
    </r>
  </si>
  <si>
    <r>
      <rPr>
        <sz val="10"/>
        <color rgb="FF000000"/>
        <rFont val="Arial"/>
        <family val="2"/>
      </rPr>
      <t>1.5584</t>
    </r>
  </si>
  <si>
    <r>
      <rPr>
        <sz val="10"/>
        <color rgb="FF000000"/>
        <rFont val="Arial"/>
        <family val="2"/>
      </rPr>
      <t>1.5195</t>
    </r>
  </si>
  <si>
    <r>
      <rPr>
        <sz val="10"/>
        <color rgb="FF000000"/>
        <rFont val="Arial"/>
        <family val="2"/>
      </rPr>
      <t>2.1785</t>
    </r>
  </si>
  <si>
    <r>
      <rPr>
        <sz val="10"/>
        <color rgb="FF000000"/>
        <rFont val="Arial"/>
        <family val="2"/>
      </rPr>
      <t>2.8046</t>
    </r>
  </si>
  <si>
    <r>
      <rPr>
        <sz val="10"/>
        <color rgb="FF000000"/>
        <rFont val="Arial"/>
        <family val="2"/>
        <charset val="238"/>
      </rPr>
      <t>1.3915</t>
    </r>
  </si>
  <si>
    <r>
      <rPr>
        <sz val="10"/>
        <color rgb="FF000000"/>
        <rFont val="Arial"/>
        <family val="2"/>
        <charset val="238"/>
      </rPr>
      <t>1.1278</t>
    </r>
  </si>
  <si>
    <r>
      <rPr>
        <sz val="10"/>
        <color rgb="FF000000"/>
        <rFont val="Arial"/>
        <family val="2"/>
        <charset val="238"/>
      </rPr>
      <t>1.7629</t>
    </r>
  </si>
  <si>
    <r>
      <rPr>
        <sz val="10"/>
        <color rgb="FF000000"/>
        <rFont val="Arial"/>
        <family val="2"/>
        <charset val="238"/>
      </rPr>
      <t>2.1713</t>
    </r>
  </si>
  <si>
    <r>
      <rPr>
        <sz val="10"/>
        <color rgb="FF000000"/>
        <rFont val="Arial"/>
        <family val="2"/>
        <charset val="238"/>
      </rPr>
      <t>2.0471</t>
    </r>
  </si>
  <si>
    <r>
      <rPr>
        <sz val="10"/>
        <color rgb="FF000000"/>
        <rFont val="Arial"/>
        <family val="2"/>
        <charset val="238"/>
      </rPr>
      <t>2.3164</t>
    </r>
  </si>
  <si>
    <r>
      <rPr>
        <sz val="10"/>
        <color rgb="FF000000"/>
        <rFont val="Arial"/>
        <family val="2"/>
        <charset val="238"/>
      </rPr>
      <t>1.2686</t>
    </r>
  </si>
  <si>
    <r>
      <rPr>
        <sz val="10"/>
        <color rgb="FF000000"/>
        <rFont val="Arial"/>
        <family val="2"/>
        <charset val="238"/>
      </rPr>
      <t>0.9545</t>
    </r>
  </si>
  <si>
    <r>
      <rPr>
        <sz val="10"/>
        <color rgb="FF000000"/>
        <rFont val="Arial"/>
        <family val="2"/>
        <charset val="238"/>
      </rPr>
      <t>1.8141</t>
    </r>
  </si>
  <si>
    <r>
      <rPr>
        <sz val="10"/>
        <color rgb="FF000000"/>
        <rFont val="Arial"/>
        <family val="2"/>
        <charset val="238"/>
      </rPr>
      <t>1.6256</t>
    </r>
  </si>
  <si>
    <r>
      <rPr>
        <sz val="10"/>
        <color rgb="FF000000"/>
        <rFont val="Arial"/>
        <family val="2"/>
      </rPr>
      <t>2.6073</t>
    </r>
  </si>
  <si>
    <r>
      <rPr>
        <sz val="10"/>
        <color rgb="FF000000"/>
        <rFont val="Arial"/>
        <family val="2"/>
      </rPr>
      <t>2.2275</t>
    </r>
  </si>
  <si>
    <r>
      <rPr>
        <sz val="10"/>
        <color rgb="FF000000"/>
        <rFont val="Arial"/>
        <family val="2"/>
      </rPr>
      <t>1.4752</t>
    </r>
  </si>
  <si>
    <r>
      <rPr>
        <sz val="10"/>
        <color rgb="FF000000"/>
        <rFont val="Arial"/>
        <family val="2"/>
      </rPr>
      <t>1.9541</t>
    </r>
  </si>
  <si>
    <r>
      <rPr>
        <sz val="10"/>
        <color rgb="FF000000"/>
        <rFont val="Arial"/>
        <family val="2"/>
      </rPr>
      <t>1.6958</t>
    </r>
  </si>
  <si>
    <r>
      <rPr>
        <sz val="10"/>
        <color rgb="FF000000"/>
        <rFont val="Arial"/>
        <family val="2"/>
      </rPr>
      <t>1.5118</t>
    </r>
  </si>
  <si>
    <r>
      <rPr>
        <sz val="10"/>
        <color rgb="FF000000"/>
        <rFont val="Arial"/>
        <family val="2"/>
      </rPr>
      <t>1.5936</t>
    </r>
  </si>
  <si>
    <r>
      <rPr>
        <sz val="10"/>
        <color rgb="FF000000"/>
        <rFont val="Arial"/>
        <family val="2"/>
      </rPr>
      <t>1.6409</t>
    </r>
  </si>
  <si>
    <r>
      <rPr>
        <sz val="10"/>
        <color rgb="FF000000"/>
        <rFont val="Arial"/>
        <family val="2"/>
      </rPr>
      <t>2.5134</t>
    </r>
  </si>
  <si>
    <r>
      <rPr>
        <sz val="10"/>
        <color rgb="FF000000"/>
        <rFont val="Arial"/>
        <family val="2"/>
      </rPr>
      <t>2.3651</t>
    </r>
  </si>
  <si>
    <r>
      <rPr>
        <sz val="10"/>
        <color rgb="FF000000"/>
        <rFont val="Arial"/>
        <family val="2"/>
      </rPr>
      <t>2.0693</t>
    </r>
  </si>
  <si>
    <r>
      <rPr>
        <sz val="10"/>
        <color rgb="FF000000"/>
        <rFont val="Arial"/>
        <family val="2"/>
      </rPr>
      <t>2.1139</t>
    </r>
  </si>
  <si>
    <r>
      <rPr>
        <sz val="10"/>
        <color rgb="FF000000"/>
        <rFont val="Arial"/>
        <family val="2"/>
      </rPr>
      <t>2.4597</t>
    </r>
  </si>
  <si>
    <r>
      <rPr>
        <sz val="10"/>
        <color rgb="FF000000"/>
        <rFont val="Arial"/>
        <family val="2"/>
      </rPr>
      <t>2.6898</t>
    </r>
  </si>
  <si>
    <r>
      <rPr>
        <sz val="10"/>
        <color rgb="FF000000"/>
        <rFont val="Arial"/>
        <family val="2"/>
      </rPr>
      <t>1.7215</t>
    </r>
  </si>
  <si>
    <r>
      <rPr>
        <sz val="10"/>
        <color rgb="FF000000"/>
        <rFont val="Arial"/>
        <family val="2"/>
      </rPr>
      <t>2.0247</t>
    </r>
  </si>
  <si>
    <r>
      <rPr>
        <sz val="10"/>
        <color rgb="FF000000"/>
        <rFont val="Arial"/>
        <family val="2"/>
      </rPr>
      <t>1.8689</t>
    </r>
  </si>
  <si>
    <r>
      <rPr>
        <sz val="10"/>
        <color rgb="FF000000"/>
        <rFont val="Arial"/>
        <family val="2"/>
      </rPr>
      <t>1.5424</t>
    </r>
  </si>
  <si>
    <r>
      <rPr>
        <sz val="10"/>
        <color rgb="FF000000"/>
        <rFont val="Arial"/>
        <family val="2"/>
      </rPr>
      <t>1.2831</t>
    </r>
  </si>
  <si>
    <r>
      <rPr>
        <sz val="10"/>
        <color rgb="FF000000"/>
        <rFont val="Arial"/>
        <family val="2"/>
      </rPr>
      <t>1.4635</t>
    </r>
  </si>
  <si>
    <r>
      <rPr>
        <sz val="10"/>
        <color rgb="FF000000"/>
        <rFont val="Arial"/>
        <family val="2"/>
      </rPr>
      <t>2.2295</t>
    </r>
  </si>
  <si>
    <r>
      <rPr>
        <sz val="10"/>
        <color rgb="FF000000"/>
        <rFont val="Arial"/>
        <family val="2"/>
      </rPr>
      <t>1.5915</t>
    </r>
  </si>
  <si>
    <r>
      <rPr>
        <sz val="10"/>
        <color rgb="FF000000"/>
        <rFont val="Arial"/>
        <family val="2"/>
      </rPr>
      <t>2.1987</t>
    </r>
  </si>
  <si>
    <r>
      <rPr>
        <sz val="10"/>
        <color rgb="FF000000"/>
        <rFont val="Arial"/>
        <family val="2"/>
      </rPr>
      <t>1.6209</t>
    </r>
  </si>
  <si>
    <r>
      <rPr>
        <sz val="10"/>
        <color rgb="FF000000"/>
        <rFont val="Arial"/>
        <family val="2"/>
      </rPr>
      <t>2.2448</t>
    </r>
  </si>
  <si>
    <r>
      <rPr>
        <sz val="10"/>
        <color rgb="FF000000"/>
        <rFont val="Arial"/>
        <family val="2"/>
      </rPr>
      <t>0.846</t>
    </r>
  </si>
  <si>
    <r>
      <rPr>
        <sz val="10"/>
        <color rgb="FF000000"/>
        <rFont val="Arial"/>
        <family val="2"/>
      </rPr>
      <t>1.5782</t>
    </r>
  </si>
  <si>
    <r>
      <rPr>
        <sz val="10"/>
        <color rgb="FF000000"/>
        <rFont val="Arial"/>
        <family val="2"/>
      </rPr>
      <t>2.4121</t>
    </r>
  </si>
  <si>
    <r>
      <rPr>
        <sz val="10"/>
        <color rgb="FF000000"/>
        <rFont val="Arial"/>
        <family val="2"/>
      </rPr>
      <t>2.0941</t>
    </r>
  </si>
  <si>
    <r>
      <rPr>
        <sz val="10"/>
        <color rgb="FF000000"/>
        <rFont val="Arial"/>
        <family val="2"/>
      </rPr>
      <t>1.3106</t>
    </r>
  </si>
  <si>
    <r>
      <rPr>
        <sz val="10"/>
        <color rgb="FF000000"/>
        <rFont val="Arial"/>
        <family val="2"/>
      </rPr>
      <t>1.7853</t>
    </r>
  </si>
  <si>
    <r>
      <rPr>
        <sz val="10"/>
        <color rgb="FF000000"/>
        <rFont val="Arial"/>
        <family val="2"/>
      </rPr>
      <t>2.0406</t>
    </r>
  </si>
  <si>
    <r>
      <rPr>
        <sz val="10"/>
        <color rgb="FF000000"/>
        <rFont val="Arial"/>
        <family val="2"/>
      </rPr>
      <t>1.5783</t>
    </r>
  </si>
  <si>
    <r>
      <rPr>
        <sz val="10"/>
        <color rgb="FF000000"/>
        <rFont val="Arial"/>
        <family val="2"/>
      </rPr>
      <t>1.2459</t>
    </r>
  </si>
  <si>
    <r>
      <rPr>
        <sz val="10"/>
        <color rgb="FF000000"/>
        <rFont val="Arial"/>
        <family val="2"/>
      </rPr>
      <t>2.3745</t>
    </r>
  </si>
  <si>
    <r>
      <rPr>
        <sz val="10"/>
        <color rgb="FF000000"/>
        <rFont val="Arial"/>
        <family val="2"/>
      </rPr>
      <t>1.3229</t>
    </r>
  </si>
  <si>
    <t>Valoarea maxima a armonicii 7, pentru U23 (% din fundamentala, nr. saptamani) [prag = 5%]</t>
  </si>
  <si>
    <t>Numarul de saptamani pentru care se inregistreaza depasiri pe tensiunea U12 pentru armonica 7</t>
  </si>
  <si>
    <r>
      <rPr>
        <sz val="10"/>
        <color rgb="FF000000"/>
        <rFont val="Arial"/>
        <family val="2"/>
      </rPr>
      <t>2.2646</t>
    </r>
  </si>
  <si>
    <r>
      <rPr>
        <sz val="10"/>
        <color rgb="FF000000"/>
        <rFont val="Arial"/>
        <family val="2"/>
      </rPr>
      <t>1.2869</t>
    </r>
  </si>
  <si>
    <r>
      <rPr>
        <sz val="10"/>
        <color rgb="FF000000"/>
        <rFont val="Arial"/>
        <family val="2"/>
      </rPr>
      <t>1.3886</t>
    </r>
  </si>
  <si>
    <r>
      <rPr>
        <sz val="10"/>
        <color rgb="FF000000"/>
        <rFont val="Arial"/>
        <family val="2"/>
      </rPr>
      <t>1.4928</t>
    </r>
  </si>
  <si>
    <r>
      <rPr>
        <sz val="10"/>
        <color rgb="FF000000"/>
        <rFont val="Arial"/>
        <family val="2"/>
      </rPr>
      <t>1.0627</t>
    </r>
  </si>
  <si>
    <r>
      <rPr>
        <sz val="10"/>
        <color rgb="FF000000"/>
        <rFont val="Arial"/>
        <family val="2"/>
      </rPr>
      <t>1.2252</t>
    </r>
  </si>
  <si>
    <r>
      <rPr>
        <sz val="10"/>
        <color rgb="FF000000"/>
        <rFont val="Arial"/>
        <family val="2"/>
      </rPr>
      <t>3.0626</t>
    </r>
  </si>
  <si>
    <r>
      <rPr>
        <sz val="10"/>
        <color rgb="FF000000"/>
        <rFont val="Arial"/>
        <family val="2"/>
      </rPr>
      <t>1.118</t>
    </r>
  </si>
  <si>
    <r>
      <rPr>
        <sz val="10"/>
        <color rgb="FF000000"/>
        <rFont val="Arial"/>
        <family val="2"/>
      </rPr>
      <t>1.1079</t>
    </r>
  </si>
  <si>
    <r>
      <rPr>
        <sz val="10"/>
        <color rgb="FF000000"/>
        <rFont val="Arial"/>
        <family val="2"/>
      </rPr>
      <t>1.6646</t>
    </r>
  </si>
  <si>
    <r>
      <rPr>
        <sz val="10"/>
        <color rgb="FF000000"/>
        <rFont val="Arial"/>
        <family val="2"/>
      </rPr>
      <t>3.3446</t>
    </r>
  </si>
  <si>
    <r>
      <rPr>
        <sz val="10"/>
        <color rgb="FF000000"/>
        <rFont val="Arial"/>
        <family val="2"/>
      </rPr>
      <t>1.2122</t>
    </r>
  </si>
  <si>
    <r>
      <rPr>
        <sz val="10"/>
        <color rgb="FF000000"/>
        <rFont val="Arial"/>
        <family val="2"/>
      </rPr>
      <t>1.3629</t>
    </r>
  </si>
  <si>
    <r>
      <rPr>
        <sz val="10"/>
        <color rgb="FF000000"/>
        <rFont val="Arial"/>
        <family val="2"/>
      </rPr>
      <t>1.3966</t>
    </r>
  </si>
  <si>
    <r>
      <rPr>
        <sz val="10"/>
        <color rgb="FF000000"/>
        <rFont val="Arial"/>
        <family val="2"/>
      </rPr>
      <t>1.5255</t>
    </r>
  </si>
  <si>
    <r>
      <rPr>
        <sz val="10"/>
        <color rgb="FF000000"/>
        <rFont val="Arial"/>
        <family val="2"/>
      </rPr>
      <t>1.466</t>
    </r>
  </si>
  <si>
    <r>
      <rPr>
        <sz val="10"/>
        <color rgb="FF000000"/>
        <rFont val="Arial"/>
        <family val="2"/>
      </rPr>
      <t>2.1934</t>
    </r>
  </si>
  <si>
    <r>
      <rPr>
        <sz val="10"/>
        <color rgb="FF000000"/>
        <rFont val="Arial"/>
        <family val="2"/>
      </rPr>
      <t>1.436</t>
    </r>
  </si>
  <si>
    <r>
      <rPr>
        <sz val="10"/>
        <color rgb="FF000000"/>
        <rFont val="Arial"/>
        <family val="2"/>
      </rPr>
      <t>1.5338</t>
    </r>
  </si>
  <si>
    <r>
      <rPr>
        <sz val="10"/>
        <color rgb="FF000000"/>
        <rFont val="Arial"/>
        <family val="2"/>
      </rPr>
      <t>2.0039</t>
    </r>
  </si>
  <si>
    <r>
      <rPr>
        <sz val="10"/>
        <color rgb="FF000000"/>
        <rFont val="Arial"/>
        <family val="2"/>
      </rPr>
      <t>2.592</t>
    </r>
  </si>
  <si>
    <r>
      <rPr>
        <sz val="10"/>
        <color rgb="FF000000"/>
        <rFont val="Arial"/>
        <family val="2"/>
        <charset val="238"/>
      </rPr>
      <t>1.288</t>
    </r>
  </si>
  <si>
    <r>
      <rPr>
        <sz val="10"/>
        <color rgb="FF000000"/>
        <rFont val="Arial"/>
        <family val="2"/>
        <charset val="238"/>
      </rPr>
      <t>1.249</t>
    </r>
  </si>
  <si>
    <r>
      <rPr>
        <sz val="10"/>
        <color rgb="FF000000"/>
        <rFont val="Arial"/>
        <family val="2"/>
        <charset val="238"/>
      </rPr>
      <t>1.6999</t>
    </r>
  </si>
  <si>
    <r>
      <rPr>
        <sz val="10"/>
        <color rgb="FF000000"/>
        <rFont val="Arial"/>
        <family val="2"/>
        <charset val="238"/>
      </rPr>
      <t>2.1579</t>
    </r>
  </si>
  <si>
    <r>
      <rPr>
        <sz val="10"/>
        <color rgb="FF000000"/>
        <rFont val="Arial"/>
        <family val="2"/>
        <charset val="238"/>
      </rPr>
      <t>1.9721</t>
    </r>
  </si>
  <si>
    <r>
      <rPr>
        <sz val="10"/>
        <color rgb="FF000000"/>
        <rFont val="Arial"/>
        <family val="2"/>
        <charset val="238"/>
      </rPr>
      <t>2.386</t>
    </r>
  </si>
  <si>
    <r>
      <rPr>
        <sz val="10"/>
        <color rgb="FF000000"/>
        <rFont val="Arial"/>
        <family val="2"/>
        <charset val="238"/>
      </rPr>
      <t>1.2955</t>
    </r>
  </si>
  <si>
    <r>
      <rPr>
        <sz val="10"/>
        <color rgb="FF000000"/>
        <rFont val="Arial"/>
        <family val="2"/>
        <charset val="238"/>
      </rPr>
      <t>1.5005</t>
    </r>
  </si>
  <si>
    <r>
      <rPr>
        <sz val="10"/>
        <color rgb="FF000000"/>
        <rFont val="Arial"/>
        <family val="2"/>
        <charset val="238"/>
      </rPr>
      <t>1.6739</t>
    </r>
  </si>
  <si>
    <r>
      <rPr>
        <sz val="10"/>
        <color rgb="FF000000"/>
        <rFont val="Arial"/>
        <family val="2"/>
        <charset val="238"/>
      </rPr>
      <t>1.6255</t>
    </r>
  </si>
  <si>
    <r>
      <rPr>
        <sz val="10"/>
        <color rgb="FF000000"/>
        <rFont val="Arial"/>
        <family val="2"/>
      </rPr>
      <t>2.4905</t>
    </r>
  </si>
  <si>
    <r>
      <rPr>
        <sz val="10"/>
        <color rgb="FF000000"/>
        <rFont val="Arial"/>
        <family val="2"/>
      </rPr>
      <t>2.1378</t>
    </r>
  </si>
  <si>
    <r>
      <rPr>
        <sz val="10"/>
        <color rgb="FF000000"/>
        <rFont val="Arial"/>
        <family val="2"/>
      </rPr>
      <t>1.3645</t>
    </r>
  </si>
  <si>
    <r>
      <rPr>
        <sz val="10"/>
        <color rgb="FF000000"/>
        <rFont val="Arial"/>
        <family val="2"/>
      </rPr>
      <t>1.602</t>
    </r>
  </si>
  <si>
    <r>
      <rPr>
        <sz val="10"/>
        <color rgb="FF000000"/>
        <rFont val="Arial"/>
        <family val="2"/>
      </rPr>
      <t>1.6988</t>
    </r>
  </si>
  <si>
    <r>
      <rPr>
        <sz val="10"/>
        <color rgb="FF000000"/>
        <rFont val="Arial"/>
        <family val="2"/>
      </rPr>
      <t>1.2727</t>
    </r>
  </si>
  <si>
    <r>
      <rPr>
        <sz val="10"/>
        <color rgb="FF000000"/>
        <rFont val="Arial"/>
        <family val="2"/>
      </rPr>
      <t>1.4313</t>
    </r>
  </si>
  <si>
    <r>
      <rPr>
        <sz val="10"/>
        <color rgb="FF000000"/>
        <rFont val="Arial"/>
        <family val="2"/>
      </rPr>
      <t>1.5948</t>
    </r>
  </si>
  <si>
    <r>
      <rPr>
        <sz val="10"/>
        <color rgb="FF000000"/>
        <rFont val="Arial"/>
        <family val="2"/>
      </rPr>
      <t>2.4481</t>
    </r>
  </si>
  <si>
    <r>
      <rPr>
        <sz val="10"/>
        <color rgb="FF000000"/>
        <rFont val="Arial"/>
        <family val="2"/>
      </rPr>
      <t>2.4837</t>
    </r>
  </si>
  <si>
    <r>
      <rPr>
        <sz val="10"/>
        <color rgb="FF000000"/>
        <rFont val="Arial"/>
        <family val="2"/>
      </rPr>
      <t>1.635</t>
    </r>
  </si>
  <si>
    <r>
      <rPr>
        <sz val="10"/>
        <color rgb="FF000000"/>
        <rFont val="Arial"/>
        <family val="2"/>
      </rPr>
      <t>2.1017</t>
    </r>
  </si>
  <si>
    <r>
      <rPr>
        <sz val="10"/>
        <color rgb="FF000000"/>
        <rFont val="Arial"/>
        <family val="2"/>
      </rPr>
      <t>2.5891</t>
    </r>
  </si>
  <si>
    <r>
      <rPr>
        <sz val="10"/>
        <color rgb="FF000000"/>
        <rFont val="Arial"/>
        <family val="2"/>
      </rPr>
      <t>2.5366</t>
    </r>
  </si>
  <si>
    <r>
      <rPr>
        <sz val="10"/>
        <color rgb="FF000000"/>
        <rFont val="Arial"/>
        <family val="2"/>
      </rPr>
      <t>1.5083</t>
    </r>
  </si>
  <si>
    <r>
      <rPr>
        <sz val="10"/>
        <color rgb="FF000000"/>
        <rFont val="Arial"/>
        <family val="2"/>
      </rPr>
      <t>1.9701</t>
    </r>
  </si>
  <si>
    <r>
      <rPr>
        <sz val="10"/>
        <color rgb="FF000000"/>
        <rFont val="Arial"/>
        <family val="2"/>
      </rPr>
      <t>2.1001</t>
    </r>
  </si>
  <si>
    <r>
      <rPr>
        <sz val="10"/>
        <color rgb="FF000000"/>
        <rFont val="Arial"/>
        <family val="2"/>
      </rPr>
      <t>1.677</t>
    </r>
  </si>
  <si>
    <r>
      <rPr>
        <sz val="10"/>
        <color rgb="FF000000"/>
        <rFont val="Arial"/>
        <family val="2"/>
      </rPr>
      <t>1.1633</t>
    </r>
  </si>
  <si>
    <r>
      <rPr>
        <sz val="10"/>
        <color rgb="FF000000"/>
        <rFont val="Arial"/>
        <family val="2"/>
      </rPr>
      <t>1.5807</t>
    </r>
  </si>
  <si>
    <r>
      <rPr>
        <sz val="10"/>
        <color rgb="FF000000"/>
        <rFont val="Arial"/>
        <family val="2"/>
      </rPr>
      <t>2.1252</t>
    </r>
  </si>
  <si>
    <r>
      <rPr>
        <sz val="10"/>
        <color rgb="FF000000"/>
        <rFont val="Arial"/>
        <family val="2"/>
      </rPr>
      <t>1.6971</t>
    </r>
  </si>
  <si>
    <r>
      <rPr>
        <sz val="10"/>
        <color rgb="FF000000"/>
        <rFont val="Arial"/>
        <family val="2"/>
      </rPr>
      <t>2.035</t>
    </r>
  </si>
  <si>
    <r>
      <rPr>
        <sz val="10"/>
        <color rgb="FF000000"/>
        <rFont val="Arial"/>
        <family val="2"/>
      </rPr>
      <t>1.7044</t>
    </r>
  </si>
  <si>
    <r>
      <rPr>
        <sz val="10"/>
        <color rgb="FF000000"/>
        <rFont val="Arial"/>
        <family val="2"/>
      </rPr>
      <t>2.3701</t>
    </r>
  </si>
  <si>
    <r>
      <rPr>
        <sz val="10"/>
        <color rgb="FF000000"/>
        <rFont val="Arial"/>
        <family val="2"/>
      </rPr>
      <t>0.7563</t>
    </r>
  </si>
  <si>
    <r>
      <rPr>
        <sz val="10"/>
        <color rgb="FF000000"/>
        <rFont val="Arial"/>
        <family val="2"/>
      </rPr>
      <t>1.6568</t>
    </r>
  </si>
  <si>
    <r>
      <rPr>
        <sz val="10"/>
        <color rgb="FF000000"/>
        <rFont val="Arial"/>
        <family val="2"/>
      </rPr>
      <t>2.2841</t>
    </r>
  </si>
  <si>
    <r>
      <rPr>
        <sz val="10"/>
        <color rgb="FF000000"/>
        <rFont val="Arial"/>
        <family val="2"/>
      </rPr>
      <t>2.1423</t>
    </r>
  </si>
  <si>
    <r>
      <rPr>
        <sz val="10"/>
        <color rgb="FF000000"/>
        <rFont val="Arial"/>
        <family val="2"/>
      </rPr>
      <t>1.603</t>
    </r>
  </si>
  <si>
    <r>
      <rPr>
        <sz val="10"/>
        <color rgb="FF000000"/>
        <rFont val="Arial"/>
        <family val="2"/>
      </rPr>
      <t>1.6413</t>
    </r>
  </si>
  <si>
    <r>
      <rPr>
        <sz val="10"/>
        <color rgb="FF000000"/>
        <rFont val="Arial"/>
        <family val="2"/>
      </rPr>
      <t>2.2793</t>
    </r>
  </si>
  <si>
    <r>
      <rPr>
        <sz val="10"/>
        <color rgb="FF000000"/>
        <rFont val="Arial"/>
        <family val="2"/>
      </rPr>
      <t>1.7282</t>
    </r>
  </si>
  <si>
    <r>
      <rPr>
        <sz val="10"/>
        <color rgb="FF000000"/>
        <rFont val="Arial"/>
        <family val="2"/>
      </rPr>
      <t>1.2094</t>
    </r>
  </si>
  <si>
    <r>
      <rPr>
        <sz val="10"/>
        <color rgb="FF000000"/>
        <rFont val="Arial"/>
        <family val="2"/>
      </rPr>
      <t>2.158</t>
    </r>
  </si>
  <si>
    <r>
      <rPr>
        <sz val="10"/>
        <color rgb="FF000000"/>
        <rFont val="Arial"/>
        <family val="2"/>
      </rPr>
      <t>1.237</t>
    </r>
  </si>
  <si>
    <t>Valoarea maxima a armonicii 7, pentru U12 (% din fundamentala, nr. saptamani) [prag = 5%]</t>
  </si>
  <si>
    <t>Numarul de saptamani pentru care se inregistreaza depasiri pe tensiunea U31 pentru armonica 6</t>
  </si>
  <si>
    <r>
      <rPr>
        <sz val="10"/>
        <color rgb="FF000000"/>
        <rFont val="Arial"/>
        <family val="2"/>
      </rPr>
      <t>0.2722</t>
    </r>
  </si>
  <si>
    <r>
      <rPr>
        <sz val="10"/>
        <color rgb="FF000000"/>
        <rFont val="Arial"/>
        <family val="2"/>
      </rPr>
      <t>0.2716</t>
    </r>
  </si>
  <si>
    <r>
      <rPr>
        <sz val="10"/>
        <color rgb="FF000000"/>
        <rFont val="Arial"/>
        <family val="2"/>
      </rPr>
      <t>0.4687</t>
    </r>
  </si>
  <si>
    <r>
      <rPr>
        <sz val="10"/>
        <color rgb="FF000000"/>
        <rFont val="Arial"/>
        <family val="2"/>
      </rPr>
      <t>0.1785</t>
    </r>
  </si>
  <si>
    <r>
      <rPr>
        <sz val="10"/>
        <color rgb="FF000000"/>
        <rFont val="Arial"/>
        <family val="2"/>
      </rPr>
      <t>0.3893</t>
    </r>
  </si>
  <si>
    <r>
      <rPr>
        <sz val="10"/>
        <color rgb="FF000000"/>
        <rFont val="Arial"/>
        <family val="2"/>
      </rPr>
      <t>0.3157</t>
    </r>
  </si>
  <si>
    <r>
      <rPr>
        <sz val="10"/>
        <color rgb="FF000000"/>
        <rFont val="Arial"/>
        <family val="2"/>
      </rPr>
      <t>0.2064</t>
    </r>
  </si>
  <si>
    <r>
      <rPr>
        <sz val="10"/>
        <color rgb="FF000000"/>
        <rFont val="Arial"/>
        <family val="2"/>
      </rPr>
      <t>0.2773</t>
    </r>
  </si>
  <si>
    <r>
      <rPr>
        <sz val="10"/>
        <color rgb="FF000000"/>
        <rFont val="Arial"/>
        <family val="2"/>
        <charset val="238"/>
      </rPr>
      <t>0.3184</t>
    </r>
  </si>
  <si>
    <r>
      <rPr>
        <sz val="10"/>
        <color rgb="FF000000"/>
        <rFont val="Arial"/>
        <family val="2"/>
        <charset val="238"/>
      </rPr>
      <t>0.1234</t>
    </r>
  </si>
  <si>
    <r>
      <rPr>
        <sz val="10"/>
        <color rgb="FF000000"/>
        <rFont val="Arial"/>
        <family val="2"/>
        <charset val="238"/>
      </rPr>
      <t>0.1578</t>
    </r>
  </si>
  <si>
    <r>
      <rPr>
        <sz val="10"/>
        <color rgb="FF000000"/>
        <rFont val="Arial"/>
        <family val="2"/>
        <charset val="238"/>
      </rPr>
      <t>0.2131</t>
    </r>
  </si>
  <si>
    <r>
      <rPr>
        <sz val="10"/>
        <color rgb="FF000000"/>
        <rFont val="Arial"/>
        <family val="2"/>
        <charset val="238"/>
      </rPr>
      <t>0.2589</t>
    </r>
  </si>
  <si>
    <r>
      <rPr>
        <sz val="10"/>
        <color rgb="FF000000"/>
        <rFont val="Arial"/>
        <family val="2"/>
      </rPr>
      <t>0.1706</t>
    </r>
  </si>
  <si>
    <r>
      <rPr>
        <sz val="10"/>
        <color rgb="FF000000"/>
        <rFont val="Arial"/>
        <family val="2"/>
      </rPr>
      <t>0.2536</t>
    </r>
  </si>
  <si>
    <r>
      <rPr>
        <sz val="10"/>
        <color rgb="FF000000"/>
        <rFont val="Arial"/>
        <family val="2"/>
      </rPr>
      <t>0.4093</t>
    </r>
  </si>
  <si>
    <r>
      <rPr>
        <sz val="10"/>
        <color rgb="FF000000"/>
        <rFont val="Arial"/>
        <family val="2"/>
      </rPr>
      <t>0.2135</t>
    </r>
  </si>
  <si>
    <r>
      <rPr>
        <sz val="10"/>
        <color rgb="FF000000"/>
        <rFont val="Arial"/>
        <family val="2"/>
      </rPr>
      <t>0.1035</t>
    </r>
  </si>
  <si>
    <r>
      <rPr>
        <sz val="10"/>
        <color rgb="FF000000"/>
        <rFont val="Arial"/>
        <family val="2"/>
      </rPr>
      <t>0.2553</t>
    </r>
  </si>
  <si>
    <r>
      <rPr>
        <sz val="10"/>
        <color rgb="FF000000"/>
        <rFont val="Arial"/>
        <family val="2"/>
      </rPr>
      <t>0.4516</t>
    </r>
  </si>
  <si>
    <r>
      <rPr>
        <sz val="10"/>
        <color rgb="FF000000"/>
        <rFont val="Arial"/>
        <family val="2"/>
      </rPr>
      <t>0.1363</t>
    </r>
  </si>
  <si>
    <r>
      <rPr>
        <sz val="10"/>
        <color rgb="FF000000"/>
        <rFont val="Arial"/>
        <family val="2"/>
      </rPr>
      <t>0.2723</t>
    </r>
  </si>
  <si>
    <r>
      <rPr>
        <sz val="10"/>
        <color rgb="FF000000"/>
        <rFont val="Arial"/>
        <family val="2"/>
      </rPr>
      <t>0.322</t>
    </r>
  </si>
  <si>
    <r>
      <rPr>
        <sz val="10"/>
        <color rgb="FF000000"/>
        <rFont val="Arial"/>
        <family val="2"/>
      </rPr>
      <t>0.3132</t>
    </r>
  </si>
  <si>
    <r>
      <rPr>
        <sz val="10"/>
        <color rgb="FF000000"/>
        <rFont val="Arial"/>
        <family val="2"/>
      </rPr>
      <t>0.4269</t>
    </r>
  </si>
  <si>
    <r>
      <rPr>
        <sz val="10"/>
        <color rgb="FF000000"/>
        <rFont val="Arial"/>
        <family val="2"/>
      </rPr>
      <t>0.2156</t>
    </r>
  </si>
  <si>
    <r>
      <rPr>
        <sz val="10"/>
        <color rgb="FF000000"/>
        <rFont val="Arial"/>
        <family val="2"/>
      </rPr>
      <t>0.1892</t>
    </r>
  </si>
  <si>
    <r>
      <rPr>
        <sz val="10"/>
        <color rgb="FF000000"/>
        <rFont val="Arial"/>
        <family val="2"/>
      </rPr>
      <t>0.2885</t>
    </r>
  </si>
  <si>
    <r>
      <rPr>
        <sz val="10"/>
        <color rgb="FF000000"/>
        <rFont val="Arial"/>
        <family val="2"/>
      </rPr>
      <t>0.5575</t>
    </r>
  </si>
  <si>
    <t>Valoarea maxima a armonicii 6, pentru U31 (% din fundamentala, nr. saptamani) [prag = 0,5%]</t>
  </si>
  <si>
    <t>Numarul de saptamani pentru care se inregistreaza depasiri pe tensiunea U23 pentru armonica 6</t>
  </si>
  <si>
    <r>
      <rPr>
        <sz val="10"/>
        <color rgb="FF000000"/>
        <rFont val="Arial"/>
        <family val="2"/>
      </rPr>
      <t>0.1494</t>
    </r>
  </si>
  <si>
    <r>
      <rPr>
        <sz val="10"/>
        <color rgb="FF000000"/>
        <rFont val="Arial"/>
        <family val="2"/>
      </rPr>
      <t>0.9228</t>
    </r>
  </si>
  <si>
    <r>
      <rPr>
        <sz val="10"/>
        <color rgb="FF000000"/>
        <rFont val="Arial"/>
        <family val="2"/>
      </rPr>
      <t>0.2635</t>
    </r>
  </si>
  <si>
    <r>
      <rPr>
        <sz val="10"/>
        <color rgb="FF000000"/>
        <rFont val="Arial"/>
        <family val="2"/>
      </rPr>
      <t>0.4314</t>
    </r>
  </si>
  <si>
    <r>
      <rPr>
        <sz val="10"/>
        <color rgb="FF000000"/>
        <rFont val="Arial"/>
        <family val="2"/>
      </rPr>
      <t>0.3141</t>
    </r>
  </si>
  <si>
    <r>
      <rPr>
        <sz val="10"/>
        <color rgb="FF000000"/>
        <rFont val="Arial"/>
        <family val="2"/>
      </rPr>
      <t>0.2882</t>
    </r>
  </si>
  <si>
    <r>
      <rPr>
        <sz val="10"/>
        <color rgb="FF000000"/>
        <rFont val="Arial"/>
        <family val="2"/>
      </rPr>
      <t>0.3334</t>
    </r>
  </si>
  <si>
    <r>
      <rPr>
        <sz val="10"/>
        <color rgb="FF000000"/>
        <rFont val="Arial"/>
        <family val="2"/>
      </rPr>
      <t>0.2415</t>
    </r>
  </si>
  <si>
    <r>
      <rPr>
        <sz val="10"/>
        <color rgb="FF000000"/>
        <rFont val="Arial"/>
        <family val="2"/>
      </rPr>
      <t>0.4196</t>
    </r>
  </si>
  <si>
    <r>
      <rPr>
        <sz val="10"/>
        <color rgb="FF000000"/>
        <rFont val="Arial"/>
        <family val="2"/>
        <charset val="238"/>
      </rPr>
      <t>0.3006</t>
    </r>
  </si>
  <si>
    <r>
      <rPr>
        <sz val="10"/>
        <color rgb="FF000000"/>
        <rFont val="Arial"/>
        <family val="2"/>
        <charset val="238"/>
      </rPr>
      <t>0.1329</t>
    </r>
  </si>
  <si>
    <r>
      <rPr>
        <sz val="10"/>
        <color rgb="FF000000"/>
        <rFont val="Arial"/>
        <family val="2"/>
        <charset val="238"/>
      </rPr>
      <t>0.1523</t>
    </r>
  </si>
  <si>
    <r>
      <rPr>
        <sz val="10"/>
        <color rgb="FF000000"/>
        <rFont val="Arial"/>
        <family val="2"/>
        <charset val="238"/>
      </rPr>
      <t>0.1223</t>
    </r>
  </si>
  <si>
    <r>
      <rPr>
        <sz val="10"/>
        <color rgb="FF000000"/>
        <rFont val="Arial"/>
        <family val="2"/>
        <charset val="238"/>
      </rPr>
      <t>0.2202</t>
    </r>
  </si>
  <si>
    <r>
      <rPr>
        <sz val="10"/>
        <color rgb="FF000000"/>
        <rFont val="Arial"/>
        <family val="2"/>
      </rPr>
      <t>0.1643</t>
    </r>
  </si>
  <si>
    <r>
      <rPr>
        <sz val="10"/>
        <color rgb="FF000000"/>
        <rFont val="Arial"/>
        <family val="2"/>
      </rPr>
      <t>0.2178</t>
    </r>
  </si>
  <si>
    <r>
      <rPr>
        <sz val="10"/>
        <color rgb="FF000000"/>
        <rFont val="Arial"/>
        <family val="2"/>
      </rPr>
      <t>0.1559</t>
    </r>
  </si>
  <si>
    <r>
      <rPr>
        <sz val="10"/>
        <color rgb="FF000000"/>
        <rFont val="Arial"/>
        <family val="2"/>
      </rPr>
      <t>0.269</t>
    </r>
  </si>
  <si>
    <r>
      <rPr>
        <sz val="10"/>
        <color rgb="FF000000"/>
        <rFont val="Arial"/>
        <family val="2"/>
      </rPr>
      <t>0.2678</t>
    </r>
  </si>
  <si>
    <r>
      <rPr>
        <sz val="10"/>
        <color rgb="FF000000"/>
        <rFont val="Arial"/>
        <family val="2"/>
      </rPr>
      <t>0.4412</t>
    </r>
  </si>
  <si>
    <r>
      <rPr>
        <sz val="10"/>
        <color rgb="FF000000"/>
        <rFont val="Arial"/>
        <family val="2"/>
      </rPr>
      <t>0.3661</t>
    </r>
  </si>
  <si>
    <r>
      <rPr>
        <sz val="10"/>
        <color rgb="FF000000"/>
        <rFont val="Arial"/>
        <family val="2"/>
      </rPr>
      <t>0.4754</t>
    </r>
  </si>
  <si>
    <r>
      <rPr>
        <sz val="10"/>
        <color rgb="FF000000"/>
        <rFont val="Arial"/>
        <family val="2"/>
      </rPr>
      <t>0.325</t>
    </r>
  </si>
  <si>
    <r>
      <rPr>
        <sz val="10"/>
        <color rgb="FF000000"/>
        <rFont val="Arial"/>
        <family val="2"/>
      </rPr>
      <t>0.2117</t>
    </r>
  </si>
  <si>
    <r>
      <rPr>
        <sz val="10"/>
        <color rgb="FF000000"/>
        <rFont val="Arial"/>
        <family val="2"/>
      </rPr>
      <t>0.2183</t>
    </r>
  </si>
  <si>
    <r>
      <rPr>
        <sz val="10"/>
        <color rgb="FF000000"/>
        <rFont val="Arial"/>
        <family val="2"/>
      </rPr>
      <t>0.6511</t>
    </r>
  </si>
  <si>
    <r>
      <rPr>
        <sz val="10"/>
        <color rgb="FF000000"/>
        <rFont val="Arial"/>
        <family val="2"/>
      </rPr>
      <t>0.6755</t>
    </r>
  </si>
  <si>
    <t>Valoarea maxima a armonicii 6, pentru U23 (% din fundamentala, nr. saptamani) [prag = 0,5%]</t>
  </si>
  <si>
    <r>
      <rPr>
        <sz val="10"/>
        <color rgb="FF000000"/>
        <rFont val="Arial"/>
        <family val="2"/>
      </rPr>
      <t>3</t>
    </r>
  </si>
  <si>
    <t>Numarul de saptamani pentru care se inregistreaza depasiri pe tensiunea U12 pentru armonica 6</t>
  </si>
  <si>
    <r>
      <rPr>
        <sz val="10"/>
        <color rgb="FF000000"/>
        <rFont val="Arial"/>
        <family val="2"/>
      </rPr>
      <t>0.2302</t>
    </r>
  </si>
  <si>
    <r>
      <rPr>
        <sz val="10"/>
        <color rgb="FF000000"/>
        <rFont val="Arial"/>
        <family val="2"/>
      </rPr>
      <t>0.2668</t>
    </r>
  </si>
  <si>
    <r>
      <rPr>
        <sz val="10"/>
        <color rgb="FF000000"/>
        <rFont val="Arial"/>
        <family val="2"/>
      </rPr>
      <t>1.3852</t>
    </r>
  </si>
  <si>
    <r>
      <rPr>
        <sz val="10"/>
        <color rgb="FF000000"/>
        <rFont val="Arial"/>
        <family val="2"/>
      </rPr>
      <t>0.2202</t>
    </r>
  </si>
  <si>
    <r>
      <rPr>
        <sz val="10"/>
        <color rgb="FF000000"/>
        <rFont val="Arial"/>
        <family val="2"/>
      </rPr>
      <t>1.3177</t>
    </r>
  </si>
  <si>
    <r>
      <rPr>
        <sz val="10"/>
        <color rgb="FF000000"/>
        <rFont val="Arial"/>
        <family val="2"/>
      </rPr>
      <t>0.3385</t>
    </r>
  </si>
  <si>
    <r>
      <rPr>
        <sz val="10"/>
        <color rgb="FF000000"/>
        <rFont val="Arial"/>
        <family val="2"/>
      </rPr>
      <t>0.2781</t>
    </r>
  </si>
  <si>
    <r>
      <rPr>
        <sz val="10"/>
        <color rgb="FF000000"/>
        <rFont val="Arial"/>
        <family val="2"/>
      </rPr>
      <t>0.4755</t>
    </r>
  </si>
  <si>
    <r>
      <rPr>
        <sz val="10"/>
        <color rgb="FF000000"/>
        <rFont val="Arial"/>
        <family val="2"/>
      </rPr>
      <t>0.2788</t>
    </r>
  </si>
  <si>
    <r>
      <rPr>
        <sz val="10"/>
        <color rgb="FF000000"/>
        <rFont val="Arial"/>
        <family val="2"/>
      </rPr>
      <t>0.1716</t>
    </r>
  </si>
  <si>
    <r>
      <rPr>
        <sz val="10"/>
        <color rgb="FF000000"/>
        <rFont val="Arial"/>
        <family val="2"/>
      </rPr>
      <t>0.5476</t>
    </r>
  </si>
  <si>
    <r>
      <rPr>
        <sz val="10"/>
        <color rgb="FF000000"/>
        <rFont val="Arial"/>
        <family val="2"/>
        <charset val="238"/>
      </rPr>
      <t>0.2927</t>
    </r>
  </si>
  <si>
    <r>
      <rPr>
        <sz val="10"/>
        <color rgb="FF000000"/>
        <rFont val="Arial"/>
        <family val="2"/>
        <charset val="238"/>
      </rPr>
      <t>0.1628</t>
    </r>
  </si>
  <si>
    <r>
      <rPr>
        <sz val="10"/>
        <color rgb="FF000000"/>
        <rFont val="Arial"/>
        <family val="2"/>
        <charset val="238"/>
      </rPr>
      <t>0.1271</t>
    </r>
  </si>
  <si>
    <r>
      <rPr>
        <sz val="10"/>
        <color rgb="FF000000"/>
        <rFont val="Arial"/>
        <family val="2"/>
        <charset val="238"/>
      </rPr>
      <t>0.1712</t>
    </r>
  </si>
  <si>
    <r>
      <rPr>
        <sz val="10"/>
        <color rgb="FF000000"/>
        <rFont val="Arial"/>
        <family val="2"/>
        <charset val="238"/>
      </rPr>
      <t>0.1909</t>
    </r>
  </si>
  <si>
    <r>
      <rPr>
        <sz val="10"/>
        <color rgb="FF000000"/>
        <rFont val="Arial"/>
        <family val="2"/>
      </rPr>
      <t>0.29</t>
    </r>
  </si>
  <si>
    <r>
      <rPr>
        <sz val="10"/>
        <color rgb="FF000000"/>
        <rFont val="Arial"/>
        <family val="2"/>
      </rPr>
      <t>0.1962</t>
    </r>
  </si>
  <si>
    <r>
      <rPr>
        <sz val="10"/>
        <color rgb="FF000000"/>
        <rFont val="Arial"/>
        <family val="2"/>
      </rPr>
      <t>0.2258</t>
    </r>
  </si>
  <si>
    <r>
      <rPr>
        <sz val="10"/>
        <color rgb="FF000000"/>
        <rFont val="Arial"/>
        <family val="2"/>
      </rPr>
      <t>0.2446</t>
    </r>
  </si>
  <si>
    <r>
      <rPr>
        <sz val="10"/>
        <color rgb="FF000000"/>
        <rFont val="Arial"/>
        <family val="2"/>
      </rPr>
      <t>0.4787</t>
    </r>
  </si>
  <si>
    <r>
      <rPr>
        <sz val="10"/>
        <color rgb="FF000000"/>
        <rFont val="Arial"/>
        <family val="2"/>
      </rPr>
      <t>0.4978</t>
    </r>
  </si>
  <si>
    <r>
      <rPr>
        <sz val="10"/>
        <color rgb="FF000000"/>
        <rFont val="Arial"/>
        <family val="2"/>
      </rPr>
      <t>0.1653</t>
    </r>
  </si>
  <si>
    <r>
      <rPr>
        <sz val="10"/>
        <color rgb="FF000000"/>
        <rFont val="Arial"/>
        <family val="2"/>
      </rPr>
      <t>0.371</t>
    </r>
  </si>
  <si>
    <r>
      <rPr>
        <sz val="10"/>
        <color rgb="FF000000"/>
        <rFont val="Arial"/>
        <family val="2"/>
      </rPr>
      <t>0.5003</t>
    </r>
  </si>
  <si>
    <r>
      <rPr>
        <sz val="10"/>
        <color rgb="FF000000"/>
        <rFont val="Arial"/>
        <family val="2"/>
      </rPr>
      <t>0.4221</t>
    </r>
  </si>
  <si>
    <r>
      <rPr>
        <sz val="10"/>
        <color rgb="FF000000"/>
        <rFont val="Arial"/>
        <family val="2"/>
      </rPr>
      <t>0.232</t>
    </r>
  </si>
  <si>
    <r>
      <rPr>
        <sz val="10"/>
        <color rgb="FF000000"/>
        <rFont val="Arial"/>
        <family val="2"/>
      </rPr>
      <t>0.6829</t>
    </r>
  </si>
  <si>
    <t>Valoarea maxima a armonicii 6, pentru U12 (% din fundamentala, nr. saptamani) [prag = 0,5%]</t>
  </si>
  <si>
    <t>Numarul de saptamani pentru care se inregistreaza depasiri pe tensiunea U31 pentru armonica 5</t>
  </si>
  <si>
    <r>
      <rPr>
        <sz val="10"/>
        <color rgb="FF000000"/>
        <rFont val="Arial"/>
        <family val="2"/>
      </rPr>
      <t>5.6891</t>
    </r>
  </si>
  <si>
    <r>
      <rPr>
        <sz val="10"/>
        <color rgb="FF000000"/>
        <rFont val="Arial"/>
        <family val="2"/>
      </rPr>
      <t>1.9152</t>
    </r>
  </si>
  <si>
    <r>
      <rPr>
        <sz val="10"/>
        <color rgb="FF000000"/>
        <rFont val="Arial"/>
        <family val="2"/>
      </rPr>
      <t>2.452</t>
    </r>
  </si>
  <si>
    <r>
      <rPr>
        <sz val="10"/>
        <color rgb="FF000000"/>
        <rFont val="Arial"/>
        <family val="2"/>
      </rPr>
      <t>2.4262</t>
    </r>
  </si>
  <si>
    <r>
      <rPr>
        <sz val="10"/>
        <color rgb="FF000000"/>
        <rFont val="Arial"/>
        <family val="2"/>
      </rPr>
      <t>1.8715</t>
    </r>
  </si>
  <si>
    <r>
      <rPr>
        <sz val="10"/>
        <color rgb="FF000000"/>
        <rFont val="Arial"/>
        <family val="2"/>
      </rPr>
      <t>2.2482</t>
    </r>
  </si>
  <si>
    <r>
      <rPr>
        <sz val="10"/>
        <color rgb="FF000000"/>
        <rFont val="Arial"/>
        <family val="2"/>
      </rPr>
      <t>2.7575</t>
    </r>
  </si>
  <si>
    <r>
      <rPr>
        <sz val="10"/>
        <color rgb="FF000000"/>
        <rFont val="Arial"/>
        <family val="2"/>
      </rPr>
      <t>2.4875</t>
    </r>
  </si>
  <si>
    <r>
      <rPr>
        <sz val="10"/>
        <color rgb="FF000000"/>
        <rFont val="Arial"/>
        <family val="2"/>
      </rPr>
      <t>3.2658</t>
    </r>
  </si>
  <si>
    <r>
      <rPr>
        <sz val="10"/>
        <color rgb="FF000000"/>
        <rFont val="Arial"/>
        <family val="2"/>
      </rPr>
      <t>2.5624</t>
    </r>
  </si>
  <si>
    <r>
      <rPr>
        <sz val="10"/>
        <color rgb="FF000000"/>
        <rFont val="Arial"/>
        <family val="2"/>
      </rPr>
      <t>3.6886</t>
    </r>
  </si>
  <si>
    <r>
      <rPr>
        <sz val="10"/>
        <color rgb="FF000000"/>
        <rFont val="Arial"/>
        <family val="2"/>
      </rPr>
      <t>4.6288</t>
    </r>
  </si>
  <si>
    <r>
      <rPr>
        <sz val="10"/>
        <color rgb="FF000000"/>
        <rFont val="Arial"/>
        <family val="2"/>
      </rPr>
      <t>2.5715</t>
    </r>
  </si>
  <si>
    <r>
      <rPr>
        <sz val="10"/>
        <color rgb="FF000000"/>
        <rFont val="Arial"/>
        <family val="2"/>
      </rPr>
      <t>2.3622</t>
    </r>
  </si>
  <si>
    <r>
      <rPr>
        <sz val="10"/>
        <color rgb="FF000000"/>
        <rFont val="Arial"/>
        <family val="2"/>
      </rPr>
      <t>2.068</t>
    </r>
  </si>
  <si>
    <r>
      <rPr>
        <sz val="10"/>
        <color rgb="FF000000"/>
        <rFont val="Arial"/>
        <family val="2"/>
      </rPr>
      <t>3.1138</t>
    </r>
  </si>
  <si>
    <r>
      <rPr>
        <sz val="10"/>
        <color rgb="FF000000"/>
        <rFont val="Arial"/>
        <family val="2"/>
      </rPr>
      <t>2.0892</t>
    </r>
  </si>
  <si>
    <r>
      <rPr>
        <sz val="10"/>
        <color rgb="FF000000"/>
        <rFont val="Arial"/>
        <family val="2"/>
      </rPr>
      <t>3.6323</t>
    </r>
  </si>
  <si>
    <r>
      <rPr>
        <sz val="10"/>
        <color rgb="FF000000"/>
        <rFont val="Arial"/>
        <family val="2"/>
      </rPr>
      <t>1.8198</t>
    </r>
  </si>
  <si>
    <r>
      <rPr>
        <sz val="10"/>
        <color rgb="FF000000"/>
        <rFont val="Arial"/>
        <family val="2"/>
      </rPr>
      <t>2.4495</t>
    </r>
  </si>
  <si>
    <r>
      <rPr>
        <sz val="10"/>
        <color rgb="FF000000"/>
        <rFont val="Arial"/>
        <family val="2"/>
      </rPr>
      <t>2.4158</t>
    </r>
  </si>
  <si>
    <r>
      <rPr>
        <sz val="10"/>
        <color rgb="FF000000"/>
        <rFont val="Arial"/>
        <family val="2"/>
      </rPr>
      <t>3.7863</t>
    </r>
  </si>
  <si>
    <r>
      <rPr>
        <sz val="10"/>
        <color rgb="FF000000"/>
        <rFont val="Arial"/>
        <family val="2"/>
        <charset val="238"/>
      </rPr>
      <t>1.9034</t>
    </r>
  </si>
  <si>
    <r>
      <rPr>
        <sz val="10"/>
        <color rgb="FF000000"/>
        <rFont val="Arial"/>
        <family val="2"/>
        <charset val="238"/>
      </rPr>
      <t>3.0007</t>
    </r>
  </si>
  <si>
    <r>
      <rPr>
        <sz val="10"/>
        <color rgb="FF000000"/>
        <rFont val="Arial"/>
        <family val="2"/>
        <charset val="238"/>
      </rPr>
      <t>2.8765</t>
    </r>
  </si>
  <si>
    <r>
      <rPr>
        <sz val="10"/>
        <color rgb="FF000000"/>
        <rFont val="Arial"/>
        <family val="2"/>
        <charset val="238"/>
      </rPr>
      <t>2.5589</t>
    </r>
  </si>
  <si>
    <r>
      <rPr>
        <sz val="10"/>
        <color rgb="FF000000"/>
        <rFont val="Arial"/>
        <family val="2"/>
        <charset val="238"/>
      </rPr>
      <t>2.6294</t>
    </r>
  </si>
  <si>
    <r>
      <rPr>
        <sz val="10"/>
        <color rgb="FF000000"/>
        <rFont val="Arial"/>
        <family val="2"/>
        <charset val="238"/>
      </rPr>
      <t>1.8078</t>
    </r>
  </si>
  <si>
    <r>
      <rPr>
        <sz val="10"/>
        <color rgb="FF000000"/>
        <rFont val="Arial"/>
        <family val="2"/>
        <charset val="238"/>
      </rPr>
      <t>2.0733</t>
    </r>
  </si>
  <si>
    <r>
      <rPr>
        <sz val="10"/>
        <color rgb="FF000000"/>
        <rFont val="Arial"/>
        <family val="2"/>
        <charset val="238"/>
      </rPr>
      <t>2.279</t>
    </r>
  </si>
  <si>
    <r>
      <rPr>
        <sz val="10"/>
        <color rgb="FF000000"/>
        <rFont val="Arial"/>
        <family val="2"/>
        <charset val="238"/>
      </rPr>
      <t>2.1087</t>
    </r>
  </si>
  <si>
    <r>
      <rPr>
        <sz val="10"/>
        <color rgb="FF000000"/>
        <rFont val="Arial"/>
        <family val="2"/>
        <charset val="238"/>
      </rPr>
      <t>5.631</t>
    </r>
  </si>
  <si>
    <r>
      <rPr>
        <sz val="10"/>
        <color rgb="FF000000"/>
        <rFont val="Arial"/>
        <family val="2"/>
      </rPr>
      <t>3.5311</t>
    </r>
  </si>
  <si>
    <r>
      <rPr>
        <sz val="10"/>
        <color rgb="FF000000"/>
        <rFont val="Arial"/>
        <family val="2"/>
      </rPr>
      <t>2.7291</t>
    </r>
  </si>
  <si>
    <r>
      <rPr>
        <sz val="10"/>
        <color rgb="FF000000"/>
        <rFont val="Arial"/>
        <family val="2"/>
      </rPr>
      <t>2.0412</t>
    </r>
  </si>
  <si>
    <r>
      <rPr>
        <sz val="10"/>
        <color rgb="FF000000"/>
        <rFont val="Arial"/>
        <family val="2"/>
      </rPr>
      <t>2.2534</t>
    </r>
  </si>
  <si>
    <r>
      <rPr>
        <sz val="10"/>
        <color rgb="FF000000"/>
        <rFont val="Arial"/>
        <family val="2"/>
      </rPr>
      <t>2.6885</t>
    </r>
  </si>
  <si>
    <r>
      <rPr>
        <sz val="10"/>
        <color rgb="FF000000"/>
        <rFont val="Arial"/>
        <family val="2"/>
      </rPr>
      <t>1.8229</t>
    </r>
  </si>
  <si>
    <r>
      <rPr>
        <sz val="10"/>
        <color rgb="FF000000"/>
        <rFont val="Arial"/>
        <family val="2"/>
      </rPr>
      <t>2.2269</t>
    </r>
  </si>
  <si>
    <r>
      <rPr>
        <sz val="10"/>
        <color rgb="FF000000"/>
        <rFont val="Arial"/>
        <family val="2"/>
      </rPr>
      <t>3.2239</t>
    </r>
  </si>
  <si>
    <r>
      <rPr>
        <sz val="10"/>
        <color rgb="FF000000"/>
        <rFont val="Arial"/>
        <family val="2"/>
      </rPr>
      <t>3.3927</t>
    </r>
  </si>
  <si>
    <r>
      <rPr>
        <sz val="10"/>
        <color rgb="FF000000"/>
        <rFont val="Arial"/>
        <family val="2"/>
      </rPr>
      <t>2.6025</t>
    </r>
  </si>
  <si>
    <r>
      <rPr>
        <sz val="10"/>
        <color rgb="FF000000"/>
        <rFont val="Arial"/>
        <family val="2"/>
      </rPr>
      <t>2.4263</t>
    </r>
  </si>
  <si>
    <r>
      <rPr>
        <sz val="10"/>
        <color rgb="FF000000"/>
        <rFont val="Arial"/>
        <family val="2"/>
      </rPr>
      <t>3.5705</t>
    </r>
  </si>
  <si>
    <r>
      <rPr>
        <sz val="10"/>
        <color rgb="FF000000"/>
        <rFont val="Arial"/>
        <family val="2"/>
      </rPr>
      <t>2.1865</t>
    </r>
  </si>
  <si>
    <r>
      <rPr>
        <sz val="10"/>
        <color rgb="FF000000"/>
        <rFont val="Arial"/>
        <family val="2"/>
      </rPr>
      <t>3.8244</t>
    </r>
  </si>
  <si>
    <r>
      <rPr>
        <sz val="10"/>
        <color rgb="FF000000"/>
        <rFont val="Arial"/>
        <family val="2"/>
      </rPr>
      <t>1.8117</t>
    </r>
  </si>
  <si>
    <r>
      <rPr>
        <sz val="10"/>
        <color rgb="FF000000"/>
        <rFont val="Arial"/>
        <family val="2"/>
      </rPr>
      <t>2.3082</t>
    </r>
  </si>
  <si>
    <r>
      <rPr>
        <sz val="10"/>
        <color rgb="FF000000"/>
        <rFont val="Arial"/>
        <family val="2"/>
      </rPr>
      <t>1.8729</t>
    </r>
  </si>
  <si>
    <r>
      <rPr>
        <sz val="10"/>
        <color rgb="FF000000"/>
        <rFont val="Arial"/>
        <family val="2"/>
      </rPr>
      <t>2.32</t>
    </r>
  </si>
  <si>
    <r>
      <rPr>
        <sz val="10"/>
        <color rgb="FF000000"/>
        <rFont val="Arial"/>
        <family val="2"/>
      </rPr>
      <t>2.8417</t>
    </r>
  </si>
  <si>
    <r>
      <rPr>
        <sz val="10"/>
        <color rgb="FF000000"/>
        <rFont val="Arial"/>
        <family val="2"/>
      </rPr>
      <t>3.0879</t>
    </r>
  </si>
  <si>
    <r>
      <rPr>
        <sz val="10"/>
        <color rgb="FF000000"/>
        <rFont val="Arial"/>
        <family val="2"/>
      </rPr>
      <t>3.3351</t>
    </r>
  </si>
  <si>
    <r>
      <rPr>
        <sz val="10"/>
        <color rgb="FF000000"/>
        <rFont val="Arial"/>
        <family val="2"/>
      </rPr>
      <t>2.1064</t>
    </r>
  </si>
  <si>
    <r>
      <rPr>
        <sz val="10"/>
        <color rgb="FF000000"/>
        <rFont val="Arial"/>
        <family val="2"/>
      </rPr>
      <t>3.0288</t>
    </r>
  </si>
  <si>
    <r>
      <rPr>
        <sz val="10"/>
        <color rgb="FF000000"/>
        <rFont val="Arial"/>
        <family val="2"/>
      </rPr>
      <t>4.0205</t>
    </r>
  </si>
  <si>
    <r>
      <rPr>
        <sz val="10"/>
        <color rgb="FF000000"/>
        <rFont val="Arial"/>
        <family val="2"/>
      </rPr>
      <t>2.3107</t>
    </r>
  </si>
  <si>
    <r>
      <rPr>
        <sz val="10"/>
        <color rgb="FF000000"/>
        <rFont val="Arial"/>
        <family val="2"/>
      </rPr>
      <t>1.9064</t>
    </r>
  </si>
  <si>
    <r>
      <rPr>
        <sz val="10"/>
        <color rgb="FF000000"/>
        <rFont val="Arial"/>
        <family val="2"/>
      </rPr>
      <t>1.6801</t>
    </r>
  </si>
  <si>
    <r>
      <rPr>
        <sz val="10"/>
        <color rgb="FF000000"/>
        <rFont val="Arial"/>
        <family val="2"/>
      </rPr>
      <t>2.2626</t>
    </r>
  </si>
  <si>
    <r>
      <rPr>
        <sz val="10"/>
        <color rgb="FF000000"/>
        <rFont val="Arial"/>
        <family val="2"/>
      </rPr>
      <t>2.4316</t>
    </r>
  </si>
  <si>
    <r>
      <rPr>
        <sz val="10"/>
        <color rgb="FF000000"/>
        <rFont val="Arial"/>
        <family val="2"/>
      </rPr>
      <t>1.5465</t>
    </r>
  </si>
  <si>
    <r>
      <rPr>
        <sz val="10"/>
        <color rgb="FF000000"/>
        <rFont val="Arial"/>
        <family val="2"/>
      </rPr>
      <t>1.8209</t>
    </r>
  </si>
  <si>
    <r>
      <rPr>
        <sz val="10"/>
        <color rgb="FF000000"/>
        <rFont val="Arial"/>
        <family val="2"/>
      </rPr>
      <t>2.1882</t>
    </r>
  </si>
  <si>
    <r>
      <rPr>
        <sz val="10"/>
        <color rgb="FF000000"/>
        <rFont val="Arial"/>
        <family val="2"/>
      </rPr>
      <t>2.3829</t>
    </r>
  </si>
  <si>
    <r>
      <rPr>
        <sz val="10"/>
        <color rgb="FF000000"/>
        <rFont val="Arial"/>
        <family val="2"/>
      </rPr>
      <t>1.3584</t>
    </r>
  </si>
  <si>
    <r>
      <rPr>
        <sz val="10"/>
        <color rgb="FF000000"/>
        <rFont val="Arial"/>
        <family val="2"/>
      </rPr>
      <t>2.2867</t>
    </r>
  </si>
  <si>
    <r>
      <rPr>
        <sz val="10"/>
        <color rgb="FF000000"/>
        <rFont val="Arial"/>
        <family val="2"/>
      </rPr>
      <t>1.8974</t>
    </r>
  </si>
  <si>
    <t>Valoarea maxima a armonicii 5, pentru U31 (% din fundamentala, nr. saptamani) [prag = 6%]</t>
  </si>
  <si>
    <t>Numarul de saptamani pentru care se inregistreaza depasiri pe tensiunea U23 pentru armonica 5</t>
  </si>
  <si>
    <r>
      <rPr>
        <sz val="10"/>
        <color rgb="FF000000"/>
        <rFont val="Arial"/>
        <family val="2"/>
      </rPr>
      <t>6.047</t>
    </r>
  </si>
  <si>
    <r>
      <rPr>
        <sz val="10"/>
        <color rgb="FF000000"/>
        <rFont val="Arial"/>
        <family val="2"/>
      </rPr>
      <t>2.3121</t>
    </r>
  </si>
  <si>
    <r>
      <rPr>
        <sz val="10"/>
        <color rgb="FF000000"/>
        <rFont val="Arial"/>
        <family val="2"/>
      </rPr>
      <t>2.4967</t>
    </r>
  </si>
  <si>
    <r>
      <rPr>
        <sz val="10"/>
        <color rgb="FF000000"/>
        <rFont val="Arial"/>
        <family val="2"/>
      </rPr>
      <t>2.2669</t>
    </r>
  </si>
  <si>
    <r>
      <rPr>
        <sz val="10"/>
        <color rgb="FF000000"/>
        <rFont val="Arial"/>
        <family val="2"/>
      </rPr>
      <t>1.6133</t>
    </r>
  </si>
  <si>
    <r>
      <rPr>
        <sz val="10"/>
        <color rgb="FF000000"/>
        <rFont val="Arial"/>
        <family val="2"/>
      </rPr>
      <t>2.4707</t>
    </r>
  </si>
  <si>
    <r>
      <rPr>
        <sz val="10"/>
        <color rgb="FF000000"/>
        <rFont val="Arial"/>
        <family val="2"/>
      </rPr>
      <t>2.652</t>
    </r>
  </si>
  <si>
    <r>
      <rPr>
        <sz val="10"/>
        <color rgb="FF000000"/>
        <rFont val="Arial"/>
        <family val="2"/>
      </rPr>
      <t>2.3157</t>
    </r>
  </si>
  <si>
    <r>
      <rPr>
        <sz val="10"/>
        <color rgb="FF000000"/>
        <rFont val="Arial"/>
        <family val="2"/>
      </rPr>
      <t>3.1569</t>
    </r>
  </si>
  <si>
    <r>
      <rPr>
        <sz val="10"/>
        <color rgb="FF000000"/>
        <rFont val="Arial"/>
        <family val="2"/>
      </rPr>
      <t>2.3647</t>
    </r>
  </si>
  <si>
    <r>
      <rPr>
        <sz val="10"/>
        <color rgb="FF000000"/>
        <rFont val="Arial"/>
        <family val="2"/>
      </rPr>
      <t>3.7901</t>
    </r>
  </si>
  <si>
    <r>
      <rPr>
        <sz val="10"/>
        <color rgb="FF000000"/>
        <rFont val="Arial"/>
        <family val="2"/>
      </rPr>
      <t>4.8352</t>
    </r>
  </si>
  <si>
    <r>
      <rPr>
        <sz val="10"/>
        <color rgb="FF000000"/>
        <rFont val="Arial"/>
        <family val="2"/>
      </rPr>
      <t>2.2252</t>
    </r>
  </si>
  <si>
    <r>
      <rPr>
        <sz val="10"/>
        <color rgb="FF000000"/>
        <rFont val="Arial"/>
        <family val="2"/>
      </rPr>
      <t>2.3723</t>
    </r>
  </si>
  <si>
    <r>
      <rPr>
        <sz val="10"/>
        <color rgb="FF000000"/>
        <rFont val="Arial"/>
        <family val="2"/>
      </rPr>
      <t>2.0442</t>
    </r>
  </si>
  <si>
    <r>
      <rPr>
        <sz val="10"/>
        <color rgb="FF000000"/>
        <rFont val="Arial"/>
        <family val="2"/>
      </rPr>
      <t>2.9781</t>
    </r>
  </si>
  <si>
    <r>
      <rPr>
        <sz val="10"/>
        <color rgb="FF000000"/>
        <rFont val="Arial"/>
        <family val="2"/>
      </rPr>
      <t>2.0888</t>
    </r>
  </si>
  <si>
    <r>
      <rPr>
        <sz val="10"/>
        <color rgb="FF000000"/>
        <rFont val="Arial"/>
        <family val="2"/>
      </rPr>
      <t>3.8621</t>
    </r>
  </si>
  <si>
    <r>
      <rPr>
        <sz val="10"/>
        <color rgb="FF000000"/>
        <rFont val="Arial"/>
        <family val="2"/>
      </rPr>
      <t>1.5144</t>
    </r>
  </si>
  <si>
    <r>
      <rPr>
        <sz val="10"/>
        <color rgb="FF000000"/>
        <rFont val="Arial"/>
        <family val="2"/>
      </rPr>
      <t>2.8659</t>
    </r>
  </si>
  <si>
    <r>
      <rPr>
        <sz val="10"/>
        <color rgb="FF000000"/>
        <rFont val="Arial"/>
        <family val="2"/>
      </rPr>
      <t>2.3806</t>
    </r>
  </si>
  <si>
    <r>
      <rPr>
        <sz val="10"/>
        <color rgb="FF000000"/>
        <rFont val="Arial"/>
        <family val="2"/>
      </rPr>
      <t>4.1696</t>
    </r>
  </si>
  <si>
    <r>
      <rPr>
        <sz val="10"/>
        <color rgb="FF000000"/>
        <rFont val="Arial"/>
        <family val="2"/>
        <charset val="238"/>
      </rPr>
      <t>1.8271</t>
    </r>
  </si>
  <si>
    <r>
      <rPr>
        <sz val="10"/>
        <color rgb="FF000000"/>
        <rFont val="Arial"/>
        <family val="2"/>
        <charset val="238"/>
      </rPr>
      <t>2.1051</t>
    </r>
  </si>
  <si>
    <r>
      <rPr>
        <sz val="10"/>
        <color rgb="FF000000"/>
        <rFont val="Arial"/>
        <family val="2"/>
        <charset val="238"/>
      </rPr>
      <t>2.712</t>
    </r>
  </si>
  <si>
    <r>
      <rPr>
        <sz val="10"/>
        <color rgb="FF000000"/>
        <rFont val="Arial"/>
        <family val="2"/>
        <charset val="238"/>
      </rPr>
      <t>2.4319</t>
    </r>
  </si>
  <si>
    <r>
      <rPr>
        <sz val="10"/>
        <color rgb="FF000000"/>
        <rFont val="Arial"/>
        <family val="2"/>
        <charset val="238"/>
      </rPr>
      <t>2.43</t>
    </r>
  </si>
  <si>
    <r>
      <rPr>
        <sz val="10"/>
        <color rgb="FF000000"/>
        <rFont val="Arial"/>
        <family val="2"/>
        <charset val="238"/>
      </rPr>
      <t>1.9096</t>
    </r>
  </si>
  <si>
    <r>
      <rPr>
        <sz val="10"/>
        <color rgb="FF000000"/>
        <rFont val="Arial"/>
        <family val="2"/>
        <charset val="238"/>
      </rPr>
      <t>2.1408</t>
    </r>
  </si>
  <si>
    <r>
      <rPr>
        <sz val="10"/>
        <color rgb="FF000000"/>
        <rFont val="Arial"/>
        <family val="2"/>
        <charset val="238"/>
      </rPr>
      <t>2.879</t>
    </r>
  </si>
  <si>
    <r>
      <rPr>
        <sz val="10"/>
        <color rgb="FF000000"/>
        <rFont val="Arial"/>
        <family val="2"/>
        <charset val="238"/>
      </rPr>
      <t>2.0787</t>
    </r>
  </si>
  <si>
    <r>
      <rPr>
        <sz val="10"/>
        <color rgb="FF000000"/>
        <rFont val="Arial"/>
        <family val="2"/>
        <charset val="238"/>
      </rPr>
      <t>6.3436</t>
    </r>
  </si>
  <si>
    <r>
      <rPr>
        <sz val="10"/>
        <color rgb="FF000000"/>
        <rFont val="Arial"/>
        <family val="2"/>
      </rPr>
      <t>3.6185</t>
    </r>
  </si>
  <si>
    <r>
      <rPr>
        <sz val="10"/>
        <color rgb="FF000000"/>
        <rFont val="Arial"/>
        <family val="2"/>
      </rPr>
      <t>2.8175</t>
    </r>
  </si>
  <si>
    <r>
      <rPr>
        <sz val="10"/>
        <color rgb="FF000000"/>
        <rFont val="Arial"/>
        <family val="2"/>
      </rPr>
      <t>1.9629</t>
    </r>
  </si>
  <si>
    <r>
      <rPr>
        <sz val="10"/>
        <color rgb="FF000000"/>
        <rFont val="Arial"/>
        <family val="2"/>
      </rPr>
      <t>2.0623</t>
    </r>
  </si>
  <si>
    <r>
      <rPr>
        <sz val="10"/>
        <color rgb="FF000000"/>
        <rFont val="Arial"/>
        <family val="2"/>
      </rPr>
      <t>2.6569</t>
    </r>
  </si>
  <si>
    <r>
      <rPr>
        <sz val="10"/>
        <color rgb="FF000000"/>
        <rFont val="Arial"/>
        <family val="2"/>
      </rPr>
      <t>1.6886</t>
    </r>
  </si>
  <si>
    <r>
      <rPr>
        <sz val="10"/>
        <color rgb="FF000000"/>
        <rFont val="Arial"/>
        <family val="2"/>
      </rPr>
      <t>2.0788</t>
    </r>
  </si>
  <si>
    <r>
      <rPr>
        <sz val="10"/>
        <color rgb="FF000000"/>
        <rFont val="Arial"/>
        <family val="2"/>
      </rPr>
      <t>3.199</t>
    </r>
  </si>
  <si>
    <r>
      <rPr>
        <sz val="10"/>
        <color rgb="FF000000"/>
        <rFont val="Arial"/>
        <family val="2"/>
      </rPr>
      <t>3.2369</t>
    </r>
  </si>
  <si>
    <r>
      <rPr>
        <sz val="10"/>
        <color rgb="FF000000"/>
        <rFont val="Arial"/>
        <family val="2"/>
      </rPr>
      <t>2.6072</t>
    </r>
  </si>
  <si>
    <r>
      <rPr>
        <sz val="10"/>
        <color rgb="FF000000"/>
        <rFont val="Arial"/>
        <family val="2"/>
      </rPr>
      <t>2.4462</t>
    </r>
  </si>
  <si>
    <r>
      <rPr>
        <sz val="10"/>
        <color rgb="FF000000"/>
        <rFont val="Arial"/>
        <family val="2"/>
      </rPr>
      <t>3.467</t>
    </r>
  </si>
  <si>
    <r>
      <rPr>
        <sz val="10"/>
        <color rgb="FF000000"/>
        <rFont val="Arial"/>
        <family val="2"/>
      </rPr>
      <t>2.0525</t>
    </r>
  </si>
  <si>
    <r>
      <rPr>
        <sz val="10"/>
        <color rgb="FF000000"/>
        <rFont val="Arial"/>
        <family val="2"/>
      </rPr>
      <t>3.6731</t>
    </r>
  </si>
  <si>
    <r>
      <rPr>
        <sz val="10"/>
        <color rgb="FF000000"/>
        <rFont val="Arial"/>
        <family val="2"/>
      </rPr>
      <t>1.9474</t>
    </r>
  </si>
  <si>
    <r>
      <rPr>
        <sz val="10"/>
        <color rgb="FF000000"/>
        <rFont val="Arial"/>
        <family val="2"/>
      </rPr>
      <t>2.2795</t>
    </r>
  </si>
  <si>
    <r>
      <rPr>
        <sz val="10"/>
        <color rgb="FF000000"/>
        <rFont val="Arial"/>
        <family val="2"/>
      </rPr>
      <t>1.9244</t>
    </r>
  </si>
  <si>
    <r>
      <rPr>
        <sz val="10"/>
        <color rgb="FF000000"/>
        <rFont val="Arial"/>
        <family val="2"/>
      </rPr>
      <t>2.3341</t>
    </r>
  </si>
  <si>
    <r>
      <rPr>
        <sz val="10"/>
        <color rgb="FF000000"/>
        <rFont val="Arial"/>
        <family val="2"/>
      </rPr>
      <t>2.9014</t>
    </r>
  </si>
  <si>
    <r>
      <rPr>
        <sz val="10"/>
        <color rgb="FF000000"/>
        <rFont val="Arial"/>
        <family val="2"/>
      </rPr>
      <t>3.4514</t>
    </r>
  </si>
  <si>
    <r>
      <rPr>
        <sz val="10"/>
        <color rgb="FF000000"/>
        <rFont val="Arial"/>
        <family val="2"/>
      </rPr>
      <t>3.1068</t>
    </r>
  </si>
  <si>
    <r>
      <rPr>
        <sz val="10"/>
        <color rgb="FF000000"/>
        <rFont val="Arial"/>
        <family val="2"/>
      </rPr>
      <t>2.5274</t>
    </r>
  </si>
  <si>
    <r>
      <rPr>
        <sz val="10"/>
        <color rgb="FF000000"/>
        <rFont val="Arial"/>
        <family val="2"/>
      </rPr>
      <t>3.0107</t>
    </r>
  </si>
  <si>
    <r>
      <rPr>
        <sz val="10"/>
        <color rgb="FF000000"/>
        <rFont val="Arial"/>
        <family val="2"/>
      </rPr>
      <t>4.0255</t>
    </r>
  </si>
  <si>
    <r>
      <rPr>
        <sz val="10"/>
        <color rgb="FF000000"/>
        <rFont val="Arial"/>
        <family val="2"/>
      </rPr>
      <t>2.0749</t>
    </r>
  </si>
  <si>
    <r>
      <rPr>
        <sz val="10"/>
        <color rgb="FF000000"/>
        <rFont val="Arial"/>
        <family val="2"/>
      </rPr>
      <t>1.7273</t>
    </r>
  </si>
  <si>
    <r>
      <rPr>
        <sz val="10"/>
        <color rgb="FF000000"/>
        <rFont val="Arial"/>
        <family val="2"/>
      </rPr>
      <t>1.6357</t>
    </r>
  </si>
  <si>
    <r>
      <rPr>
        <sz val="10"/>
        <color rgb="FF000000"/>
        <rFont val="Arial"/>
        <family val="2"/>
      </rPr>
      <t>2.5771</t>
    </r>
  </si>
  <si>
    <r>
      <rPr>
        <sz val="10"/>
        <color rgb="FF000000"/>
        <rFont val="Arial"/>
        <family val="2"/>
      </rPr>
      <t>2.3765</t>
    </r>
  </si>
  <si>
    <r>
      <rPr>
        <sz val="10"/>
        <color rgb="FF000000"/>
        <rFont val="Arial"/>
        <family val="2"/>
      </rPr>
      <t>1.5818</t>
    </r>
  </si>
  <si>
    <r>
      <rPr>
        <sz val="10"/>
        <color rgb="FF000000"/>
        <rFont val="Arial"/>
        <family val="2"/>
      </rPr>
      <t>1.7345</t>
    </r>
  </si>
  <si>
    <r>
      <rPr>
        <sz val="10"/>
        <color rgb="FF000000"/>
        <rFont val="Arial"/>
        <family val="2"/>
      </rPr>
      <t>2.7508</t>
    </r>
  </si>
  <si>
    <r>
      <rPr>
        <sz val="10"/>
        <color rgb="FF000000"/>
        <rFont val="Arial"/>
        <family val="2"/>
      </rPr>
      <t>2.8693</t>
    </r>
  </si>
  <si>
    <r>
      <rPr>
        <sz val="10"/>
        <color rgb="FF000000"/>
        <rFont val="Arial"/>
        <family val="2"/>
      </rPr>
      <t>1.5072</t>
    </r>
  </si>
  <si>
    <r>
      <rPr>
        <sz val="10"/>
        <color rgb="FF000000"/>
        <rFont val="Arial"/>
        <family val="2"/>
      </rPr>
      <t>2.2409</t>
    </r>
  </si>
  <si>
    <r>
      <rPr>
        <sz val="10"/>
        <color rgb="FF000000"/>
        <rFont val="Arial"/>
        <family val="2"/>
      </rPr>
      <t>1.8754</t>
    </r>
  </si>
  <si>
    <t>Valoarea maxima a armonicii 5, pentru U23 (% din fundamentala, nr. saptamani) [prag = 6%]</t>
  </si>
  <si>
    <t>Numarul de saptamani pentru care se inregistreaza depasiri pe tensiunea U12 pentru armonica 5</t>
  </si>
  <si>
    <r>
      <rPr>
        <sz val="10"/>
        <color rgb="FF000000"/>
        <rFont val="Arial"/>
        <family val="2"/>
      </rPr>
      <t>5.5244</t>
    </r>
  </si>
  <si>
    <r>
      <rPr>
        <sz val="10"/>
        <color rgb="FF000000"/>
        <rFont val="Arial"/>
        <family val="2"/>
      </rPr>
      <t>1.9561</t>
    </r>
  </si>
  <si>
    <r>
      <rPr>
        <sz val="10"/>
        <color rgb="FF000000"/>
        <rFont val="Arial"/>
        <family val="2"/>
      </rPr>
      <t>2.5204</t>
    </r>
  </si>
  <si>
    <r>
      <rPr>
        <sz val="10"/>
        <color rgb="FF000000"/>
        <rFont val="Arial"/>
        <family val="2"/>
      </rPr>
      <t>2.1787</t>
    </r>
  </si>
  <si>
    <r>
      <rPr>
        <sz val="10"/>
        <color rgb="FF000000"/>
        <rFont val="Arial"/>
        <family val="2"/>
      </rPr>
      <t>1.8546</t>
    </r>
  </si>
  <si>
    <r>
      <rPr>
        <sz val="10"/>
        <color rgb="FF000000"/>
        <rFont val="Arial"/>
        <family val="2"/>
      </rPr>
      <t>2.3242</t>
    </r>
  </si>
  <si>
    <r>
      <rPr>
        <sz val="10"/>
        <color rgb="FF000000"/>
        <rFont val="Arial"/>
        <family val="2"/>
      </rPr>
      <t>2.8562</t>
    </r>
  </si>
  <si>
    <r>
      <rPr>
        <sz val="10"/>
        <color rgb="FF000000"/>
        <rFont val="Arial"/>
        <family val="2"/>
      </rPr>
      <t>2.5211</t>
    </r>
  </si>
  <si>
    <r>
      <rPr>
        <sz val="10"/>
        <color rgb="FF000000"/>
        <rFont val="Arial"/>
        <family val="2"/>
      </rPr>
      <t>3.4323</t>
    </r>
  </si>
  <si>
    <r>
      <rPr>
        <sz val="10"/>
        <color rgb="FF000000"/>
        <rFont val="Arial"/>
        <family val="2"/>
      </rPr>
      <t>2.6781</t>
    </r>
  </si>
  <si>
    <r>
      <rPr>
        <sz val="10"/>
        <color rgb="FF000000"/>
        <rFont val="Arial"/>
        <family val="2"/>
      </rPr>
      <t>3.6066</t>
    </r>
  </si>
  <si>
    <r>
      <rPr>
        <sz val="10"/>
        <color rgb="FF000000"/>
        <rFont val="Arial"/>
        <family val="2"/>
      </rPr>
      <t>4.5537</t>
    </r>
  </si>
  <si>
    <r>
      <rPr>
        <sz val="10"/>
        <color rgb="FF000000"/>
        <rFont val="Arial"/>
        <family val="2"/>
      </rPr>
      <t>2.5141</t>
    </r>
  </si>
  <si>
    <r>
      <rPr>
        <sz val="10"/>
        <color rgb="FF000000"/>
        <rFont val="Arial"/>
        <family val="2"/>
      </rPr>
      <t>2.3189</t>
    </r>
  </si>
  <si>
    <r>
      <rPr>
        <sz val="10"/>
        <color rgb="FF000000"/>
        <rFont val="Arial"/>
        <family val="2"/>
      </rPr>
      <t>2.3231</t>
    </r>
  </si>
  <si>
    <r>
      <rPr>
        <sz val="10"/>
        <color rgb="FF000000"/>
        <rFont val="Arial"/>
        <family val="2"/>
      </rPr>
      <t>3.2499</t>
    </r>
  </si>
  <si>
    <r>
      <rPr>
        <sz val="10"/>
        <color rgb="FF000000"/>
        <rFont val="Arial"/>
        <family val="2"/>
      </rPr>
      <t>2.0576</t>
    </r>
  </si>
  <si>
    <r>
      <rPr>
        <sz val="10"/>
        <color rgb="FF000000"/>
        <rFont val="Arial"/>
        <family val="2"/>
      </rPr>
      <t>3.5386</t>
    </r>
  </si>
  <si>
    <r>
      <rPr>
        <sz val="10"/>
        <color rgb="FF000000"/>
        <rFont val="Arial"/>
        <family val="2"/>
      </rPr>
      <t>1.8663</t>
    </r>
  </si>
  <si>
    <r>
      <rPr>
        <sz val="10"/>
        <color rgb="FF000000"/>
        <rFont val="Arial"/>
        <family val="2"/>
      </rPr>
      <t>2.8454</t>
    </r>
  </si>
  <si>
    <r>
      <rPr>
        <sz val="10"/>
        <color rgb="FF000000"/>
        <rFont val="Arial"/>
        <family val="2"/>
      </rPr>
      <t>2.5331</t>
    </r>
  </si>
  <si>
    <r>
      <rPr>
        <sz val="10"/>
        <color rgb="FF000000"/>
        <rFont val="Arial"/>
        <family val="2"/>
      </rPr>
      <t>4.4631</t>
    </r>
  </si>
  <si>
    <r>
      <rPr>
        <sz val="10"/>
        <color rgb="FF000000"/>
        <rFont val="Arial"/>
        <family val="2"/>
        <charset val="238"/>
      </rPr>
      <t>1.8814</t>
    </r>
  </si>
  <si>
    <r>
      <rPr>
        <sz val="10"/>
        <color rgb="FF000000"/>
        <rFont val="Arial"/>
        <family val="2"/>
        <charset val="238"/>
      </rPr>
      <t>2.1878</t>
    </r>
  </si>
  <si>
    <r>
      <rPr>
        <sz val="10"/>
        <color rgb="FF000000"/>
        <rFont val="Arial"/>
        <family val="2"/>
        <charset val="238"/>
      </rPr>
      <t>2.4437</t>
    </r>
  </si>
  <si>
    <r>
      <rPr>
        <sz val="10"/>
        <color rgb="FF000000"/>
        <rFont val="Arial"/>
        <family val="2"/>
        <charset val="238"/>
      </rPr>
      <t>2.0497</t>
    </r>
  </si>
  <si>
    <r>
      <rPr>
        <sz val="10"/>
        <color rgb="FF000000"/>
        <rFont val="Arial"/>
        <family val="2"/>
        <charset val="238"/>
      </rPr>
      <t>2.9172</t>
    </r>
  </si>
  <si>
    <r>
      <rPr>
        <sz val="10"/>
        <color rgb="FF000000"/>
        <rFont val="Arial"/>
        <family val="2"/>
        <charset val="238"/>
      </rPr>
      <t>1.6216</t>
    </r>
  </si>
  <si>
    <r>
      <rPr>
        <sz val="10"/>
        <color rgb="FF000000"/>
        <rFont val="Arial"/>
        <family val="2"/>
        <charset val="238"/>
      </rPr>
      <t>2.0646</t>
    </r>
  </si>
  <si>
    <r>
      <rPr>
        <sz val="10"/>
        <color rgb="FF000000"/>
        <rFont val="Arial"/>
        <family val="2"/>
        <charset val="238"/>
      </rPr>
      <t>2.5535</t>
    </r>
  </si>
  <si>
    <r>
      <rPr>
        <sz val="10"/>
        <color rgb="FF000000"/>
        <rFont val="Arial"/>
        <family val="2"/>
        <charset val="238"/>
      </rPr>
      <t>2.1681</t>
    </r>
  </si>
  <si>
    <r>
      <rPr>
        <sz val="10"/>
        <color rgb="FF000000"/>
        <rFont val="Arial"/>
        <family val="2"/>
        <charset val="238"/>
      </rPr>
      <t>5.9891</t>
    </r>
  </si>
  <si>
    <r>
      <rPr>
        <sz val="10"/>
        <color rgb="FF000000"/>
        <rFont val="Arial"/>
        <family val="2"/>
      </rPr>
      <t>3.512</t>
    </r>
  </si>
  <si>
    <r>
      <rPr>
        <sz val="10"/>
        <color rgb="FF000000"/>
        <rFont val="Arial"/>
        <family val="2"/>
      </rPr>
      <t>2.7147</t>
    </r>
  </si>
  <si>
    <r>
      <rPr>
        <sz val="10"/>
        <color rgb="FF000000"/>
        <rFont val="Arial"/>
        <family val="2"/>
      </rPr>
      <t>1.8236</t>
    </r>
  </si>
  <si>
    <r>
      <rPr>
        <sz val="10"/>
        <color rgb="FF000000"/>
        <rFont val="Arial"/>
        <family val="2"/>
      </rPr>
      <t>2.691</t>
    </r>
  </si>
  <si>
    <r>
      <rPr>
        <sz val="10"/>
        <color rgb="FF000000"/>
        <rFont val="Arial"/>
        <family val="2"/>
      </rPr>
      <t>1.7732</t>
    </r>
  </si>
  <si>
    <r>
      <rPr>
        <sz val="10"/>
        <color rgb="FF000000"/>
        <rFont val="Arial"/>
        <family val="2"/>
      </rPr>
      <t>2.232</t>
    </r>
  </si>
  <si>
    <r>
      <rPr>
        <sz val="10"/>
        <color rgb="FF000000"/>
        <rFont val="Arial"/>
        <family val="2"/>
      </rPr>
      <t>3.3765</t>
    </r>
  </si>
  <si>
    <r>
      <rPr>
        <sz val="10"/>
        <color rgb="FF000000"/>
        <rFont val="Arial"/>
        <family val="2"/>
      </rPr>
      <t>3.4604</t>
    </r>
  </si>
  <si>
    <r>
      <rPr>
        <sz val="10"/>
        <color rgb="FF000000"/>
        <rFont val="Arial"/>
        <family val="2"/>
      </rPr>
      <t>2.4844</t>
    </r>
  </si>
  <si>
    <r>
      <rPr>
        <sz val="10"/>
        <color rgb="FF000000"/>
        <rFont val="Arial"/>
        <family val="2"/>
      </rPr>
      <t>2.5149</t>
    </r>
  </si>
  <si>
    <r>
      <rPr>
        <sz val="10"/>
        <color rgb="FF000000"/>
        <rFont val="Arial"/>
        <family val="2"/>
      </rPr>
      <t>2.085</t>
    </r>
  </si>
  <si>
    <r>
      <rPr>
        <sz val="10"/>
        <color rgb="FF000000"/>
        <rFont val="Arial"/>
        <family val="2"/>
      </rPr>
      <t>3.8845</t>
    </r>
  </si>
  <si>
    <r>
      <rPr>
        <sz val="10"/>
        <color rgb="FF000000"/>
        <rFont val="Arial"/>
        <family val="2"/>
      </rPr>
      <t>1.7761</t>
    </r>
  </si>
  <si>
    <r>
      <rPr>
        <sz val="10"/>
        <color rgb="FF000000"/>
        <rFont val="Arial"/>
        <family val="2"/>
      </rPr>
      <t>2.2228</t>
    </r>
  </si>
  <si>
    <r>
      <rPr>
        <sz val="10"/>
        <color rgb="FF000000"/>
        <rFont val="Arial"/>
        <family val="2"/>
      </rPr>
      <t>1.9821</t>
    </r>
  </si>
  <si>
    <r>
      <rPr>
        <sz val="10"/>
        <color rgb="FF000000"/>
        <rFont val="Arial"/>
        <family val="2"/>
      </rPr>
      <t>2.3132</t>
    </r>
  </si>
  <si>
    <r>
      <rPr>
        <sz val="10"/>
        <color rgb="FF000000"/>
        <rFont val="Arial"/>
        <family val="2"/>
      </rPr>
      <t>2.6668</t>
    </r>
  </si>
  <si>
    <r>
      <rPr>
        <sz val="10"/>
        <color rgb="FF000000"/>
        <rFont val="Arial"/>
        <family val="2"/>
      </rPr>
      <t>3.3901</t>
    </r>
  </si>
  <si>
    <r>
      <rPr>
        <sz val="10"/>
        <color rgb="FF000000"/>
        <rFont val="Arial"/>
        <family val="2"/>
      </rPr>
      <t>3.0129</t>
    </r>
  </si>
  <si>
    <r>
      <rPr>
        <sz val="10"/>
        <color rgb="FF000000"/>
        <rFont val="Arial"/>
        <family val="2"/>
      </rPr>
      <t>2.1216</t>
    </r>
  </si>
  <si>
    <r>
      <rPr>
        <sz val="10"/>
        <color rgb="FF000000"/>
        <rFont val="Arial"/>
        <family val="2"/>
      </rPr>
      <t>2.9926</t>
    </r>
  </si>
  <si>
    <r>
      <rPr>
        <sz val="10"/>
        <color rgb="FF000000"/>
        <rFont val="Arial"/>
        <family val="2"/>
      </rPr>
      <t>3.7496</t>
    </r>
  </si>
  <si>
    <r>
      <rPr>
        <sz val="10"/>
        <color rgb="FF000000"/>
        <rFont val="Arial"/>
        <family val="2"/>
      </rPr>
      <t>2.0229</t>
    </r>
  </si>
  <si>
    <r>
      <rPr>
        <sz val="10"/>
        <color rgb="FF000000"/>
        <rFont val="Arial"/>
        <family val="2"/>
      </rPr>
      <t>1.5662</t>
    </r>
  </si>
  <si>
    <r>
      <rPr>
        <sz val="10"/>
        <color rgb="FF000000"/>
        <rFont val="Arial"/>
        <family val="2"/>
      </rPr>
      <t>1.6064</t>
    </r>
  </si>
  <si>
    <r>
      <rPr>
        <sz val="10"/>
        <color rgb="FF000000"/>
        <rFont val="Arial"/>
        <family val="2"/>
      </rPr>
      <t>2.1731</t>
    </r>
  </si>
  <si>
    <r>
      <rPr>
        <sz val="10"/>
        <color rgb="FF000000"/>
        <rFont val="Arial"/>
        <family val="2"/>
      </rPr>
      <t>2.3793</t>
    </r>
  </si>
  <si>
    <r>
      <rPr>
        <sz val="10"/>
        <color rgb="FF000000"/>
        <rFont val="Arial"/>
        <family val="2"/>
      </rPr>
      <t>1.5681</t>
    </r>
  </si>
  <si>
    <r>
      <rPr>
        <sz val="10"/>
        <color rgb="FF000000"/>
        <rFont val="Arial"/>
        <family val="2"/>
      </rPr>
      <t>1.5522</t>
    </r>
  </si>
  <si>
    <r>
      <rPr>
        <sz val="10"/>
        <color rgb="FF000000"/>
        <rFont val="Arial"/>
        <family val="2"/>
      </rPr>
      <t>2.5375</t>
    </r>
  </si>
  <si>
    <r>
      <rPr>
        <sz val="10"/>
        <color rgb="FF000000"/>
        <rFont val="Arial"/>
        <family val="2"/>
      </rPr>
      <t>2.9748</t>
    </r>
  </si>
  <si>
    <r>
      <rPr>
        <sz val="10"/>
        <color rgb="FF000000"/>
        <rFont val="Arial"/>
        <family val="2"/>
      </rPr>
      <t>1.5071</t>
    </r>
  </si>
  <si>
    <r>
      <rPr>
        <sz val="10"/>
        <color rgb="FF000000"/>
        <rFont val="Arial"/>
        <family val="2"/>
      </rPr>
      <t>2.2813</t>
    </r>
  </si>
  <si>
    <r>
      <rPr>
        <sz val="10"/>
        <color rgb="FF000000"/>
        <rFont val="Arial"/>
        <family val="2"/>
      </rPr>
      <t>1.8411</t>
    </r>
  </si>
  <si>
    <t>Valoarea maxima a armonicii 5, pentru U12 (% din fundamentala, nr. saptamani) [prag = 6%]</t>
  </si>
  <si>
    <t>Numarul de saptamani pentru care se inregistreaza depasiri pe tensiunea U31 pentru armonica 4</t>
  </si>
  <si>
    <r>
      <rPr>
        <sz val="10"/>
        <color rgb="FF000000"/>
        <rFont val="Arial"/>
        <family val="2"/>
      </rPr>
      <t>0.2511</t>
    </r>
  </si>
  <si>
    <r>
      <rPr>
        <sz val="10"/>
        <color rgb="FF000000"/>
        <rFont val="Arial"/>
        <family val="2"/>
      </rPr>
      <t>0.6321</t>
    </r>
  </si>
  <si>
    <r>
      <rPr>
        <sz val="10"/>
        <color rgb="FF000000"/>
        <rFont val="Arial"/>
        <family val="2"/>
      </rPr>
      <t>0.293</t>
    </r>
  </si>
  <si>
    <r>
      <rPr>
        <sz val="10"/>
        <color rgb="FF000000"/>
        <rFont val="Arial"/>
        <family val="2"/>
      </rPr>
      <t>0.5332</t>
    </r>
  </si>
  <si>
    <r>
      <rPr>
        <sz val="10"/>
        <color rgb="FF000000"/>
        <rFont val="Arial"/>
        <family val="2"/>
      </rPr>
      <t>0.4876</t>
    </r>
  </si>
  <si>
    <r>
      <rPr>
        <sz val="10"/>
        <color rgb="FF000000"/>
        <rFont val="Arial"/>
        <family val="2"/>
      </rPr>
      <t>0.2532</t>
    </r>
  </si>
  <si>
    <r>
      <rPr>
        <sz val="10"/>
        <color rgb="FF000000"/>
        <rFont val="Arial"/>
        <family val="2"/>
      </rPr>
      <t>0.4859</t>
    </r>
  </si>
  <si>
    <r>
      <rPr>
        <sz val="10"/>
        <color rgb="FF000000"/>
        <rFont val="Arial"/>
        <family val="2"/>
      </rPr>
      <t>0.1641</t>
    </r>
  </si>
  <si>
    <r>
      <rPr>
        <sz val="10"/>
        <color rgb="FF000000"/>
        <rFont val="Arial"/>
        <family val="2"/>
      </rPr>
      <t>0.3905</t>
    </r>
  </si>
  <si>
    <r>
      <rPr>
        <sz val="10"/>
        <color rgb="FF000000"/>
        <rFont val="Arial"/>
        <family val="2"/>
        <charset val="238"/>
      </rPr>
      <t>0.5675</t>
    </r>
  </si>
  <si>
    <r>
      <rPr>
        <sz val="10"/>
        <color rgb="FF000000"/>
        <rFont val="Arial"/>
        <family val="2"/>
        <charset val="238"/>
      </rPr>
      <t>0.161</t>
    </r>
  </si>
  <si>
    <r>
      <rPr>
        <sz val="10"/>
        <color rgb="FF000000"/>
        <rFont val="Arial"/>
        <family val="2"/>
        <charset val="238"/>
      </rPr>
      <t>0.0938</t>
    </r>
  </si>
  <si>
    <r>
      <rPr>
        <sz val="10"/>
        <color rgb="FF000000"/>
        <rFont val="Arial"/>
        <family val="2"/>
        <charset val="238"/>
      </rPr>
      <t>0.2773</t>
    </r>
  </si>
  <si>
    <r>
      <rPr>
        <sz val="10"/>
        <color rgb="FF000000"/>
        <rFont val="Arial"/>
        <family val="2"/>
        <charset val="238"/>
      </rPr>
      <t>0.2379</t>
    </r>
  </si>
  <si>
    <r>
      <rPr>
        <sz val="10"/>
        <color rgb="FF000000"/>
        <rFont val="Arial"/>
        <family val="2"/>
      </rPr>
      <t>0.3331</t>
    </r>
  </si>
  <si>
    <r>
      <rPr>
        <sz val="10"/>
        <color rgb="FF000000"/>
        <rFont val="Arial"/>
        <family val="2"/>
      </rPr>
      <t>0.3436</t>
    </r>
  </si>
  <si>
    <r>
      <rPr>
        <sz val="10"/>
        <color rgb="FF000000"/>
        <rFont val="Arial"/>
        <family val="2"/>
      </rPr>
      <t>1.6379</t>
    </r>
  </si>
  <si>
    <r>
      <rPr>
        <sz val="10"/>
        <color rgb="FF000000"/>
        <rFont val="Arial"/>
        <family val="2"/>
      </rPr>
      <t>0.6356</t>
    </r>
  </si>
  <si>
    <r>
      <rPr>
        <sz val="10"/>
        <color rgb="FF000000"/>
        <rFont val="Arial"/>
        <family val="2"/>
      </rPr>
      <t>0.6194</t>
    </r>
  </si>
  <si>
    <r>
      <rPr>
        <sz val="10"/>
        <color rgb="FF000000"/>
        <rFont val="Arial"/>
        <family val="2"/>
      </rPr>
      <t>0.2306</t>
    </r>
  </si>
  <si>
    <r>
      <rPr>
        <sz val="10"/>
        <color rgb="FF000000"/>
        <rFont val="Arial"/>
        <family val="2"/>
      </rPr>
      <t>0.4659</t>
    </r>
  </si>
  <si>
    <r>
      <rPr>
        <sz val="10"/>
        <color rgb="FF000000"/>
        <rFont val="Arial"/>
        <family val="2"/>
      </rPr>
      <t>0.5155</t>
    </r>
  </si>
  <si>
    <r>
      <rPr>
        <sz val="10"/>
        <color rgb="FF000000"/>
        <rFont val="Arial"/>
        <family val="2"/>
      </rPr>
      <t>0.7206</t>
    </r>
  </si>
  <si>
    <r>
      <rPr>
        <sz val="10"/>
        <color rgb="FF000000"/>
        <rFont val="Arial"/>
        <family val="2"/>
      </rPr>
      <t>0.2763</t>
    </r>
  </si>
  <si>
    <r>
      <rPr>
        <sz val="10"/>
        <color rgb="FF000000"/>
        <rFont val="Arial"/>
        <family val="2"/>
      </rPr>
      <t>0.264</t>
    </r>
  </si>
  <si>
    <r>
      <rPr>
        <sz val="10"/>
        <color rgb="FF000000"/>
        <rFont val="Arial"/>
        <family val="2"/>
      </rPr>
      <t>0.2932</t>
    </r>
  </si>
  <si>
    <r>
      <rPr>
        <sz val="10"/>
        <color rgb="FF000000"/>
        <rFont val="Arial"/>
        <family val="2"/>
      </rPr>
      <t>0.2508</t>
    </r>
  </si>
  <si>
    <r>
      <rPr>
        <sz val="10"/>
        <color rgb="FF000000"/>
        <rFont val="Arial"/>
        <family val="2"/>
      </rPr>
      <t>0.295</t>
    </r>
  </si>
  <si>
    <r>
      <rPr>
        <sz val="10"/>
        <color rgb="FF000000"/>
        <rFont val="Arial"/>
        <family val="2"/>
      </rPr>
      <t>1.0918</t>
    </r>
  </si>
  <si>
    <t>Valoarea maxima a armonicii 4, pentru U31 (% din fundamentala, nr. saptamani) [prag = 1%]</t>
  </si>
  <si>
    <t>Numarul de saptamani pentru care se inregistreaza depasiri pe tensiunea U23 pentru armonica 4</t>
  </si>
  <si>
    <r>
      <rPr>
        <sz val="10"/>
        <color rgb="FF000000"/>
        <rFont val="Arial"/>
        <family val="2"/>
      </rPr>
      <t>0.161</t>
    </r>
  </si>
  <si>
    <r>
      <rPr>
        <sz val="10"/>
        <color rgb="FF000000"/>
        <rFont val="Arial"/>
        <family val="2"/>
      </rPr>
      <t>0.4728</t>
    </r>
  </si>
  <si>
    <r>
      <rPr>
        <sz val="10"/>
        <color rgb="FF000000"/>
        <rFont val="Arial"/>
        <family val="2"/>
      </rPr>
      <t>0.4047</t>
    </r>
  </si>
  <si>
    <r>
      <rPr>
        <sz val="10"/>
        <color rgb="FF000000"/>
        <rFont val="Arial"/>
        <family val="2"/>
      </rPr>
      <t>0.635</t>
    </r>
  </si>
  <si>
    <r>
      <rPr>
        <sz val="10"/>
        <color rgb="FF000000"/>
        <rFont val="Arial"/>
        <family val="2"/>
      </rPr>
      <t>0.4236</t>
    </r>
  </si>
  <si>
    <r>
      <rPr>
        <sz val="10"/>
        <color rgb="FF000000"/>
        <rFont val="Arial"/>
        <family val="2"/>
      </rPr>
      <t>0.2814</t>
    </r>
  </si>
  <si>
    <r>
      <rPr>
        <sz val="10"/>
        <color rgb="FF000000"/>
        <rFont val="Arial"/>
        <family val="2"/>
      </rPr>
      <t>0.3617</t>
    </r>
  </si>
  <si>
    <r>
      <rPr>
        <sz val="10"/>
        <color rgb="FF000000"/>
        <rFont val="Arial"/>
        <family val="2"/>
      </rPr>
      <t>0.2109</t>
    </r>
  </si>
  <si>
    <r>
      <rPr>
        <sz val="10"/>
        <color rgb="FF000000"/>
        <rFont val="Arial"/>
        <family val="2"/>
      </rPr>
      <t>0.5192</t>
    </r>
  </si>
  <si>
    <r>
      <rPr>
        <sz val="10"/>
        <color rgb="FF000000"/>
        <rFont val="Arial"/>
        <family val="2"/>
        <charset val="238"/>
      </rPr>
      <t>0.5043</t>
    </r>
  </si>
  <si>
    <r>
      <rPr>
        <sz val="10"/>
        <color rgb="FF000000"/>
        <rFont val="Arial"/>
        <family val="2"/>
        <charset val="238"/>
      </rPr>
      <t>0.1438</t>
    </r>
  </si>
  <si>
    <r>
      <rPr>
        <sz val="10"/>
        <color rgb="FF000000"/>
        <rFont val="Arial"/>
        <family val="2"/>
        <charset val="238"/>
      </rPr>
      <t>0.1145</t>
    </r>
  </si>
  <si>
    <r>
      <rPr>
        <sz val="10"/>
        <color rgb="FF000000"/>
        <rFont val="Arial"/>
        <family val="2"/>
        <charset val="238"/>
      </rPr>
      <t>0.2395</t>
    </r>
  </si>
  <si>
    <r>
      <rPr>
        <sz val="10"/>
        <color rgb="FF000000"/>
        <rFont val="Arial"/>
        <family val="2"/>
        <charset val="238"/>
      </rPr>
      <t>0.3741</t>
    </r>
  </si>
  <si>
    <r>
      <rPr>
        <sz val="10"/>
        <color rgb="FF000000"/>
        <rFont val="Arial"/>
        <family val="2"/>
      </rPr>
      <t>0.2992</t>
    </r>
  </si>
  <si>
    <r>
      <rPr>
        <sz val="10"/>
        <color rgb="FF000000"/>
        <rFont val="Arial"/>
        <family val="2"/>
      </rPr>
      <t>0.2575</t>
    </r>
  </si>
  <si>
    <r>
      <rPr>
        <sz val="10"/>
        <color rgb="FF000000"/>
        <rFont val="Arial"/>
        <family val="2"/>
      </rPr>
      <t>0.4246</t>
    </r>
  </si>
  <si>
    <r>
      <rPr>
        <sz val="10"/>
        <color rgb="FF000000"/>
        <rFont val="Arial"/>
        <family val="2"/>
      </rPr>
      <t>0.3245</t>
    </r>
  </si>
  <si>
    <r>
      <rPr>
        <sz val="10"/>
        <color rgb="FF000000"/>
        <rFont val="Arial"/>
        <family val="2"/>
      </rPr>
      <t>0.2391</t>
    </r>
  </si>
  <si>
    <r>
      <rPr>
        <sz val="10"/>
        <color rgb="FF000000"/>
        <rFont val="Arial"/>
        <family val="2"/>
      </rPr>
      <t>0.3512</t>
    </r>
  </si>
  <si>
    <r>
      <rPr>
        <sz val="10"/>
        <color rgb="FF000000"/>
        <rFont val="Arial"/>
        <family val="2"/>
      </rPr>
      <t>0.5346</t>
    </r>
  </si>
  <si>
    <r>
      <rPr>
        <sz val="10"/>
        <color rgb="FF000000"/>
        <rFont val="Arial"/>
        <family val="2"/>
      </rPr>
      <t>0.3191</t>
    </r>
  </si>
  <si>
    <r>
      <rPr>
        <sz val="10"/>
        <color rgb="FF000000"/>
        <rFont val="Arial"/>
        <family val="2"/>
      </rPr>
      <t>0.6489</t>
    </r>
  </si>
  <si>
    <r>
      <rPr>
        <sz val="10"/>
        <color rgb="FF000000"/>
        <rFont val="Arial"/>
        <family val="2"/>
      </rPr>
      <t>0.178</t>
    </r>
  </si>
  <si>
    <r>
      <rPr>
        <sz val="10"/>
        <color rgb="FF000000"/>
        <rFont val="Arial"/>
        <family val="2"/>
      </rPr>
      <t>0.5519</t>
    </r>
  </si>
  <si>
    <r>
      <rPr>
        <sz val="10"/>
        <color rgb="FF000000"/>
        <rFont val="Arial"/>
        <family val="2"/>
      </rPr>
      <t>1.1556</t>
    </r>
  </si>
  <si>
    <r>
      <rPr>
        <sz val="10"/>
        <color rgb="FF000000"/>
        <rFont val="Arial"/>
        <family val="2"/>
      </rPr>
      <t>0.2074</t>
    </r>
  </si>
  <si>
    <r>
      <rPr>
        <sz val="10"/>
        <color rgb="FF000000"/>
        <rFont val="Arial"/>
        <family val="2"/>
      </rPr>
      <t>0.3813</t>
    </r>
  </si>
  <si>
    <r>
      <rPr>
        <sz val="10"/>
        <color rgb="FF000000"/>
        <rFont val="Arial"/>
        <family val="2"/>
      </rPr>
      <t>0.7837</t>
    </r>
  </si>
  <si>
    <r>
      <rPr>
        <sz val="10"/>
        <color rgb="FF000000"/>
        <rFont val="Arial"/>
        <family val="2"/>
      </rPr>
      <t>1.1084</t>
    </r>
  </si>
  <si>
    <t>Valoarea maxima a armonicii 4, pentru U23 (% din fundamentala, nr. saptamani) [prag = 1%]</t>
  </si>
  <si>
    <t>Numarul de saptamani pentru care se inregistreaza depasiri pe tensiunea U12 pentru armonica 4</t>
  </si>
  <si>
    <r>
      <rPr>
        <sz val="10"/>
        <color rgb="FF000000"/>
        <rFont val="Arial"/>
        <family val="2"/>
      </rPr>
      <t>0.268</t>
    </r>
  </si>
  <si>
    <r>
      <rPr>
        <sz val="10"/>
        <color rgb="FF000000"/>
        <rFont val="Arial"/>
        <family val="2"/>
      </rPr>
      <t>0.6158</t>
    </r>
  </si>
  <si>
    <r>
      <rPr>
        <sz val="10"/>
        <color rgb="FF000000"/>
        <rFont val="Arial"/>
        <family val="2"/>
      </rPr>
      <t>0.3315</t>
    </r>
  </si>
  <si>
    <r>
      <rPr>
        <sz val="10"/>
        <color rgb="FF000000"/>
        <rFont val="Arial"/>
        <family val="2"/>
      </rPr>
      <t>1.5282</t>
    </r>
  </si>
  <si>
    <r>
      <rPr>
        <sz val="10"/>
        <color rgb="FF000000"/>
        <rFont val="Arial"/>
        <family val="2"/>
      </rPr>
      <t>0.4334</t>
    </r>
  </si>
  <si>
    <r>
      <rPr>
        <sz val="10"/>
        <color rgb="FF000000"/>
        <rFont val="Arial"/>
        <family val="2"/>
      </rPr>
      <t>0.2741</t>
    </r>
  </si>
  <si>
    <r>
      <rPr>
        <sz val="10"/>
        <color rgb="FF000000"/>
        <rFont val="Arial"/>
        <family val="2"/>
      </rPr>
      <t>0.7305</t>
    </r>
  </si>
  <si>
    <r>
      <rPr>
        <sz val="10"/>
        <color rgb="FF000000"/>
        <rFont val="Arial"/>
        <family val="2"/>
      </rPr>
      <t>0.2139</t>
    </r>
  </si>
  <si>
    <r>
      <rPr>
        <sz val="10"/>
        <color rgb="FF000000"/>
        <rFont val="Arial"/>
        <family val="2"/>
      </rPr>
      <t>0.1486</t>
    </r>
  </si>
  <si>
    <r>
      <rPr>
        <sz val="10"/>
        <color rgb="FF000000"/>
        <rFont val="Arial"/>
        <family val="2"/>
      </rPr>
      <t>0.4139</t>
    </r>
  </si>
  <si>
    <r>
      <rPr>
        <sz val="10"/>
        <color rgb="FF000000"/>
        <rFont val="Arial"/>
        <family val="2"/>
        <charset val="238"/>
      </rPr>
      <t>0.4944</t>
    </r>
  </si>
  <si>
    <r>
      <rPr>
        <sz val="10"/>
        <color rgb="FF000000"/>
        <rFont val="Arial"/>
        <family val="2"/>
        <charset val="238"/>
      </rPr>
      <t>0.1575</t>
    </r>
  </si>
  <si>
    <r>
      <rPr>
        <sz val="10"/>
        <color rgb="FF000000"/>
        <rFont val="Arial"/>
        <family val="2"/>
        <charset val="238"/>
      </rPr>
      <t>0.0979</t>
    </r>
  </si>
  <si>
    <r>
      <rPr>
        <sz val="10"/>
        <color rgb="FF000000"/>
        <rFont val="Arial"/>
        <family val="2"/>
        <charset val="238"/>
      </rPr>
      <t>0.2956</t>
    </r>
  </si>
  <si>
    <r>
      <rPr>
        <sz val="10"/>
        <color rgb="FF000000"/>
        <rFont val="Arial"/>
        <family val="2"/>
        <charset val="238"/>
      </rPr>
      <t>0.2158</t>
    </r>
  </si>
  <si>
    <r>
      <rPr>
        <sz val="10"/>
        <color rgb="FF000000"/>
        <rFont val="Arial"/>
        <family val="2"/>
      </rPr>
      <t>0.6552</t>
    </r>
  </si>
  <si>
    <r>
      <rPr>
        <sz val="10"/>
        <color rgb="FF000000"/>
        <rFont val="Arial"/>
        <family val="2"/>
      </rPr>
      <t>0.3766</t>
    </r>
  </si>
  <si>
    <r>
      <rPr>
        <sz val="10"/>
        <color rgb="FF000000"/>
        <rFont val="Arial"/>
        <family val="2"/>
      </rPr>
      <t>0.2475</t>
    </r>
  </si>
  <si>
    <r>
      <rPr>
        <sz val="10"/>
        <color rgb="FF000000"/>
        <rFont val="Arial"/>
        <family val="2"/>
      </rPr>
      <t>0.3261</t>
    </r>
  </si>
  <si>
    <r>
      <rPr>
        <sz val="10"/>
        <color rgb="FF000000"/>
        <rFont val="Arial"/>
        <family val="2"/>
      </rPr>
      <t>1.1049</t>
    </r>
  </si>
  <si>
    <r>
      <rPr>
        <sz val="10"/>
        <color rgb="FF000000"/>
        <rFont val="Arial"/>
        <family val="2"/>
      </rPr>
      <t>0.6712</t>
    </r>
  </si>
  <si>
    <r>
      <rPr>
        <sz val="10"/>
        <color rgb="FF000000"/>
        <rFont val="Arial"/>
        <family val="2"/>
      </rPr>
      <t>0.7295</t>
    </r>
  </si>
  <si>
    <r>
      <rPr>
        <sz val="10"/>
        <color rgb="FF000000"/>
        <rFont val="Arial"/>
        <family val="2"/>
      </rPr>
      <t>0.2436</t>
    </r>
  </si>
  <si>
    <r>
      <rPr>
        <sz val="10"/>
        <color rgb="FF000000"/>
        <rFont val="Arial"/>
        <family val="2"/>
      </rPr>
      <t>0.5149</t>
    </r>
  </si>
  <si>
    <r>
      <rPr>
        <sz val="10"/>
        <color rgb="FF000000"/>
        <rFont val="Arial"/>
        <family val="2"/>
      </rPr>
      <t>0.1936</t>
    </r>
  </si>
  <si>
    <r>
      <rPr>
        <sz val="10"/>
        <color rgb="FF000000"/>
        <rFont val="Arial"/>
        <family val="2"/>
      </rPr>
      <t>1.0511</t>
    </r>
  </si>
  <si>
    <r>
      <rPr>
        <sz val="10"/>
        <color rgb="FF000000"/>
        <rFont val="Arial"/>
        <family val="2"/>
      </rPr>
      <t>0.3099</t>
    </r>
  </si>
  <si>
    <r>
      <rPr>
        <sz val="10"/>
        <color rgb="FF000000"/>
        <rFont val="Arial"/>
        <family val="2"/>
      </rPr>
      <t>0.3523</t>
    </r>
  </si>
  <si>
    <r>
      <rPr>
        <sz val="10"/>
        <color rgb="FF000000"/>
        <rFont val="Arial"/>
        <family val="2"/>
      </rPr>
      <t>0.8147</t>
    </r>
  </si>
  <si>
    <r>
      <rPr>
        <sz val="10"/>
        <color rgb="FF000000"/>
        <rFont val="Arial"/>
        <family val="2"/>
      </rPr>
      <t>0.2849</t>
    </r>
  </si>
  <si>
    <t>Valoarea maxima a armonicii 4, pentru U12 (% din fundamentala, nr. saptamani) [prag = 1%]</t>
  </si>
  <si>
    <t>Numarul de saptamani pentru care se inregistreaza depasiri pe tensiunea U31 pentru armonica 3</t>
  </si>
  <si>
    <r>
      <rPr>
        <sz val="10"/>
        <color rgb="FF000000"/>
        <rFont val="Arial"/>
        <family val="2"/>
      </rPr>
      <t>2.9234</t>
    </r>
  </si>
  <si>
    <r>
      <rPr>
        <sz val="10"/>
        <color rgb="FF000000"/>
        <rFont val="Arial"/>
        <family val="2"/>
      </rPr>
      <t>1.1239</t>
    </r>
  </si>
  <si>
    <r>
      <rPr>
        <sz val="10"/>
        <color rgb="FF000000"/>
        <rFont val="Arial"/>
        <family val="2"/>
      </rPr>
      <t>0.9509</t>
    </r>
  </si>
  <si>
    <r>
      <rPr>
        <sz val="10"/>
        <color rgb="FF000000"/>
        <rFont val="Arial"/>
        <family val="2"/>
      </rPr>
      <t>1.1504</t>
    </r>
  </si>
  <si>
    <r>
      <rPr>
        <sz val="10"/>
        <color rgb="FF000000"/>
        <rFont val="Arial"/>
        <family val="2"/>
      </rPr>
      <t>1.0271</t>
    </r>
  </si>
  <si>
    <r>
      <rPr>
        <sz val="10"/>
        <color rgb="FF000000"/>
        <rFont val="Arial"/>
        <family val="2"/>
      </rPr>
      <t>1.0347</t>
    </r>
  </si>
  <si>
    <r>
      <rPr>
        <sz val="10"/>
        <color rgb="FF000000"/>
        <rFont val="Arial"/>
        <family val="2"/>
      </rPr>
      <t>1.0485</t>
    </r>
  </si>
  <si>
    <r>
      <rPr>
        <sz val="10"/>
        <color rgb="FF000000"/>
        <rFont val="Arial"/>
        <family val="2"/>
      </rPr>
      <t>1.0434</t>
    </r>
  </si>
  <si>
    <r>
      <rPr>
        <sz val="10"/>
        <color rgb="FF000000"/>
        <rFont val="Arial"/>
        <family val="2"/>
      </rPr>
      <t>0.9101</t>
    </r>
  </si>
  <si>
    <r>
      <rPr>
        <sz val="10"/>
        <color rgb="FF000000"/>
        <rFont val="Arial"/>
        <family val="2"/>
      </rPr>
      <t>0.9446</t>
    </r>
  </si>
  <si>
    <r>
      <rPr>
        <sz val="10"/>
        <color rgb="FF000000"/>
        <rFont val="Arial"/>
        <family val="2"/>
      </rPr>
      <t>0.8094</t>
    </r>
  </si>
  <si>
    <r>
      <rPr>
        <sz val="10"/>
        <color rgb="FF000000"/>
        <rFont val="Arial"/>
        <family val="2"/>
      </rPr>
      <t>0.9017</t>
    </r>
  </si>
  <si>
    <r>
      <rPr>
        <sz val="10"/>
        <color rgb="FF000000"/>
        <rFont val="Arial"/>
        <family val="2"/>
      </rPr>
      <t>0.8274</t>
    </r>
  </si>
  <si>
    <r>
      <rPr>
        <sz val="10"/>
        <color rgb="FF000000"/>
        <rFont val="Arial"/>
        <family val="2"/>
      </rPr>
      <t>0.989</t>
    </r>
  </si>
  <si>
    <r>
      <rPr>
        <sz val="10"/>
        <color rgb="FF000000"/>
        <rFont val="Arial"/>
        <family val="2"/>
      </rPr>
      <t>1.0118</t>
    </r>
  </si>
  <si>
    <r>
      <rPr>
        <sz val="10"/>
        <color rgb="FF000000"/>
        <rFont val="Arial"/>
        <family val="2"/>
      </rPr>
      <t>0.9531</t>
    </r>
  </si>
  <si>
    <r>
      <rPr>
        <sz val="10"/>
        <color rgb="FF000000"/>
        <rFont val="Arial"/>
        <family val="2"/>
      </rPr>
      <t>0.8476</t>
    </r>
  </si>
  <si>
    <r>
      <rPr>
        <sz val="10"/>
        <color rgb="FF000000"/>
        <rFont val="Arial"/>
        <family val="2"/>
      </rPr>
      <t>1.0363</t>
    </r>
  </si>
  <si>
    <r>
      <rPr>
        <sz val="10"/>
        <color rgb="FF000000"/>
        <rFont val="Arial"/>
        <family val="2"/>
      </rPr>
      <t>2.0101</t>
    </r>
  </si>
  <si>
    <r>
      <rPr>
        <sz val="10"/>
        <color rgb="FF000000"/>
        <rFont val="Arial"/>
        <family val="2"/>
        <charset val="238"/>
      </rPr>
      <t>0.7812</t>
    </r>
  </si>
  <si>
    <r>
      <rPr>
        <sz val="10"/>
        <color rgb="FF000000"/>
        <rFont val="Arial"/>
        <family val="2"/>
        <charset val="238"/>
      </rPr>
      <t>3.2812</t>
    </r>
  </si>
  <si>
    <r>
      <rPr>
        <sz val="10"/>
        <color rgb="FF000000"/>
        <rFont val="Arial"/>
        <family val="2"/>
        <charset val="238"/>
      </rPr>
      <t>0.847</t>
    </r>
  </si>
  <si>
    <r>
      <rPr>
        <sz val="10"/>
        <color rgb="FF000000"/>
        <rFont val="Arial"/>
        <family val="2"/>
        <charset val="238"/>
      </rPr>
      <t>0.8981</t>
    </r>
  </si>
  <si>
    <r>
      <rPr>
        <sz val="10"/>
        <color rgb="FF000000"/>
        <rFont val="Arial"/>
        <family val="2"/>
        <charset val="238"/>
      </rPr>
      <t>1.2496</t>
    </r>
  </si>
  <si>
    <r>
      <rPr>
        <sz val="10"/>
        <color rgb="FF000000"/>
        <rFont val="Arial"/>
        <family val="2"/>
        <charset val="238"/>
      </rPr>
      <t>0.5867</t>
    </r>
  </si>
  <si>
    <r>
      <rPr>
        <sz val="10"/>
        <color rgb="FF000000"/>
        <rFont val="Arial"/>
        <family val="2"/>
        <charset val="238"/>
      </rPr>
      <t>0.7084</t>
    </r>
  </si>
  <si>
    <r>
      <rPr>
        <sz val="10"/>
        <color rgb="FF000000"/>
        <rFont val="Arial"/>
        <family val="2"/>
        <charset val="238"/>
      </rPr>
      <t>0.6065</t>
    </r>
  </si>
  <si>
    <r>
      <rPr>
        <sz val="10"/>
        <color rgb="FF000000"/>
        <rFont val="Arial"/>
        <family val="2"/>
        <charset val="238"/>
      </rPr>
      <t>0.5529</t>
    </r>
  </si>
  <si>
    <r>
      <rPr>
        <sz val="10"/>
        <color rgb="FF000000"/>
        <rFont val="Arial"/>
        <family val="2"/>
        <charset val="238"/>
      </rPr>
      <t>0.8403</t>
    </r>
  </si>
  <si>
    <r>
      <rPr>
        <sz val="10"/>
        <color rgb="FF000000"/>
        <rFont val="Arial"/>
        <family val="2"/>
      </rPr>
      <t>1.143</t>
    </r>
  </si>
  <si>
    <r>
      <rPr>
        <sz val="10"/>
        <color rgb="FF000000"/>
        <rFont val="Arial"/>
        <family val="2"/>
      </rPr>
      <t>1.4423</t>
    </r>
  </si>
  <si>
    <r>
      <rPr>
        <sz val="10"/>
        <color rgb="FF000000"/>
        <rFont val="Arial"/>
        <family val="2"/>
      </rPr>
      <t>1.1484</t>
    </r>
  </si>
  <si>
    <r>
      <rPr>
        <sz val="10"/>
        <color rgb="FF000000"/>
        <rFont val="Arial"/>
        <family val="2"/>
      </rPr>
      <t>1.2227</t>
    </r>
  </si>
  <si>
    <r>
      <rPr>
        <sz val="10"/>
        <color rgb="FF000000"/>
        <rFont val="Arial"/>
        <family val="2"/>
      </rPr>
      <t>1.1478</t>
    </r>
  </si>
  <si>
    <r>
      <rPr>
        <sz val="10"/>
        <color rgb="FF000000"/>
        <rFont val="Arial"/>
        <family val="2"/>
      </rPr>
      <t>1.1565</t>
    </r>
  </si>
  <si>
    <r>
      <rPr>
        <sz val="10"/>
        <color rgb="FF000000"/>
        <rFont val="Arial"/>
        <family val="2"/>
      </rPr>
      <t>1.2711</t>
    </r>
  </si>
  <si>
    <r>
      <rPr>
        <sz val="10"/>
        <color rgb="FF000000"/>
        <rFont val="Arial"/>
        <family val="2"/>
      </rPr>
      <t>1.1804</t>
    </r>
  </si>
  <si>
    <r>
      <rPr>
        <sz val="10"/>
        <color rgb="FF000000"/>
        <rFont val="Arial"/>
        <family val="2"/>
      </rPr>
      <t>0.7397</t>
    </r>
  </si>
  <si>
    <r>
      <rPr>
        <sz val="10"/>
        <color rgb="FF000000"/>
        <rFont val="Arial"/>
        <family val="2"/>
      </rPr>
      <t>1.0231</t>
    </r>
  </si>
  <si>
    <r>
      <rPr>
        <sz val="10"/>
        <color rgb="FF000000"/>
        <rFont val="Arial"/>
        <family val="2"/>
      </rPr>
      <t>1.4422</t>
    </r>
  </si>
  <si>
    <r>
      <rPr>
        <sz val="10"/>
        <color rgb="FF000000"/>
        <rFont val="Arial"/>
        <family val="2"/>
      </rPr>
      <t>1.3334</t>
    </r>
  </si>
  <si>
    <r>
      <rPr>
        <sz val="10"/>
        <color rgb="FF000000"/>
        <rFont val="Arial"/>
        <family val="2"/>
      </rPr>
      <t>1.392</t>
    </r>
  </si>
  <si>
    <r>
      <rPr>
        <sz val="10"/>
        <color rgb="FF000000"/>
        <rFont val="Arial"/>
        <family val="2"/>
      </rPr>
      <t>1.2643</t>
    </r>
  </si>
  <si>
    <r>
      <rPr>
        <sz val="10"/>
        <color rgb="FF000000"/>
        <rFont val="Arial"/>
        <family val="2"/>
      </rPr>
      <t>0.6971</t>
    </r>
  </si>
  <si>
    <r>
      <rPr>
        <sz val="10"/>
        <color rgb="FF000000"/>
        <rFont val="Arial"/>
        <family val="2"/>
      </rPr>
      <t>1.4271</t>
    </r>
  </si>
  <si>
    <r>
      <rPr>
        <sz val="10"/>
        <color rgb="FF000000"/>
        <rFont val="Arial"/>
        <family val="2"/>
      </rPr>
      <t>0.9838</t>
    </r>
  </si>
  <si>
    <r>
      <rPr>
        <sz val="10"/>
        <color rgb="FF000000"/>
        <rFont val="Arial"/>
        <family val="2"/>
      </rPr>
      <t>0.7545</t>
    </r>
  </si>
  <si>
    <r>
      <rPr>
        <sz val="10"/>
        <color rgb="FF000000"/>
        <rFont val="Arial"/>
        <family val="2"/>
      </rPr>
      <t>0.8561</t>
    </r>
  </si>
  <si>
    <r>
      <rPr>
        <sz val="10"/>
        <color rgb="FF000000"/>
        <rFont val="Arial"/>
        <family val="2"/>
      </rPr>
      <t>1.3726</t>
    </r>
  </si>
  <si>
    <r>
      <rPr>
        <sz val="10"/>
        <color rgb="FF000000"/>
        <rFont val="Arial"/>
        <family val="2"/>
      </rPr>
      <t>1.1325</t>
    </r>
  </si>
  <si>
    <r>
      <rPr>
        <sz val="10"/>
        <color rgb="FF000000"/>
        <rFont val="Arial"/>
        <family val="2"/>
      </rPr>
      <t>1.4054</t>
    </r>
  </si>
  <si>
    <r>
      <rPr>
        <sz val="10"/>
        <color rgb="FF000000"/>
        <rFont val="Arial"/>
        <family val="2"/>
      </rPr>
      <t>0.8753</t>
    </r>
  </si>
  <si>
    <r>
      <rPr>
        <sz val="10"/>
        <color rgb="FF000000"/>
        <rFont val="Arial"/>
        <family val="2"/>
      </rPr>
      <t>1.1116</t>
    </r>
  </si>
  <si>
    <r>
      <rPr>
        <sz val="10"/>
        <color rgb="FF000000"/>
        <rFont val="Arial"/>
        <family val="2"/>
      </rPr>
      <t>0.6379</t>
    </r>
  </si>
  <si>
    <r>
      <rPr>
        <sz val="10"/>
        <color rgb="FF000000"/>
        <rFont val="Arial"/>
        <family val="2"/>
      </rPr>
      <t>0.5768</t>
    </r>
  </si>
  <si>
    <r>
      <rPr>
        <sz val="10"/>
        <color rgb="FF000000"/>
        <rFont val="Arial"/>
        <family val="2"/>
      </rPr>
      <t>1.0411</t>
    </r>
  </si>
  <si>
    <r>
      <rPr>
        <sz val="10"/>
        <color rgb="FF000000"/>
        <rFont val="Arial"/>
        <family val="2"/>
      </rPr>
      <t>0.6175</t>
    </r>
  </si>
  <si>
    <r>
      <rPr>
        <sz val="10"/>
        <color rgb="FF000000"/>
        <rFont val="Arial"/>
        <family val="2"/>
      </rPr>
      <t>1.1837</t>
    </r>
  </si>
  <si>
    <r>
      <rPr>
        <sz val="10"/>
        <color rgb="FF000000"/>
        <rFont val="Arial"/>
        <family val="2"/>
      </rPr>
      <t>0.7151</t>
    </r>
  </si>
  <si>
    <r>
      <rPr>
        <sz val="10"/>
        <color rgb="FF000000"/>
        <rFont val="Arial"/>
        <family val="2"/>
      </rPr>
      <t>0.7552</t>
    </r>
  </si>
  <si>
    <t>Valoarea maxima a armonicii 3, pentru U31 (% din fundamentala, nr. saptamani) [prag = 5%]</t>
  </si>
  <si>
    <t>Numarul de saptamani pentru care se inregistreaza depasiri pe tensiunea U23 pentru armonica 3</t>
  </si>
  <si>
    <r>
      <rPr>
        <sz val="10"/>
        <color rgb="FF000000"/>
        <rFont val="Arial"/>
        <family val="2"/>
      </rPr>
      <t>1.1384</t>
    </r>
  </si>
  <si>
    <r>
      <rPr>
        <sz val="10"/>
        <color rgb="FF000000"/>
        <rFont val="Arial"/>
        <family val="2"/>
      </rPr>
      <t>0.5622</t>
    </r>
  </si>
  <si>
    <r>
      <rPr>
        <sz val="10"/>
        <color rgb="FF000000"/>
        <rFont val="Arial"/>
        <family val="2"/>
      </rPr>
      <t>0.6028</t>
    </r>
  </si>
  <si>
    <r>
      <rPr>
        <sz val="10"/>
        <color rgb="FF000000"/>
        <rFont val="Arial"/>
        <family val="2"/>
      </rPr>
      <t>0.6215</t>
    </r>
  </si>
  <si>
    <r>
      <rPr>
        <sz val="10"/>
        <color rgb="FF000000"/>
        <rFont val="Arial"/>
        <family val="2"/>
      </rPr>
      <t>0.6929</t>
    </r>
  </si>
  <si>
    <r>
      <rPr>
        <sz val="10"/>
        <color rgb="FF000000"/>
        <rFont val="Arial"/>
        <family val="2"/>
      </rPr>
      <t>0.677</t>
    </r>
  </si>
  <si>
    <r>
      <rPr>
        <sz val="10"/>
        <color rgb="FF000000"/>
        <rFont val="Arial"/>
        <family val="2"/>
      </rPr>
      <t>0.9145</t>
    </r>
  </si>
  <si>
    <r>
      <rPr>
        <sz val="10"/>
        <color rgb="FF000000"/>
        <rFont val="Arial"/>
        <family val="2"/>
      </rPr>
      <t>0.8865</t>
    </r>
  </si>
  <si>
    <r>
      <rPr>
        <sz val="10"/>
        <color rgb="FF000000"/>
        <rFont val="Arial"/>
        <family val="2"/>
      </rPr>
      <t>0.9085</t>
    </r>
  </si>
  <si>
    <r>
      <rPr>
        <sz val="10"/>
        <color rgb="FF000000"/>
        <rFont val="Arial"/>
        <family val="2"/>
      </rPr>
      <t>0.8698</t>
    </r>
  </si>
  <si>
    <r>
      <rPr>
        <sz val="10"/>
        <color rgb="FF000000"/>
        <rFont val="Arial"/>
        <family val="2"/>
      </rPr>
      <t>1.1318</t>
    </r>
  </si>
  <si>
    <r>
      <rPr>
        <sz val="10"/>
        <color rgb="FF000000"/>
        <rFont val="Arial"/>
        <family val="2"/>
      </rPr>
      <t>0.7962</t>
    </r>
  </si>
  <si>
    <r>
      <rPr>
        <sz val="10"/>
        <color rgb="FF000000"/>
        <rFont val="Arial"/>
        <family val="2"/>
      </rPr>
      <t>0.8588</t>
    </r>
  </si>
  <si>
    <r>
      <rPr>
        <sz val="10"/>
        <color rgb="FF000000"/>
        <rFont val="Arial"/>
        <family val="2"/>
      </rPr>
      <t>0.8723</t>
    </r>
  </si>
  <si>
    <r>
      <rPr>
        <sz val="10"/>
        <color rgb="FF000000"/>
        <rFont val="Arial"/>
        <family val="2"/>
      </rPr>
      <t>1.0481</t>
    </r>
  </si>
  <si>
    <r>
      <rPr>
        <sz val="10"/>
        <color rgb="FF000000"/>
        <rFont val="Arial"/>
        <family val="2"/>
      </rPr>
      <t>0.8445</t>
    </r>
  </si>
  <si>
    <r>
      <rPr>
        <sz val="10"/>
        <color rgb="FF000000"/>
        <rFont val="Arial"/>
        <family val="2"/>
      </rPr>
      <t>0.8308</t>
    </r>
  </si>
  <si>
    <r>
      <rPr>
        <sz val="10"/>
        <color rgb="FF000000"/>
        <rFont val="Arial"/>
        <family val="2"/>
      </rPr>
      <t>0.6496</t>
    </r>
  </si>
  <si>
    <r>
      <rPr>
        <sz val="10"/>
        <color rgb="FF000000"/>
        <rFont val="Arial"/>
        <family val="2"/>
        <charset val="238"/>
      </rPr>
      <t>0.8794</t>
    </r>
  </si>
  <si>
    <r>
      <rPr>
        <sz val="10"/>
        <color rgb="FF000000"/>
        <rFont val="Arial"/>
        <family val="2"/>
        <charset val="238"/>
      </rPr>
      <t>1.2628</t>
    </r>
  </si>
  <si>
    <r>
      <rPr>
        <sz val="10"/>
        <color rgb="FF000000"/>
        <rFont val="Arial"/>
        <family val="2"/>
        <charset val="238"/>
      </rPr>
      <t>1.2472</t>
    </r>
  </si>
  <si>
    <r>
      <rPr>
        <sz val="10"/>
        <color rgb="FF000000"/>
        <rFont val="Arial"/>
        <family val="2"/>
        <charset val="238"/>
      </rPr>
      <t>1.1718</t>
    </r>
  </si>
  <si>
    <r>
      <rPr>
        <sz val="10"/>
        <color rgb="FF000000"/>
        <rFont val="Arial"/>
        <family val="2"/>
        <charset val="238"/>
      </rPr>
      <t>0.7906</t>
    </r>
  </si>
  <si>
    <r>
      <rPr>
        <sz val="10"/>
        <color rgb="FF000000"/>
        <rFont val="Arial"/>
        <family val="2"/>
        <charset val="238"/>
      </rPr>
      <t>0.6193</t>
    </r>
  </si>
  <si>
    <r>
      <rPr>
        <sz val="10"/>
        <color rgb="FF000000"/>
        <rFont val="Arial"/>
        <family val="2"/>
        <charset val="238"/>
      </rPr>
      <t>0.8801</t>
    </r>
  </si>
  <si>
    <r>
      <rPr>
        <sz val="10"/>
        <color rgb="FF000000"/>
        <rFont val="Arial"/>
        <family val="2"/>
        <charset val="238"/>
      </rPr>
      <t>0.68</t>
    </r>
  </si>
  <si>
    <r>
      <rPr>
        <sz val="10"/>
        <color rgb="FF000000"/>
        <rFont val="Arial"/>
        <family val="2"/>
        <charset val="238"/>
      </rPr>
      <t>0.8544</t>
    </r>
  </si>
  <si>
    <r>
      <rPr>
        <sz val="10"/>
        <color rgb="FF000000"/>
        <rFont val="Arial"/>
        <family val="2"/>
        <charset val="238"/>
      </rPr>
      <t>0.5689</t>
    </r>
  </si>
  <si>
    <r>
      <rPr>
        <sz val="10"/>
        <color rgb="FF000000"/>
        <rFont val="Arial"/>
        <family val="2"/>
      </rPr>
      <t>1.4934</t>
    </r>
  </si>
  <si>
    <r>
      <rPr>
        <sz val="10"/>
        <color rgb="FF000000"/>
        <rFont val="Arial"/>
        <family val="2"/>
      </rPr>
      <t>0.7283</t>
    </r>
  </si>
  <si>
    <r>
      <rPr>
        <sz val="10"/>
        <color rgb="FF000000"/>
        <rFont val="Arial"/>
        <family val="2"/>
      </rPr>
      <t>0.6649</t>
    </r>
  </si>
  <si>
    <r>
      <rPr>
        <sz val="10"/>
        <color rgb="FF000000"/>
        <rFont val="Arial"/>
        <family val="2"/>
      </rPr>
      <t>0.8231</t>
    </r>
  </si>
  <si>
    <r>
      <rPr>
        <sz val="10"/>
        <color rgb="FF000000"/>
        <rFont val="Arial"/>
        <family val="2"/>
      </rPr>
      <t>0.786</t>
    </r>
  </si>
  <si>
    <r>
      <rPr>
        <sz val="10"/>
        <color rgb="FF000000"/>
        <rFont val="Arial"/>
        <family val="2"/>
      </rPr>
      <t>0.7331</t>
    </r>
  </si>
  <si>
    <r>
      <rPr>
        <sz val="10"/>
        <color rgb="FF000000"/>
        <rFont val="Arial"/>
        <family val="2"/>
      </rPr>
      <t>0.7597</t>
    </r>
  </si>
  <si>
    <r>
      <rPr>
        <sz val="10"/>
        <color rgb="FF000000"/>
        <rFont val="Arial"/>
        <family val="2"/>
      </rPr>
      <t>1.1784</t>
    </r>
  </si>
  <si>
    <r>
      <rPr>
        <sz val="10"/>
        <color rgb="FF000000"/>
        <rFont val="Arial"/>
        <family val="2"/>
      </rPr>
      <t>0.6946</t>
    </r>
  </si>
  <si>
    <r>
      <rPr>
        <sz val="10"/>
        <color rgb="FF000000"/>
        <rFont val="Arial"/>
        <family val="2"/>
      </rPr>
      <t>1.9137</t>
    </r>
  </si>
  <si>
    <r>
      <rPr>
        <sz val="10"/>
        <color rgb="FF000000"/>
        <rFont val="Arial"/>
        <family val="2"/>
      </rPr>
      <t>0.7979</t>
    </r>
  </si>
  <si>
    <r>
      <rPr>
        <sz val="10"/>
        <color rgb="FF000000"/>
        <rFont val="Arial"/>
        <family val="2"/>
      </rPr>
      <t>1.9842</t>
    </r>
  </si>
  <si>
    <r>
      <rPr>
        <sz val="10"/>
        <color rgb="FF000000"/>
        <rFont val="Arial"/>
        <family val="2"/>
      </rPr>
      <t>0.8432</t>
    </r>
  </si>
  <si>
    <r>
      <rPr>
        <sz val="10"/>
        <color rgb="FF000000"/>
        <rFont val="Arial"/>
        <family val="2"/>
      </rPr>
      <t>1.248</t>
    </r>
  </si>
  <si>
    <r>
      <rPr>
        <sz val="10"/>
        <color rgb="FF000000"/>
        <rFont val="Arial"/>
        <family val="2"/>
      </rPr>
      <t>1.1534</t>
    </r>
  </si>
  <si>
    <r>
      <rPr>
        <sz val="10"/>
        <color rgb="FF000000"/>
        <rFont val="Arial"/>
        <family val="2"/>
      </rPr>
      <t>0.879</t>
    </r>
  </si>
  <si>
    <r>
      <rPr>
        <sz val="10"/>
        <color rgb="FF000000"/>
        <rFont val="Arial"/>
        <family val="2"/>
      </rPr>
      <t>1.0403</t>
    </r>
  </si>
  <si>
    <r>
      <rPr>
        <sz val="10"/>
        <color rgb="FF000000"/>
        <rFont val="Arial"/>
        <family val="2"/>
      </rPr>
      <t>1.7628</t>
    </r>
  </si>
  <si>
    <r>
      <rPr>
        <sz val="10"/>
        <color rgb="FF000000"/>
        <rFont val="Arial"/>
        <family val="2"/>
      </rPr>
      <t>1.255</t>
    </r>
  </si>
  <si>
    <r>
      <rPr>
        <sz val="10"/>
        <color rgb="FF000000"/>
        <rFont val="Arial"/>
        <family val="2"/>
      </rPr>
      <t>1.0287</t>
    </r>
  </si>
  <si>
    <r>
      <rPr>
        <sz val="10"/>
        <color rgb="FF000000"/>
        <rFont val="Arial"/>
        <family val="2"/>
      </rPr>
      <t>1.8439</t>
    </r>
  </si>
  <si>
    <r>
      <rPr>
        <sz val="10"/>
        <color rgb="FF000000"/>
        <rFont val="Arial"/>
        <family val="2"/>
      </rPr>
      <t>0.8738</t>
    </r>
  </si>
  <si>
    <r>
      <rPr>
        <sz val="10"/>
        <color rgb="FF000000"/>
        <rFont val="Arial"/>
        <family val="2"/>
      </rPr>
      <t>1.1894</t>
    </r>
  </si>
  <si>
    <r>
      <rPr>
        <sz val="10"/>
        <color rgb="FF000000"/>
        <rFont val="Arial"/>
        <family val="2"/>
      </rPr>
      <t>0.6075</t>
    </r>
  </si>
  <si>
    <r>
      <rPr>
        <sz val="10"/>
        <color rgb="FF000000"/>
        <rFont val="Arial"/>
        <family val="2"/>
      </rPr>
      <t>0.9477</t>
    </r>
  </si>
  <si>
    <r>
      <rPr>
        <sz val="10"/>
        <color rgb="FF000000"/>
        <rFont val="Arial"/>
        <family val="2"/>
      </rPr>
      <t>2.4</t>
    </r>
  </si>
  <si>
    <r>
      <rPr>
        <sz val="10"/>
        <color rgb="FF000000"/>
        <rFont val="Arial"/>
        <family val="2"/>
      </rPr>
      <t>1.2745</t>
    </r>
  </si>
  <si>
    <r>
      <rPr>
        <sz val="10"/>
        <color rgb="FF000000"/>
        <rFont val="Arial"/>
        <family val="2"/>
      </rPr>
      <t>0.5235</t>
    </r>
  </si>
  <si>
    <r>
      <rPr>
        <sz val="10"/>
        <color rgb="FF000000"/>
        <rFont val="Arial"/>
        <family val="2"/>
      </rPr>
      <t>1.0155</t>
    </r>
  </si>
  <si>
    <t>Valoarea maxima a armonicii 3, pentru U23 (% din fundamentala, nr. saptamani) [prag = 5%]</t>
  </si>
  <si>
    <t>Numarul de saptamani pentru care se inregistreaza depasiri pe tensiunea U12 pentru armonica 3</t>
  </si>
  <si>
    <r>
      <rPr>
        <sz val="10"/>
        <color rgb="FF000000"/>
        <rFont val="Arial"/>
        <family val="2"/>
      </rPr>
      <t>2.2992</t>
    </r>
  </si>
  <si>
    <r>
      <rPr>
        <sz val="10"/>
        <color rgb="FF000000"/>
        <rFont val="Arial"/>
        <family val="2"/>
      </rPr>
      <t>0.9897</t>
    </r>
  </si>
  <si>
    <r>
      <rPr>
        <sz val="10"/>
        <color rgb="FF000000"/>
        <rFont val="Arial"/>
        <family val="2"/>
      </rPr>
      <t>0.9292</t>
    </r>
  </si>
  <si>
    <r>
      <rPr>
        <sz val="10"/>
        <color rgb="FF000000"/>
        <rFont val="Arial"/>
        <family val="2"/>
      </rPr>
      <t>0.9725</t>
    </r>
  </si>
  <si>
    <r>
      <rPr>
        <sz val="10"/>
        <color rgb="FF000000"/>
        <rFont val="Arial"/>
        <family val="2"/>
      </rPr>
      <t>0.9245</t>
    </r>
  </si>
  <si>
    <r>
      <rPr>
        <sz val="10"/>
        <color rgb="FF000000"/>
        <rFont val="Arial"/>
        <family val="2"/>
      </rPr>
      <t>0.8371</t>
    </r>
  </si>
  <si>
    <r>
      <rPr>
        <sz val="10"/>
        <color rgb="FF000000"/>
        <rFont val="Arial"/>
        <family val="2"/>
      </rPr>
      <t>1.8461</t>
    </r>
  </si>
  <si>
    <r>
      <rPr>
        <sz val="10"/>
        <color rgb="FF000000"/>
        <rFont val="Arial"/>
        <family val="2"/>
      </rPr>
      <t>1.0068</t>
    </r>
  </si>
  <si>
    <r>
      <rPr>
        <sz val="10"/>
        <color rgb="FF000000"/>
        <rFont val="Arial"/>
        <family val="2"/>
      </rPr>
      <t>0.8609</t>
    </r>
  </si>
  <si>
    <r>
      <rPr>
        <sz val="10"/>
        <color rgb="FF000000"/>
        <rFont val="Arial"/>
        <family val="2"/>
      </rPr>
      <t>0.9754</t>
    </r>
  </si>
  <si>
    <r>
      <rPr>
        <sz val="10"/>
        <color rgb="FF000000"/>
        <rFont val="Arial"/>
        <family val="2"/>
      </rPr>
      <t>0.9097</t>
    </r>
  </si>
  <si>
    <r>
      <rPr>
        <sz val="10"/>
        <color rgb="FF000000"/>
        <rFont val="Arial"/>
        <family val="2"/>
      </rPr>
      <t>1.1149</t>
    </r>
  </si>
  <si>
    <r>
      <rPr>
        <sz val="10"/>
        <color rgb="FF000000"/>
        <rFont val="Arial"/>
        <family val="2"/>
      </rPr>
      <t>0.9434</t>
    </r>
  </si>
  <si>
    <r>
      <rPr>
        <sz val="10"/>
        <color rgb="FF000000"/>
        <rFont val="Arial"/>
        <family val="2"/>
      </rPr>
      <t>1.0528</t>
    </r>
  </si>
  <si>
    <r>
      <rPr>
        <sz val="10"/>
        <color rgb="FF000000"/>
        <rFont val="Arial"/>
        <family val="2"/>
      </rPr>
      <t>1.0719</t>
    </r>
  </si>
  <si>
    <r>
      <rPr>
        <sz val="10"/>
        <color rgb="FF000000"/>
        <rFont val="Arial"/>
        <family val="2"/>
      </rPr>
      <t>0.856</t>
    </r>
  </si>
  <si>
    <r>
      <rPr>
        <sz val="10"/>
        <color rgb="FF000000"/>
        <rFont val="Arial"/>
        <family val="2"/>
      </rPr>
      <t>1.0078</t>
    </r>
  </si>
  <si>
    <r>
      <rPr>
        <sz val="10"/>
        <color rgb="FF000000"/>
        <rFont val="Arial"/>
        <family val="2"/>
      </rPr>
      <t>1.1168</t>
    </r>
  </si>
  <si>
    <r>
      <rPr>
        <sz val="10"/>
        <color rgb="FF000000"/>
        <rFont val="Arial"/>
        <family val="2"/>
        <charset val="238"/>
      </rPr>
      <t>0.7875</t>
    </r>
  </si>
  <si>
    <r>
      <rPr>
        <sz val="10"/>
        <color rgb="FF000000"/>
        <rFont val="Arial"/>
        <family val="2"/>
        <charset val="238"/>
      </rPr>
      <t>1.3263</t>
    </r>
  </si>
  <si>
    <r>
      <rPr>
        <sz val="10"/>
        <color rgb="FF000000"/>
        <rFont val="Arial"/>
        <family val="2"/>
        <charset val="238"/>
      </rPr>
      <t>1.2729</t>
    </r>
  </si>
  <si>
    <r>
      <rPr>
        <sz val="10"/>
        <color rgb="FF000000"/>
        <rFont val="Arial"/>
        <family val="2"/>
        <charset val="238"/>
      </rPr>
      <t>1.2316</t>
    </r>
  </si>
  <si>
    <r>
      <rPr>
        <sz val="10"/>
        <color rgb="FF000000"/>
        <rFont val="Arial"/>
        <family val="2"/>
        <charset val="238"/>
      </rPr>
      <t>1.7521</t>
    </r>
  </si>
  <si>
    <r>
      <rPr>
        <sz val="10"/>
        <color rgb="FF000000"/>
        <rFont val="Arial"/>
        <family val="2"/>
        <charset val="238"/>
      </rPr>
      <t>0.5684</t>
    </r>
  </si>
  <si>
    <r>
      <rPr>
        <sz val="10"/>
        <color rgb="FF000000"/>
        <rFont val="Arial"/>
        <family val="2"/>
        <charset val="238"/>
      </rPr>
      <t>0.9464</t>
    </r>
  </si>
  <si>
    <r>
      <rPr>
        <sz val="10"/>
        <color rgb="FF000000"/>
        <rFont val="Arial"/>
        <family val="2"/>
        <charset val="238"/>
      </rPr>
      <t>0.8213</t>
    </r>
  </si>
  <si>
    <r>
      <rPr>
        <sz val="10"/>
        <color rgb="FF000000"/>
        <rFont val="Arial"/>
        <family val="2"/>
        <charset val="238"/>
      </rPr>
      <t>0.721</t>
    </r>
  </si>
  <si>
    <r>
      <rPr>
        <sz val="10"/>
        <color rgb="FF000000"/>
        <rFont val="Arial"/>
        <family val="2"/>
      </rPr>
      <t>1.1531</t>
    </r>
  </si>
  <si>
    <r>
      <rPr>
        <sz val="10"/>
        <color rgb="FF000000"/>
        <rFont val="Arial"/>
        <family val="2"/>
      </rPr>
      <t>1.4507</t>
    </r>
  </si>
  <si>
    <r>
      <rPr>
        <sz val="10"/>
        <color rgb="FF000000"/>
        <rFont val="Arial"/>
        <family val="2"/>
      </rPr>
      <t>1.0221</t>
    </r>
  </si>
  <si>
    <r>
      <rPr>
        <sz val="10"/>
        <color rgb="FF000000"/>
        <rFont val="Arial"/>
        <family val="2"/>
      </rPr>
      <t>1.1256</t>
    </r>
  </si>
  <si>
    <r>
      <rPr>
        <sz val="10"/>
        <color rgb="FF000000"/>
        <rFont val="Arial"/>
        <family val="2"/>
      </rPr>
      <t>1.042</t>
    </r>
  </si>
  <si>
    <r>
      <rPr>
        <sz val="10"/>
        <color rgb="FF000000"/>
        <rFont val="Arial"/>
        <family val="2"/>
      </rPr>
      <t>1.097</t>
    </r>
  </si>
  <si>
    <r>
      <rPr>
        <sz val="10"/>
        <color rgb="FF000000"/>
        <rFont val="Arial"/>
        <family val="2"/>
      </rPr>
      <t>1.0857</t>
    </r>
  </si>
  <si>
    <r>
      <rPr>
        <sz val="10"/>
        <color rgb="FF000000"/>
        <rFont val="Arial"/>
        <family val="2"/>
      </rPr>
      <t>1.1499</t>
    </r>
  </si>
  <si>
    <r>
      <rPr>
        <sz val="10"/>
        <color rgb="FF000000"/>
        <rFont val="Arial"/>
        <family val="2"/>
      </rPr>
      <t>0.9966</t>
    </r>
  </si>
  <si>
    <r>
      <rPr>
        <sz val="10"/>
        <color rgb="FF000000"/>
        <rFont val="Arial"/>
        <family val="2"/>
      </rPr>
      <t>0.8614</t>
    </r>
  </si>
  <si>
    <r>
      <rPr>
        <sz val="10"/>
        <color rgb="FF000000"/>
        <rFont val="Arial"/>
        <family val="2"/>
      </rPr>
      <t>2.6806</t>
    </r>
  </si>
  <si>
    <r>
      <rPr>
        <sz val="10"/>
        <color rgb="FF000000"/>
        <rFont val="Arial"/>
        <family val="2"/>
      </rPr>
      <t>1.4038</t>
    </r>
  </si>
  <si>
    <r>
      <rPr>
        <sz val="10"/>
        <color rgb="FF000000"/>
        <rFont val="Arial"/>
        <family val="2"/>
      </rPr>
      <t>1.1447</t>
    </r>
  </si>
  <si>
    <r>
      <rPr>
        <sz val="10"/>
        <color rgb="FF000000"/>
        <rFont val="Arial"/>
        <family val="2"/>
      </rPr>
      <t>1.0526</t>
    </r>
  </si>
  <si>
    <r>
      <rPr>
        <sz val="10"/>
        <color rgb="FF000000"/>
        <rFont val="Arial"/>
        <family val="2"/>
      </rPr>
      <t>1.1094</t>
    </r>
  </si>
  <si>
    <r>
      <rPr>
        <sz val="10"/>
        <color rgb="FF000000"/>
        <rFont val="Arial"/>
        <family val="2"/>
      </rPr>
      <t>1.1229</t>
    </r>
  </si>
  <si>
    <r>
      <rPr>
        <sz val="10"/>
        <color rgb="FF000000"/>
        <rFont val="Arial"/>
        <family val="2"/>
      </rPr>
      <t>0.7412</t>
    </r>
  </si>
  <si>
    <r>
      <rPr>
        <sz val="10"/>
        <color rgb="FF000000"/>
        <rFont val="Arial"/>
        <family val="2"/>
      </rPr>
      <t>1.0133</t>
    </r>
  </si>
  <si>
    <r>
      <rPr>
        <sz val="10"/>
        <color rgb="FF000000"/>
        <rFont val="Arial"/>
        <family val="2"/>
      </rPr>
      <t>1.7897</t>
    </r>
  </si>
  <si>
    <r>
      <rPr>
        <sz val="10"/>
        <color rgb="FF000000"/>
        <rFont val="Arial"/>
        <family val="2"/>
      </rPr>
      <t>0.9278</t>
    </r>
  </si>
  <si>
    <r>
      <rPr>
        <sz val="10"/>
        <color rgb="FF000000"/>
        <rFont val="Arial"/>
        <family val="2"/>
      </rPr>
      <t>0.7769</t>
    </r>
  </si>
  <si>
    <r>
      <rPr>
        <sz val="10"/>
        <color rgb="FF000000"/>
        <rFont val="Arial"/>
        <family val="2"/>
      </rPr>
      <t>1.393</t>
    </r>
  </si>
  <si>
    <r>
      <rPr>
        <sz val="10"/>
        <color rgb="FF000000"/>
        <rFont val="Arial"/>
        <family val="2"/>
      </rPr>
      <t>0.8928</t>
    </r>
  </si>
  <si>
    <r>
      <rPr>
        <sz val="10"/>
        <color rgb="FF000000"/>
        <rFont val="Arial"/>
        <family val="2"/>
      </rPr>
      <t>0.8102</t>
    </r>
  </si>
  <si>
    <r>
      <rPr>
        <sz val="10"/>
        <color rgb="FF000000"/>
        <rFont val="Arial"/>
        <family val="2"/>
      </rPr>
      <t>0.6852</t>
    </r>
  </si>
  <si>
    <r>
      <rPr>
        <sz val="10"/>
        <color rgb="FF000000"/>
        <rFont val="Arial"/>
        <family val="2"/>
      </rPr>
      <t>0.5896</t>
    </r>
  </si>
  <si>
    <r>
      <rPr>
        <sz val="10"/>
        <color rgb="FF000000"/>
        <rFont val="Arial"/>
        <family val="2"/>
      </rPr>
      <t>0.7183</t>
    </r>
  </si>
  <si>
    <r>
      <rPr>
        <sz val="10"/>
        <color rgb="FF000000"/>
        <rFont val="Arial"/>
        <family val="2"/>
      </rPr>
      <t>1.0619</t>
    </r>
  </si>
  <si>
    <r>
      <rPr>
        <sz val="10"/>
        <color rgb="FF000000"/>
        <rFont val="Arial"/>
        <family val="2"/>
      </rPr>
      <t>0.7714</t>
    </r>
  </si>
  <si>
    <r>
      <rPr>
        <sz val="10"/>
        <color rgb="FF000000"/>
        <rFont val="Arial"/>
        <family val="2"/>
      </rPr>
      <t>0.5449</t>
    </r>
  </si>
  <si>
    <t>Valoarea maxima a armonicii 3, pentru U12 (% din fundamentala, nr. saptamani) [prag = 5%]</t>
  </si>
  <si>
    <t>Numarul de saptamani pentru care se inregistreaza depasiri pe tensiunea U31 pentru armonica 2</t>
  </si>
  <si>
    <r>
      <rPr>
        <sz val="10"/>
        <color rgb="FF000000"/>
        <rFont val="Arial"/>
        <family val="2"/>
      </rPr>
      <t>0.3248</t>
    </r>
  </si>
  <si>
    <r>
      <rPr>
        <sz val="10"/>
        <color rgb="FF000000"/>
        <rFont val="Arial"/>
        <family val="2"/>
      </rPr>
      <t>0.363</t>
    </r>
  </si>
  <si>
    <r>
      <rPr>
        <sz val="10"/>
        <color rgb="FF000000"/>
        <rFont val="Arial"/>
        <family val="2"/>
      </rPr>
      <t>0.51</t>
    </r>
  </si>
  <si>
    <r>
      <rPr>
        <sz val="10"/>
        <color rgb="FF000000"/>
        <rFont val="Arial"/>
        <family val="2"/>
      </rPr>
      <t>1.0393</t>
    </r>
  </si>
  <si>
    <r>
      <rPr>
        <sz val="10"/>
        <color rgb="FF000000"/>
        <rFont val="Arial"/>
        <family val="2"/>
      </rPr>
      <t>0.765</t>
    </r>
  </si>
  <si>
    <r>
      <rPr>
        <sz val="10"/>
        <color rgb="FF000000"/>
        <rFont val="Arial"/>
        <family val="2"/>
      </rPr>
      <t>0.4994</t>
    </r>
  </si>
  <si>
    <r>
      <rPr>
        <sz val="10"/>
        <color rgb="FF000000"/>
        <rFont val="Arial"/>
        <family val="2"/>
      </rPr>
      <t>1.0724</t>
    </r>
  </si>
  <si>
    <r>
      <rPr>
        <sz val="10"/>
        <color rgb="FF000000"/>
        <rFont val="Arial"/>
        <family val="2"/>
      </rPr>
      <t>0.2757</t>
    </r>
  </si>
  <si>
    <r>
      <rPr>
        <sz val="10"/>
        <color rgb="FF000000"/>
        <rFont val="Arial"/>
        <family val="2"/>
      </rPr>
      <t>1.0292</t>
    </r>
  </si>
  <si>
    <r>
      <rPr>
        <sz val="10"/>
        <color rgb="FF000000"/>
        <rFont val="Arial"/>
        <family val="2"/>
        <charset val="238"/>
      </rPr>
      <t>1.3137</t>
    </r>
  </si>
  <si>
    <r>
      <rPr>
        <sz val="10"/>
        <color rgb="FF000000"/>
        <rFont val="Arial"/>
        <family val="2"/>
        <charset val="238"/>
      </rPr>
      <t>1.1714</t>
    </r>
  </si>
  <si>
    <r>
      <rPr>
        <sz val="10"/>
        <color rgb="FF000000"/>
        <rFont val="Arial"/>
        <family val="2"/>
        <charset val="238"/>
      </rPr>
      <t>0.157</t>
    </r>
  </si>
  <si>
    <r>
      <rPr>
        <sz val="10"/>
        <color rgb="FF000000"/>
        <rFont val="Arial"/>
        <family val="2"/>
        <charset val="238"/>
      </rPr>
      <t>0.5189</t>
    </r>
  </si>
  <si>
    <r>
      <rPr>
        <sz val="10"/>
        <color rgb="FF000000"/>
        <rFont val="Arial"/>
        <family val="2"/>
        <charset val="238"/>
      </rPr>
      <t>0.6939</t>
    </r>
  </si>
  <si>
    <r>
      <rPr>
        <sz val="10"/>
        <color rgb="FF000000"/>
        <rFont val="Arial"/>
        <family val="2"/>
      </rPr>
      <t>0.5802</t>
    </r>
  </si>
  <si>
    <r>
      <rPr>
        <sz val="10"/>
        <color rgb="FF000000"/>
        <rFont val="Arial"/>
        <family val="2"/>
      </rPr>
      <t>0.8858</t>
    </r>
  </si>
  <si>
    <r>
      <rPr>
        <sz val="10"/>
        <color rgb="FF000000"/>
        <rFont val="Arial"/>
        <family val="2"/>
      </rPr>
      <t>0.7239</t>
    </r>
  </si>
  <si>
    <r>
      <rPr>
        <sz val="10"/>
        <color rgb="FF000000"/>
        <rFont val="Arial"/>
        <family val="2"/>
      </rPr>
      <t>0.7562</t>
    </r>
  </si>
  <si>
    <r>
      <rPr>
        <sz val="10"/>
        <color rgb="FF000000"/>
        <rFont val="Arial"/>
        <family val="2"/>
      </rPr>
      <t>0.6565</t>
    </r>
  </si>
  <si>
    <r>
      <rPr>
        <sz val="10"/>
        <color rgb="FF000000"/>
        <rFont val="Arial"/>
        <family val="2"/>
      </rPr>
      <t>0.7843</t>
    </r>
  </si>
  <si>
    <r>
      <rPr>
        <sz val="10"/>
        <color rgb="FF000000"/>
        <rFont val="Arial"/>
        <family val="2"/>
      </rPr>
      <t>1.302</t>
    </r>
  </si>
  <si>
    <r>
      <rPr>
        <sz val="10"/>
        <color rgb="FF000000"/>
        <rFont val="Arial"/>
        <family val="2"/>
      </rPr>
      <t>1.8063</t>
    </r>
  </si>
  <si>
    <r>
      <rPr>
        <sz val="10"/>
        <color rgb="FF000000"/>
        <rFont val="Arial"/>
        <family val="2"/>
      </rPr>
      <t>1.1268</t>
    </r>
  </si>
  <si>
    <r>
      <rPr>
        <sz val="10"/>
        <color rgb="FF000000"/>
        <rFont val="Arial"/>
        <family val="2"/>
      </rPr>
      <t>0.7124</t>
    </r>
  </si>
  <si>
    <r>
      <rPr>
        <sz val="10"/>
        <color rgb="FF000000"/>
        <rFont val="Arial"/>
        <family val="2"/>
      </rPr>
      <t>1.3471</t>
    </r>
  </si>
  <si>
    <r>
      <rPr>
        <sz val="10"/>
        <color rgb="FF000000"/>
        <rFont val="Arial"/>
        <family val="2"/>
      </rPr>
      <t>1.4016</t>
    </r>
  </si>
  <si>
    <r>
      <rPr>
        <sz val="10"/>
        <color rgb="FF000000"/>
        <rFont val="Arial"/>
        <family val="2"/>
      </rPr>
      <t>2.8968</t>
    </r>
  </si>
  <si>
    <r>
      <rPr>
        <sz val="10"/>
        <color rgb="FF000000"/>
        <rFont val="Arial"/>
        <family val="2"/>
      </rPr>
      <t>0.439</t>
    </r>
  </si>
  <si>
    <r>
      <rPr>
        <sz val="10"/>
        <color rgb="FF000000"/>
        <rFont val="Arial"/>
        <family val="2"/>
      </rPr>
      <t>0.3015</t>
    </r>
  </si>
  <si>
    <r>
      <rPr>
        <sz val="10"/>
        <color rgb="FF000000"/>
        <rFont val="Arial"/>
        <family val="2"/>
      </rPr>
      <t>0.3468</t>
    </r>
  </si>
  <si>
    <r>
      <rPr>
        <sz val="10"/>
        <color rgb="FF000000"/>
        <rFont val="Arial"/>
        <family val="2"/>
      </rPr>
      <t>0.2462</t>
    </r>
  </si>
  <si>
    <r>
      <rPr>
        <sz val="10"/>
        <color rgb="FF000000"/>
        <rFont val="Arial"/>
        <family val="2"/>
      </rPr>
      <t>3.6892</t>
    </r>
  </si>
  <si>
    <t>Valoarea maxima a armonicii 2, pentru U31 (% din fundamentala, nr. saptamani) [prag = 2%]</t>
  </si>
  <si>
    <t>Numarul de saptamani pentru care se inregistreaza depasiri pe tensiunea U23 pentru armonica 2</t>
  </si>
  <si>
    <r>
      <rPr>
        <sz val="10"/>
        <color rgb="FF000000"/>
        <rFont val="Arial"/>
        <family val="2"/>
      </rPr>
      <t>0.37</t>
    </r>
  </si>
  <si>
    <r>
      <rPr>
        <sz val="10"/>
        <color rgb="FF000000"/>
        <rFont val="Arial"/>
        <family val="2"/>
      </rPr>
      <t>0.271</t>
    </r>
  </si>
  <si>
    <r>
      <rPr>
        <sz val="10"/>
        <color rgb="FF000000"/>
        <rFont val="Arial"/>
        <family val="2"/>
      </rPr>
      <t>0.8011</t>
    </r>
  </si>
  <si>
    <r>
      <rPr>
        <sz val="10"/>
        <color rgb="FF000000"/>
        <rFont val="Arial"/>
        <family val="2"/>
      </rPr>
      <t>1.1583</t>
    </r>
  </si>
  <si>
    <r>
      <rPr>
        <sz val="10"/>
        <color rgb="FF000000"/>
        <rFont val="Arial"/>
        <family val="2"/>
      </rPr>
      <t>1.439</t>
    </r>
  </si>
  <si>
    <r>
      <rPr>
        <sz val="10"/>
        <color rgb="FF000000"/>
        <rFont val="Arial"/>
        <family val="2"/>
      </rPr>
      <t>0.8917</t>
    </r>
  </si>
  <si>
    <r>
      <rPr>
        <sz val="10"/>
        <color rgb="FF000000"/>
        <rFont val="Arial"/>
        <family val="2"/>
      </rPr>
      <t>0.2492</t>
    </r>
  </si>
  <si>
    <r>
      <rPr>
        <sz val="10"/>
        <color rgb="FF000000"/>
        <rFont val="Arial"/>
        <family val="2"/>
      </rPr>
      <t>0.4771</t>
    </r>
  </si>
  <si>
    <r>
      <rPr>
        <sz val="10"/>
        <color rgb="FF000000"/>
        <rFont val="Arial"/>
        <family val="2"/>
      </rPr>
      <t>1.3489</t>
    </r>
  </si>
  <si>
    <r>
      <rPr>
        <sz val="10"/>
        <color rgb="FF000000"/>
        <rFont val="Arial"/>
        <family val="2"/>
        <charset val="238"/>
      </rPr>
      <t>1.4318</t>
    </r>
  </si>
  <si>
    <r>
      <rPr>
        <sz val="10"/>
        <color rgb="FF000000"/>
        <rFont val="Arial"/>
        <family val="2"/>
        <charset val="238"/>
      </rPr>
      <t>0.6012</t>
    </r>
  </si>
  <si>
    <r>
      <rPr>
        <sz val="10"/>
        <color rgb="FF000000"/>
        <rFont val="Arial"/>
        <family val="2"/>
        <charset val="238"/>
      </rPr>
      <t>0.3041</t>
    </r>
  </si>
  <si>
    <r>
      <rPr>
        <sz val="10"/>
        <color rgb="FF000000"/>
        <rFont val="Arial"/>
        <family val="2"/>
        <charset val="238"/>
      </rPr>
      <t>0.9819</t>
    </r>
  </si>
  <si>
    <r>
      <rPr>
        <sz val="10"/>
        <color rgb="FF000000"/>
        <rFont val="Arial"/>
        <family val="2"/>
      </rPr>
      <t>0.7291</t>
    </r>
  </si>
  <si>
    <r>
      <rPr>
        <sz val="10"/>
        <color rgb="FF000000"/>
        <rFont val="Arial"/>
        <family val="2"/>
      </rPr>
      <t>0.5699</t>
    </r>
  </si>
  <si>
    <r>
      <rPr>
        <sz val="10"/>
        <color rgb="FF000000"/>
        <rFont val="Arial"/>
        <family val="2"/>
      </rPr>
      <t>0.8523</t>
    </r>
  </si>
  <si>
    <r>
      <rPr>
        <sz val="10"/>
        <color rgb="FF000000"/>
        <rFont val="Arial"/>
        <family val="2"/>
      </rPr>
      <t>0.8376</t>
    </r>
  </si>
  <si>
    <r>
      <rPr>
        <sz val="10"/>
        <color rgb="FF000000"/>
        <rFont val="Arial"/>
        <family val="2"/>
      </rPr>
      <t>0.7218</t>
    </r>
  </si>
  <si>
    <r>
      <rPr>
        <sz val="10"/>
        <color rgb="FF000000"/>
        <rFont val="Arial"/>
        <family val="2"/>
      </rPr>
      <t>1.1082</t>
    </r>
  </si>
  <si>
    <r>
      <rPr>
        <sz val="10"/>
        <color rgb="FF000000"/>
        <rFont val="Arial"/>
        <family val="2"/>
      </rPr>
      <t>0.9543</t>
    </r>
  </si>
  <si>
    <r>
      <rPr>
        <sz val="10"/>
        <color rgb="FF000000"/>
        <rFont val="Arial"/>
        <family val="2"/>
      </rPr>
      <t>1.171</t>
    </r>
  </si>
  <si>
    <r>
      <rPr>
        <sz val="10"/>
        <color rgb="FF000000"/>
        <rFont val="Arial"/>
        <family val="2"/>
      </rPr>
      <t>0.6603</t>
    </r>
  </si>
  <si>
    <r>
      <rPr>
        <sz val="10"/>
        <color rgb="FF000000"/>
        <rFont val="Arial"/>
        <family val="2"/>
      </rPr>
      <t>1.229</t>
    </r>
  </si>
  <si>
    <r>
      <rPr>
        <sz val="10"/>
        <color rgb="FF000000"/>
        <rFont val="Arial"/>
        <family val="2"/>
      </rPr>
      <t>0.6783</t>
    </r>
  </si>
  <si>
    <r>
      <rPr>
        <sz val="10"/>
        <color rgb="FF000000"/>
        <rFont val="Arial"/>
        <family val="2"/>
      </rPr>
      <t>3.9174</t>
    </r>
  </si>
  <si>
    <r>
      <rPr>
        <sz val="10"/>
        <color rgb="FF000000"/>
        <rFont val="Arial"/>
        <family val="2"/>
      </rPr>
      <t>0.4285</t>
    </r>
  </si>
  <si>
    <r>
      <rPr>
        <sz val="10"/>
        <color rgb="FF000000"/>
        <rFont val="Arial"/>
        <family val="2"/>
      </rPr>
      <t>0.6505</t>
    </r>
  </si>
  <si>
    <r>
      <rPr>
        <sz val="10"/>
        <color rgb="FF000000"/>
        <rFont val="Arial"/>
        <family val="2"/>
      </rPr>
      <t>0.3365</t>
    </r>
  </si>
  <si>
    <r>
      <rPr>
        <sz val="10"/>
        <color rgb="FF000000"/>
        <rFont val="Arial"/>
        <family val="2"/>
      </rPr>
      <t>0.9808</t>
    </r>
  </si>
  <si>
    <r>
      <rPr>
        <sz val="10"/>
        <color rgb="FF000000"/>
        <rFont val="Arial"/>
        <family val="2"/>
      </rPr>
      <t>0.2986</t>
    </r>
  </si>
  <si>
    <r>
      <rPr>
        <sz val="10"/>
        <color rgb="FF000000"/>
        <rFont val="Arial"/>
        <family val="2"/>
      </rPr>
      <t>1.8594</t>
    </r>
  </si>
  <si>
    <t>Valoarea maxima a armonicii 2, pentru U23 (% din fundamentala, nr. saptamani) [prag = 2%]</t>
  </si>
  <si>
    <t>Numarul de saptamani pentru care se inregistreaza depasiri pe tensiunea U12 pentru armonica 2</t>
  </si>
  <si>
    <r>
      <rPr>
        <sz val="10"/>
        <color rgb="FF000000"/>
        <rFont val="Arial"/>
        <family val="2"/>
      </rPr>
      <t>0.3328</t>
    </r>
  </si>
  <si>
    <r>
      <rPr>
        <sz val="10"/>
        <color rgb="FF000000"/>
        <rFont val="Arial"/>
        <family val="2"/>
      </rPr>
      <t>1.0309</t>
    </r>
  </si>
  <si>
    <r>
      <rPr>
        <sz val="10"/>
        <color rgb="FF000000"/>
        <rFont val="Arial"/>
        <family val="2"/>
      </rPr>
      <t>0.8449</t>
    </r>
  </si>
  <si>
    <r>
      <rPr>
        <sz val="10"/>
        <color rgb="FF000000"/>
        <rFont val="Arial"/>
        <family val="2"/>
      </rPr>
      <t>2.2556</t>
    </r>
  </si>
  <si>
    <r>
      <rPr>
        <sz val="10"/>
        <color rgb="FF000000"/>
        <rFont val="Arial"/>
        <family val="2"/>
      </rPr>
      <t>0.4527</t>
    </r>
  </si>
  <si>
    <r>
      <rPr>
        <sz val="10"/>
        <color rgb="FF000000"/>
        <rFont val="Arial"/>
        <family val="2"/>
      </rPr>
      <t>0.5182</t>
    </r>
  </si>
  <si>
    <r>
      <rPr>
        <sz val="10"/>
        <color rgb="FF000000"/>
        <rFont val="Arial"/>
        <family val="2"/>
      </rPr>
      <t>1.6386</t>
    </r>
  </si>
  <si>
    <r>
      <rPr>
        <sz val="10"/>
        <color rgb="FF000000"/>
        <rFont val="Arial"/>
        <family val="2"/>
      </rPr>
      <t>0.2743</t>
    </r>
  </si>
  <si>
    <r>
      <rPr>
        <sz val="10"/>
        <color rgb="FF000000"/>
        <rFont val="Arial"/>
        <family val="2"/>
      </rPr>
      <t>1.0576</t>
    </r>
  </si>
  <si>
    <r>
      <rPr>
        <sz val="10"/>
        <color rgb="FF000000"/>
        <rFont val="Arial"/>
        <family val="2"/>
        <charset val="238"/>
      </rPr>
      <t>0.9946</t>
    </r>
  </si>
  <si>
    <r>
      <rPr>
        <sz val="10"/>
        <color rgb="FF000000"/>
        <rFont val="Arial"/>
        <family val="2"/>
        <charset val="238"/>
      </rPr>
      <t>0.4578</t>
    </r>
  </si>
  <si>
    <r>
      <rPr>
        <sz val="10"/>
        <color rgb="FF000000"/>
        <rFont val="Arial"/>
        <family val="2"/>
        <charset val="238"/>
      </rPr>
      <t>0.1568</t>
    </r>
  </si>
  <si>
    <r>
      <rPr>
        <sz val="10"/>
        <color rgb="FF000000"/>
        <rFont val="Arial"/>
        <family val="2"/>
        <charset val="238"/>
      </rPr>
      <t>0.387</t>
    </r>
  </si>
  <si>
    <r>
      <rPr>
        <sz val="10"/>
        <color rgb="FF000000"/>
        <rFont val="Arial"/>
        <family val="2"/>
        <charset val="238"/>
      </rPr>
      <t>0.6968</t>
    </r>
  </si>
  <si>
    <r>
      <rPr>
        <sz val="10"/>
        <color rgb="FF000000"/>
        <rFont val="Arial"/>
        <family val="2"/>
      </rPr>
      <t>0.7974</t>
    </r>
  </si>
  <si>
    <r>
      <rPr>
        <sz val="10"/>
        <color rgb="FF000000"/>
        <rFont val="Arial"/>
        <family val="2"/>
      </rPr>
      <t>1.3305</t>
    </r>
  </si>
  <si>
    <r>
      <rPr>
        <sz val="10"/>
        <color rgb="FF000000"/>
        <rFont val="Arial"/>
        <family val="2"/>
      </rPr>
      <t>0.8812</t>
    </r>
  </si>
  <si>
    <r>
      <rPr>
        <sz val="10"/>
        <color rgb="FF000000"/>
        <rFont val="Arial"/>
        <family val="2"/>
      </rPr>
      <t>0.8718</t>
    </r>
  </si>
  <si>
    <r>
      <rPr>
        <sz val="10"/>
        <color rgb="FF000000"/>
        <rFont val="Arial"/>
        <family val="2"/>
      </rPr>
      <t>0.6775</t>
    </r>
  </si>
  <si>
    <r>
      <rPr>
        <sz val="10"/>
        <color rgb="FF000000"/>
        <rFont val="Arial"/>
        <family val="2"/>
      </rPr>
      <t>1.077</t>
    </r>
  </si>
  <si>
    <r>
      <rPr>
        <sz val="10"/>
        <color rgb="FF000000"/>
        <rFont val="Arial"/>
        <family val="2"/>
      </rPr>
      <t>1.9484</t>
    </r>
  </si>
  <si>
    <r>
      <rPr>
        <sz val="10"/>
        <color rgb="FF000000"/>
        <rFont val="Arial"/>
        <family val="2"/>
      </rPr>
      <t>1.2857</t>
    </r>
  </si>
  <si>
    <r>
      <rPr>
        <sz val="10"/>
        <color rgb="FF000000"/>
        <rFont val="Arial"/>
        <family val="2"/>
      </rPr>
      <t>0.2846</t>
    </r>
  </si>
  <si>
    <r>
      <rPr>
        <sz val="10"/>
        <color rgb="FF000000"/>
        <rFont val="Arial"/>
        <family val="2"/>
      </rPr>
      <t>1.2768</t>
    </r>
  </si>
  <si>
    <r>
      <rPr>
        <sz val="10"/>
        <color rgb="FF000000"/>
        <rFont val="Arial"/>
        <family val="2"/>
      </rPr>
      <t>0.5225</t>
    </r>
  </si>
  <si>
    <r>
      <rPr>
        <sz val="10"/>
        <color rgb="FF000000"/>
        <rFont val="Arial"/>
        <family val="2"/>
      </rPr>
      <t>2.7439</t>
    </r>
  </si>
  <si>
    <r>
      <rPr>
        <sz val="10"/>
        <color rgb="FF000000"/>
        <rFont val="Arial"/>
        <family val="2"/>
      </rPr>
      <t>0.4182</t>
    </r>
  </si>
  <si>
    <r>
      <rPr>
        <sz val="10"/>
        <color rgb="FF000000"/>
        <rFont val="Arial"/>
        <family val="2"/>
      </rPr>
      <t>0.2583</t>
    </r>
  </si>
  <si>
    <r>
      <rPr>
        <sz val="10"/>
        <color rgb="FF000000"/>
        <rFont val="Arial"/>
        <family val="2"/>
      </rPr>
      <t>0.2206</t>
    </r>
  </si>
  <si>
    <r>
      <rPr>
        <sz val="10"/>
        <color rgb="FF000000"/>
        <rFont val="Arial"/>
        <family val="2"/>
      </rPr>
      <t>1.0293</t>
    </r>
  </si>
  <si>
    <r>
      <rPr>
        <sz val="10"/>
        <color rgb="FF000000"/>
        <rFont val="Arial"/>
        <family val="2"/>
      </rPr>
      <t>0.2651</t>
    </r>
  </si>
  <si>
    <t>Valoarea maxima a armonicii 2, pentru U12 (% din fundamentala, nr. saptamani) [prag = 2%]</t>
  </si>
  <si>
    <r>
      <rPr>
        <sz val="10"/>
        <color rgb="FF000000"/>
        <rFont val="Arial"/>
        <family val="2"/>
      </rPr>
      <t>15</t>
    </r>
  </si>
  <si>
    <r>
      <rPr>
        <sz val="10"/>
        <color rgb="FF000000"/>
        <rFont val="Arial"/>
        <family val="2"/>
      </rPr>
      <t>6</t>
    </r>
  </si>
  <si>
    <r>
      <rPr>
        <sz val="10"/>
        <color rgb="FF000000"/>
        <rFont val="Arial"/>
        <family val="2"/>
      </rPr>
      <t>17</t>
    </r>
  </si>
  <si>
    <r>
      <rPr>
        <sz val="10"/>
        <color rgb="FF000000"/>
        <rFont val="Arial"/>
        <family val="2"/>
        <charset val="238"/>
      </rPr>
      <t>21</t>
    </r>
  </si>
  <si>
    <r>
      <rPr>
        <sz val="10"/>
        <color rgb="FF000000"/>
        <rFont val="Arial"/>
        <family val="2"/>
      </rPr>
      <t>13</t>
    </r>
  </si>
  <si>
    <r>
      <rPr>
        <sz val="10"/>
        <color rgb="FF000000"/>
        <rFont val="Arial"/>
        <family val="2"/>
      </rPr>
      <t>16</t>
    </r>
  </si>
  <si>
    <t>Depasirea valorii normate de flicker pentru U31, pe termen lung (nr. saptamani)</t>
  </si>
  <si>
    <r>
      <rPr>
        <sz val="10"/>
        <color rgb="FF000000"/>
        <rFont val="Arial"/>
        <family val="2"/>
      </rPr>
      <t>31</t>
    </r>
  </si>
  <si>
    <t>Depasirea valorii normate de flicker pentru U23, pe termen lung (nr. saptamani)</t>
  </si>
  <si>
    <r>
      <rPr>
        <sz val="10"/>
        <color rgb="FF000000"/>
        <rFont val="Arial"/>
        <family val="2"/>
      </rPr>
      <t>42</t>
    </r>
  </si>
  <si>
    <r>
      <rPr>
        <sz val="10"/>
        <color rgb="FF000000"/>
        <rFont val="Arial"/>
        <family val="2"/>
      </rPr>
      <t>45</t>
    </r>
  </si>
  <si>
    <r>
      <rPr>
        <sz val="10"/>
        <color rgb="FF000000"/>
        <rFont val="Arial"/>
        <family val="2"/>
        <charset val="238"/>
      </rPr>
      <t>38</t>
    </r>
  </si>
  <si>
    <r>
      <rPr>
        <sz val="10"/>
        <color rgb="FF000000"/>
        <rFont val="Arial"/>
        <family val="2"/>
        <charset val="238"/>
      </rPr>
      <t>37</t>
    </r>
  </si>
  <si>
    <r>
      <rPr>
        <sz val="10"/>
        <color rgb="FF000000"/>
        <rFont val="Arial"/>
        <family val="2"/>
        <charset val="238"/>
      </rPr>
      <t>33</t>
    </r>
  </si>
  <si>
    <t>Depasirea valorii normate de flicker pentru U12, pe termen lung (nr. saptamani)</t>
  </si>
  <si>
    <r>
      <rPr>
        <sz val="10"/>
        <color rgb="FF000000"/>
        <rFont val="Arial"/>
        <family val="2"/>
      </rPr>
      <t>290</t>
    </r>
  </si>
  <si>
    <r>
      <rPr>
        <sz val="10"/>
        <color rgb="FF000000"/>
        <rFont val="Arial"/>
        <family val="2"/>
      </rPr>
      <t>86</t>
    </r>
  </si>
  <si>
    <r>
      <rPr>
        <sz val="10"/>
        <color rgb="FF000000"/>
        <rFont val="Arial"/>
        <family val="2"/>
      </rPr>
      <t>75</t>
    </r>
  </si>
  <si>
    <r>
      <rPr>
        <sz val="10"/>
        <color rgb="FF000000"/>
        <rFont val="Arial"/>
        <family val="2"/>
      </rPr>
      <t>46</t>
    </r>
  </si>
  <si>
    <r>
      <rPr>
        <sz val="10"/>
        <color rgb="FF000000"/>
        <rFont val="Arial"/>
        <family val="2"/>
      </rPr>
      <t>89</t>
    </r>
  </si>
  <si>
    <r>
      <rPr>
        <sz val="10"/>
        <color rgb="FF000000"/>
        <rFont val="Arial"/>
        <family val="2"/>
      </rPr>
      <t>74</t>
    </r>
  </si>
  <si>
    <r>
      <rPr>
        <sz val="10"/>
        <color rgb="FF000000"/>
        <rFont val="Arial"/>
        <family val="2"/>
      </rPr>
      <t>87</t>
    </r>
  </si>
  <si>
    <r>
      <rPr>
        <sz val="10"/>
        <color rgb="FF000000"/>
        <rFont val="Arial"/>
        <family val="2"/>
      </rPr>
      <t>101</t>
    </r>
  </si>
  <si>
    <r>
      <rPr>
        <sz val="10"/>
        <color rgb="FF000000"/>
        <rFont val="Arial"/>
        <family val="2"/>
      </rPr>
      <t>98</t>
    </r>
  </si>
  <si>
    <r>
      <rPr>
        <sz val="10"/>
        <color rgb="FF000000"/>
        <rFont val="Arial"/>
        <family val="2"/>
      </rPr>
      <t>97</t>
    </r>
  </si>
  <si>
    <r>
      <rPr>
        <sz val="10"/>
        <color rgb="FF000000"/>
        <rFont val="Arial"/>
        <family val="2"/>
      </rPr>
      <t>92</t>
    </r>
  </si>
  <si>
    <r>
      <rPr>
        <sz val="10"/>
        <color rgb="FF000000"/>
        <rFont val="Arial"/>
        <family val="2"/>
      </rPr>
      <t>80</t>
    </r>
  </si>
  <si>
    <r>
      <rPr>
        <sz val="10"/>
        <color rgb="FF000000"/>
        <rFont val="Arial"/>
        <family val="2"/>
      </rPr>
      <t>91</t>
    </r>
  </si>
  <si>
    <r>
      <rPr>
        <sz val="10"/>
        <color rgb="FF000000"/>
        <rFont val="Arial"/>
        <family val="2"/>
      </rPr>
      <t>84</t>
    </r>
  </si>
  <si>
    <r>
      <rPr>
        <sz val="10"/>
        <color rgb="FF000000"/>
        <rFont val="Arial"/>
        <family val="2"/>
      </rPr>
      <t>121</t>
    </r>
  </si>
  <si>
    <r>
      <rPr>
        <sz val="10"/>
        <color rgb="FF000000"/>
        <rFont val="Arial"/>
        <family val="2"/>
      </rPr>
      <t>79</t>
    </r>
  </si>
  <si>
    <r>
      <rPr>
        <sz val="10"/>
        <color rgb="FF000000"/>
        <rFont val="Arial"/>
        <family val="2"/>
      </rPr>
      <t>151</t>
    </r>
  </si>
  <si>
    <r>
      <rPr>
        <sz val="10"/>
        <color rgb="FF000000"/>
        <rFont val="Arial"/>
        <family val="2"/>
        <charset val="238"/>
      </rPr>
      <t>90</t>
    </r>
  </si>
  <si>
    <r>
      <rPr>
        <sz val="10"/>
        <color rgb="FF000000"/>
        <rFont val="Arial"/>
        <family val="2"/>
        <charset val="238"/>
      </rPr>
      <t>147</t>
    </r>
  </si>
  <si>
    <r>
      <rPr>
        <sz val="10"/>
        <color rgb="FF000000"/>
        <rFont val="Arial"/>
        <family val="2"/>
        <charset val="238"/>
      </rPr>
      <t>48</t>
    </r>
  </si>
  <si>
    <r>
      <rPr>
        <sz val="10"/>
        <color rgb="FF000000"/>
        <rFont val="Arial"/>
        <family val="2"/>
        <charset val="238"/>
      </rPr>
      <t>67</t>
    </r>
  </si>
  <si>
    <r>
      <rPr>
        <sz val="10"/>
        <color rgb="FF000000"/>
        <rFont val="Arial"/>
        <family val="2"/>
        <charset val="238"/>
      </rPr>
      <t>66</t>
    </r>
  </si>
  <si>
    <r>
      <rPr>
        <sz val="10"/>
        <color rgb="FF000000"/>
        <rFont val="Arial"/>
        <family val="2"/>
        <charset val="238"/>
      </rPr>
      <t>76</t>
    </r>
  </si>
  <si>
    <r>
      <rPr>
        <sz val="10"/>
        <color rgb="FF000000"/>
        <rFont val="Arial"/>
        <family val="2"/>
        <charset val="238"/>
      </rPr>
      <t>78</t>
    </r>
  </si>
  <si>
    <r>
      <rPr>
        <sz val="10"/>
        <color rgb="FF000000"/>
        <rFont val="Arial"/>
        <family val="2"/>
        <charset val="238"/>
      </rPr>
      <t>120</t>
    </r>
  </si>
  <si>
    <r>
      <rPr>
        <sz val="10"/>
        <color rgb="FF000000"/>
        <rFont val="Arial"/>
        <family val="2"/>
      </rPr>
      <t>76</t>
    </r>
  </si>
  <si>
    <r>
      <rPr>
        <sz val="10"/>
        <color rgb="FF000000"/>
        <rFont val="Arial"/>
        <family val="2"/>
      </rPr>
      <t>62</t>
    </r>
  </si>
  <si>
    <r>
      <rPr>
        <sz val="10"/>
        <color rgb="FF000000"/>
        <rFont val="Arial"/>
        <family val="2"/>
      </rPr>
      <t>115</t>
    </r>
  </si>
  <si>
    <r>
      <rPr>
        <sz val="10"/>
        <color rgb="FF000000"/>
        <rFont val="Arial"/>
        <family val="2"/>
      </rPr>
      <t>68</t>
    </r>
  </si>
  <si>
    <r>
      <rPr>
        <sz val="10"/>
        <color rgb="FF000000"/>
        <rFont val="Arial"/>
        <family val="2"/>
      </rPr>
      <t>111</t>
    </r>
  </si>
  <si>
    <r>
      <rPr>
        <sz val="10"/>
        <color rgb="FF000000"/>
        <rFont val="Arial"/>
        <family val="2"/>
      </rPr>
      <t>67</t>
    </r>
  </si>
  <si>
    <r>
      <rPr>
        <sz val="10"/>
        <color rgb="FF000000"/>
        <rFont val="Arial"/>
        <family val="2"/>
      </rPr>
      <t>60</t>
    </r>
  </si>
  <si>
    <r>
      <rPr>
        <sz val="10"/>
        <color rgb="FF000000"/>
        <rFont val="Arial"/>
        <family val="2"/>
      </rPr>
      <t>131</t>
    </r>
  </si>
  <si>
    <r>
      <rPr>
        <sz val="10"/>
        <color rgb="FF000000"/>
        <rFont val="Arial"/>
        <family val="2"/>
      </rPr>
      <t>55</t>
    </r>
  </si>
  <si>
    <r>
      <rPr>
        <sz val="10"/>
        <color rgb="FF000000"/>
        <rFont val="Arial"/>
        <family val="2"/>
      </rPr>
      <t>414</t>
    </r>
  </si>
  <si>
    <r>
      <rPr>
        <sz val="10"/>
        <color rgb="FF000000"/>
        <rFont val="Arial"/>
        <family val="2"/>
      </rPr>
      <t>54</t>
    </r>
  </si>
  <si>
    <r>
      <rPr>
        <sz val="10"/>
        <color rgb="FF000000"/>
        <rFont val="Arial"/>
        <family val="2"/>
      </rPr>
      <t>413</t>
    </r>
  </si>
  <si>
    <r>
      <rPr>
        <sz val="10"/>
        <color rgb="FF000000"/>
        <rFont val="Arial"/>
        <family val="2"/>
      </rPr>
      <t>117</t>
    </r>
  </si>
  <si>
    <r>
      <rPr>
        <sz val="10"/>
        <color rgb="FF000000"/>
        <rFont val="Arial"/>
        <family val="2"/>
      </rPr>
      <t>208</t>
    </r>
  </si>
  <si>
    <r>
      <rPr>
        <sz val="10"/>
        <color rgb="FF000000"/>
        <rFont val="Arial"/>
        <family val="2"/>
      </rPr>
      <t>136</t>
    </r>
  </si>
  <si>
    <r>
      <rPr>
        <sz val="10"/>
        <color rgb="FF000000"/>
        <rFont val="Arial"/>
        <family val="2"/>
      </rPr>
      <t>278</t>
    </r>
  </si>
  <si>
    <r>
      <rPr>
        <sz val="10"/>
        <color rgb="FF000000"/>
        <rFont val="Arial"/>
        <family val="2"/>
      </rPr>
      <t>70</t>
    </r>
  </si>
  <si>
    <r>
      <rPr>
        <sz val="10"/>
        <color rgb="FF000000"/>
        <rFont val="Arial"/>
        <family val="2"/>
      </rPr>
      <t>141</t>
    </r>
  </si>
  <si>
    <r>
      <rPr>
        <sz val="10"/>
        <color rgb="FF000000"/>
        <rFont val="Arial"/>
        <family val="2"/>
      </rPr>
      <t>110</t>
    </r>
  </si>
  <si>
    <r>
      <rPr>
        <sz val="10"/>
        <color rgb="FF000000"/>
        <rFont val="Arial"/>
        <family val="2"/>
      </rPr>
      <t>83</t>
    </r>
  </si>
  <si>
    <r>
      <rPr>
        <sz val="10"/>
        <color rgb="FF000000"/>
        <rFont val="Arial"/>
        <family val="2"/>
      </rPr>
      <t>85</t>
    </r>
  </si>
  <si>
    <r>
      <rPr>
        <sz val="10"/>
        <color rgb="FF000000"/>
        <rFont val="Arial"/>
        <family val="2"/>
      </rPr>
      <t>109</t>
    </r>
  </si>
  <si>
    <r>
      <rPr>
        <sz val="10"/>
        <color rgb="FF000000"/>
        <rFont val="Arial"/>
        <family val="2"/>
      </rPr>
      <t>99</t>
    </r>
  </si>
  <si>
    <t>Depasiri ale limitelor normale pentru variatiile rapide de tensiune ale U31</t>
  </si>
  <si>
    <r>
      <rPr>
        <sz val="10"/>
        <color rgb="FF000000"/>
        <rFont val="Arial"/>
        <family val="2"/>
      </rPr>
      <t>305</t>
    </r>
  </si>
  <si>
    <r>
      <rPr>
        <sz val="10"/>
        <color rgb="FF000000"/>
        <rFont val="Arial"/>
        <family val="2"/>
      </rPr>
      <t>90</t>
    </r>
  </si>
  <si>
    <r>
      <rPr>
        <sz val="10"/>
        <color rgb="FF000000"/>
        <rFont val="Arial"/>
        <family val="2"/>
      </rPr>
      <t>77</t>
    </r>
  </si>
  <si>
    <r>
      <rPr>
        <sz val="10"/>
        <color rgb="FF000000"/>
        <rFont val="Arial"/>
        <family val="2"/>
      </rPr>
      <t>49</t>
    </r>
  </si>
  <si>
    <r>
      <rPr>
        <sz val="10"/>
        <color rgb="FF000000"/>
        <rFont val="Arial"/>
        <family val="2"/>
      </rPr>
      <t>127</t>
    </r>
  </si>
  <si>
    <r>
      <rPr>
        <sz val="10"/>
        <color rgb="FF000000"/>
        <rFont val="Arial"/>
        <family val="2"/>
      </rPr>
      <t>100</t>
    </r>
  </si>
  <si>
    <r>
      <rPr>
        <sz val="10"/>
        <color rgb="FF000000"/>
        <rFont val="Arial"/>
        <family val="2"/>
      </rPr>
      <t>81</t>
    </r>
  </si>
  <si>
    <r>
      <rPr>
        <sz val="10"/>
        <color rgb="FF000000"/>
        <rFont val="Arial"/>
        <family val="2"/>
      </rPr>
      <t>105</t>
    </r>
  </si>
  <si>
    <r>
      <rPr>
        <sz val="10"/>
        <color rgb="FF000000"/>
        <rFont val="Arial"/>
        <family val="2"/>
      </rPr>
      <t>102</t>
    </r>
  </si>
  <si>
    <r>
      <rPr>
        <sz val="10"/>
        <color rgb="FF000000"/>
        <rFont val="Arial"/>
        <family val="2"/>
      </rPr>
      <t>113</t>
    </r>
  </si>
  <si>
    <r>
      <rPr>
        <sz val="10"/>
        <color rgb="FF000000"/>
        <rFont val="Arial"/>
        <family val="2"/>
      </rPr>
      <t>88</t>
    </r>
  </si>
  <si>
    <r>
      <rPr>
        <sz val="10"/>
        <color rgb="FF000000"/>
        <rFont val="Arial"/>
        <family val="2"/>
      </rPr>
      <t>206</t>
    </r>
  </si>
  <si>
    <r>
      <rPr>
        <sz val="10"/>
        <color rgb="FF000000"/>
        <rFont val="Arial"/>
        <family val="2"/>
        <charset val="238"/>
      </rPr>
      <t>162</t>
    </r>
  </si>
  <si>
    <r>
      <rPr>
        <sz val="10"/>
        <color rgb="FF000000"/>
        <rFont val="Arial"/>
        <family val="2"/>
        <charset val="238"/>
      </rPr>
      <t>168</t>
    </r>
  </si>
  <si>
    <r>
      <rPr>
        <sz val="10"/>
        <color rgb="FF000000"/>
        <rFont val="Arial"/>
        <family val="2"/>
        <charset val="238"/>
      </rPr>
      <t>58</t>
    </r>
  </si>
  <si>
    <r>
      <rPr>
        <sz val="10"/>
        <color rgb="FF000000"/>
        <rFont val="Arial"/>
        <family val="2"/>
        <charset val="238"/>
      </rPr>
      <t>36</t>
    </r>
  </si>
  <si>
    <r>
      <rPr>
        <sz val="10"/>
        <color rgb="FF000000"/>
        <rFont val="Arial"/>
        <family val="2"/>
        <charset val="238"/>
      </rPr>
      <t>81</t>
    </r>
  </si>
  <si>
    <r>
      <rPr>
        <sz val="10"/>
        <color rgb="FF000000"/>
        <rFont val="Arial"/>
        <family val="2"/>
        <charset val="238"/>
      </rPr>
      <t>77</t>
    </r>
  </si>
  <si>
    <r>
      <rPr>
        <sz val="10"/>
        <color rgb="FF000000"/>
        <rFont val="Arial"/>
        <family val="2"/>
        <charset val="238"/>
      </rPr>
      <t>70</t>
    </r>
  </si>
  <si>
    <r>
      <rPr>
        <sz val="10"/>
        <color rgb="FF000000"/>
        <rFont val="Arial"/>
        <family val="2"/>
        <charset val="238"/>
      </rPr>
      <t>44</t>
    </r>
  </si>
  <si>
    <r>
      <rPr>
        <sz val="10"/>
        <color rgb="FF000000"/>
        <rFont val="Arial"/>
        <family val="2"/>
        <charset val="238"/>
      </rPr>
      <t>41</t>
    </r>
  </si>
  <si>
    <r>
      <rPr>
        <sz val="10"/>
        <color rgb="FF000000"/>
        <rFont val="Arial"/>
        <family val="2"/>
      </rPr>
      <t>78</t>
    </r>
  </si>
  <si>
    <r>
      <rPr>
        <sz val="10"/>
        <color rgb="FF000000"/>
        <rFont val="Arial"/>
        <family val="2"/>
      </rPr>
      <t>95</t>
    </r>
  </si>
  <si>
    <r>
      <rPr>
        <sz val="10"/>
        <color rgb="FF000000"/>
        <rFont val="Arial"/>
        <family val="2"/>
      </rPr>
      <t>179</t>
    </r>
  </si>
  <si>
    <r>
      <rPr>
        <sz val="10"/>
        <color rgb="FF000000"/>
        <rFont val="Arial"/>
        <family val="2"/>
      </rPr>
      <t>387</t>
    </r>
  </si>
  <si>
    <r>
      <rPr>
        <sz val="10"/>
        <color rgb="FF000000"/>
        <rFont val="Arial"/>
        <family val="2"/>
      </rPr>
      <t>73</t>
    </r>
  </si>
  <si>
    <r>
      <rPr>
        <sz val="10"/>
        <color rgb="FF000000"/>
        <rFont val="Arial"/>
        <family val="2"/>
      </rPr>
      <t>330</t>
    </r>
  </si>
  <si>
    <r>
      <rPr>
        <sz val="10"/>
        <color rgb="FF000000"/>
        <rFont val="Arial"/>
        <family val="2"/>
      </rPr>
      <t>132</t>
    </r>
  </si>
  <si>
    <r>
      <rPr>
        <sz val="10"/>
        <color rgb="FF000000"/>
        <rFont val="Arial"/>
        <family val="2"/>
      </rPr>
      <t>201</t>
    </r>
  </si>
  <si>
    <r>
      <rPr>
        <sz val="10"/>
        <color rgb="FF000000"/>
        <rFont val="Arial"/>
        <family val="2"/>
      </rPr>
      <t>71</t>
    </r>
  </si>
  <si>
    <r>
      <rPr>
        <sz val="10"/>
        <color rgb="FF000000"/>
        <rFont val="Arial"/>
        <family val="2"/>
      </rPr>
      <t>218</t>
    </r>
  </si>
  <si>
    <r>
      <rPr>
        <sz val="10"/>
        <color rgb="FF000000"/>
        <rFont val="Arial"/>
        <family val="2"/>
      </rPr>
      <t>149</t>
    </r>
  </si>
  <si>
    <r>
      <rPr>
        <sz val="10"/>
        <color rgb="FF000000"/>
        <rFont val="Arial"/>
        <family val="2"/>
      </rPr>
      <t>167</t>
    </r>
  </si>
  <si>
    <r>
      <rPr>
        <sz val="10"/>
        <color rgb="FF000000"/>
        <rFont val="Arial"/>
        <family val="2"/>
      </rPr>
      <t>138</t>
    </r>
  </si>
  <si>
    <r>
      <rPr>
        <sz val="10"/>
        <color rgb="FF000000"/>
        <rFont val="Arial"/>
        <family val="2"/>
      </rPr>
      <t>65</t>
    </r>
  </si>
  <si>
    <t>Depasiri ale limitelor normale pentru variatiile rapide de tensiune ale U23</t>
  </si>
  <si>
    <r>
      <rPr>
        <sz val="10"/>
        <color rgb="FF000000"/>
        <rFont val="Arial"/>
        <family val="2"/>
      </rPr>
      <t>43</t>
    </r>
  </si>
  <si>
    <r>
      <rPr>
        <sz val="10"/>
        <color rgb="FF000000"/>
        <rFont val="Arial"/>
        <family val="2"/>
      </rPr>
      <t>72</t>
    </r>
  </si>
  <si>
    <r>
      <rPr>
        <sz val="10"/>
        <color rgb="FF000000"/>
        <rFont val="Arial"/>
        <family val="2"/>
      </rPr>
      <t>56</t>
    </r>
  </si>
  <si>
    <r>
      <rPr>
        <sz val="10"/>
        <color rgb="FF000000"/>
        <rFont val="Arial"/>
        <family val="2"/>
      </rPr>
      <t>66</t>
    </r>
  </si>
  <si>
    <r>
      <rPr>
        <sz val="10"/>
        <color rgb="FF000000"/>
        <rFont val="Arial"/>
        <family val="2"/>
      </rPr>
      <t>93</t>
    </r>
  </si>
  <si>
    <r>
      <rPr>
        <sz val="10"/>
        <color rgb="FF000000"/>
        <rFont val="Arial"/>
        <family val="2"/>
      </rPr>
      <t>104</t>
    </r>
  </si>
  <si>
    <r>
      <rPr>
        <sz val="10"/>
        <color rgb="FF000000"/>
        <rFont val="Arial"/>
        <family val="2"/>
      </rPr>
      <t>142</t>
    </r>
  </si>
  <si>
    <r>
      <rPr>
        <sz val="10"/>
        <color rgb="FF000000"/>
        <rFont val="Arial"/>
        <family val="2"/>
      </rPr>
      <t>172</t>
    </r>
  </si>
  <si>
    <r>
      <rPr>
        <sz val="10"/>
        <color rgb="FF000000"/>
        <rFont val="Arial"/>
        <family val="2"/>
        <charset val="238"/>
      </rPr>
      <t>109</t>
    </r>
  </si>
  <si>
    <r>
      <rPr>
        <sz val="10"/>
        <color rgb="FF000000"/>
        <rFont val="Arial"/>
        <family val="2"/>
        <charset val="238"/>
      </rPr>
      <t>106</t>
    </r>
  </si>
  <si>
    <r>
      <rPr>
        <sz val="10"/>
        <color rgb="FF000000"/>
        <rFont val="Arial"/>
        <family val="2"/>
        <charset val="238"/>
      </rPr>
      <t>75</t>
    </r>
  </si>
  <si>
    <r>
      <rPr>
        <sz val="10"/>
        <color rgb="FF000000"/>
        <rFont val="Arial"/>
        <family val="2"/>
        <charset val="238"/>
      </rPr>
      <t>59</t>
    </r>
  </si>
  <si>
    <r>
      <rPr>
        <sz val="10"/>
        <color rgb="FF000000"/>
        <rFont val="Arial"/>
        <family val="2"/>
        <charset val="238"/>
      </rPr>
      <t>63</t>
    </r>
  </si>
  <si>
    <r>
      <rPr>
        <sz val="10"/>
        <color rgb="FF000000"/>
        <rFont val="Arial"/>
        <family val="2"/>
        <charset val="238"/>
      </rPr>
      <t>87</t>
    </r>
  </si>
  <si>
    <r>
      <rPr>
        <sz val="10"/>
        <color rgb="FF000000"/>
        <rFont val="Arial"/>
        <family val="2"/>
        <charset val="238"/>
      </rPr>
      <t>46</t>
    </r>
  </si>
  <si>
    <r>
      <rPr>
        <sz val="10"/>
        <color rgb="FF000000"/>
        <rFont val="Arial"/>
        <family val="2"/>
        <charset val="238"/>
      </rPr>
      <t>114</t>
    </r>
  </si>
  <si>
    <r>
      <rPr>
        <sz val="10"/>
        <color rgb="FF000000"/>
        <rFont val="Arial"/>
        <family val="2"/>
      </rPr>
      <t>50</t>
    </r>
  </si>
  <si>
    <r>
      <rPr>
        <sz val="10"/>
        <color rgb="FF000000"/>
        <rFont val="Arial"/>
        <family val="2"/>
      </rPr>
      <t>47</t>
    </r>
  </si>
  <si>
    <r>
      <rPr>
        <sz val="10"/>
        <color rgb="FF000000"/>
        <rFont val="Arial"/>
        <family val="2"/>
      </rPr>
      <t>63</t>
    </r>
  </si>
  <si>
    <r>
      <rPr>
        <sz val="10"/>
        <color rgb="FF000000"/>
        <rFont val="Arial"/>
        <family val="2"/>
      </rPr>
      <t>165</t>
    </r>
  </si>
  <si>
    <r>
      <rPr>
        <sz val="10"/>
        <color rgb="FF000000"/>
        <rFont val="Arial"/>
        <family val="2"/>
      </rPr>
      <t>328</t>
    </r>
  </si>
  <si>
    <r>
      <rPr>
        <sz val="10"/>
        <color rgb="FF000000"/>
        <rFont val="Arial"/>
        <family val="2"/>
      </rPr>
      <t>452</t>
    </r>
  </si>
  <si>
    <r>
      <rPr>
        <sz val="10"/>
        <color rgb="FF000000"/>
        <rFont val="Arial"/>
        <family val="2"/>
      </rPr>
      <t>285</t>
    </r>
  </si>
  <si>
    <r>
      <rPr>
        <sz val="10"/>
        <color rgb="FF000000"/>
        <rFont val="Arial"/>
        <family val="2"/>
      </rPr>
      <t>128</t>
    </r>
  </si>
  <si>
    <r>
      <rPr>
        <sz val="10"/>
        <color rgb="FF000000"/>
        <rFont val="Arial"/>
        <family val="2"/>
      </rPr>
      <t>158</t>
    </r>
  </si>
  <si>
    <r>
      <rPr>
        <sz val="10"/>
        <color rgb="FF000000"/>
        <rFont val="Arial"/>
        <family val="2"/>
      </rPr>
      <t>153</t>
    </r>
  </si>
  <si>
    <r>
      <rPr>
        <sz val="10"/>
        <color rgb="FF000000"/>
        <rFont val="Arial"/>
        <family val="2"/>
      </rPr>
      <t>58</t>
    </r>
  </si>
  <si>
    <r>
      <rPr>
        <sz val="10"/>
        <color rgb="FF000000"/>
        <rFont val="Arial"/>
        <family val="2"/>
      </rPr>
      <t>53</t>
    </r>
  </si>
  <si>
    <r>
      <rPr>
        <sz val="10"/>
        <color rgb="FF000000"/>
        <rFont val="Arial"/>
        <family val="2"/>
      </rPr>
      <t>103</t>
    </r>
  </si>
  <si>
    <r>
      <rPr>
        <sz val="10"/>
        <color rgb="FF000000"/>
        <rFont val="Arial"/>
        <family val="2"/>
      </rPr>
      <t>107</t>
    </r>
  </si>
  <si>
    <t>Depasiri ale limitelor normale pentru variatiile rapide de tensiune ale U12</t>
  </si>
  <si>
    <t>Saptamani in care depasirea limitelor normale de variatie ale U31 este mai mare decat 5% din saptamana</t>
  </si>
  <si>
    <t>Depasiri ale limitelor normale de variatie ale U31 (%)</t>
  </si>
  <si>
    <t>Saptamani in care depasirea limitelor normale de variatie ale U23 este mai mare decat 5% din saptamana</t>
  </si>
  <si>
    <t>Depasiri ale limitelor normale de variatie ale U23 (%)</t>
  </si>
  <si>
    <t>Saptamani in care depasirea limitelor normale de variatie ale U12 este mai mare decat 5% din saptamana</t>
  </si>
  <si>
    <r>
      <rPr>
        <sz val="10"/>
        <color rgb="FF000000"/>
        <rFont val="Arial"/>
        <family val="2"/>
        <charset val="238"/>
      </rPr>
      <t>3</t>
    </r>
  </si>
  <si>
    <t>Depasiri ale limitelor normale de variatie ale U12 (%)</t>
  </si>
  <si>
    <r>
      <rPr>
        <sz val="10"/>
        <color rgb="FF000000"/>
        <rFont val="Arial"/>
        <family val="2"/>
      </rPr>
      <t>21563.28</t>
    </r>
  </si>
  <si>
    <r>
      <rPr>
        <sz val="10"/>
        <color rgb="FF000000"/>
        <rFont val="Arial"/>
        <family val="2"/>
      </rPr>
      <t>21448.04</t>
    </r>
  </si>
  <si>
    <r>
      <rPr>
        <sz val="10"/>
        <color rgb="FF000000"/>
        <rFont val="Arial"/>
        <family val="2"/>
      </rPr>
      <t>21641.37</t>
    </r>
  </si>
  <si>
    <r>
      <rPr>
        <sz val="10"/>
        <color rgb="FF000000"/>
        <rFont val="Arial"/>
        <family val="2"/>
      </rPr>
      <t>21441.35</t>
    </r>
  </si>
  <si>
    <r>
      <rPr>
        <sz val="10"/>
        <color rgb="FF000000"/>
        <rFont val="Arial"/>
        <family val="2"/>
      </rPr>
      <t>21421.06</t>
    </r>
  </si>
  <si>
    <r>
      <rPr>
        <sz val="10"/>
        <color rgb="FF000000"/>
        <rFont val="Arial"/>
        <family val="2"/>
      </rPr>
      <t>21654.88</t>
    </r>
  </si>
  <si>
    <r>
      <rPr>
        <sz val="10"/>
        <color rgb="FF000000"/>
        <rFont val="Arial"/>
        <family val="2"/>
      </rPr>
      <t>21359.27</t>
    </r>
  </si>
  <si>
    <r>
      <rPr>
        <sz val="10"/>
        <color rgb="FF000000"/>
        <rFont val="Arial"/>
        <family val="2"/>
      </rPr>
      <t>21578.96</t>
    </r>
  </si>
  <si>
    <r>
      <rPr>
        <sz val="10"/>
        <color rgb="FF000000"/>
        <rFont val="Arial"/>
        <family val="2"/>
      </rPr>
      <t>21473.16</t>
    </r>
  </si>
  <si>
    <r>
      <rPr>
        <sz val="10"/>
        <color rgb="FF000000"/>
        <rFont val="Arial"/>
        <family val="2"/>
      </rPr>
      <t>21478.7</t>
    </r>
  </si>
  <si>
    <r>
      <rPr>
        <sz val="10"/>
        <color rgb="FF000000"/>
        <rFont val="Arial"/>
        <family val="2"/>
      </rPr>
      <t>21258.87</t>
    </r>
  </si>
  <si>
    <r>
      <rPr>
        <sz val="10"/>
        <color rgb="FF000000"/>
        <rFont val="Arial"/>
        <family val="2"/>
      </rPr>
      <t>21404.67</t>
    </r>
  </si>
  <si>
    <r>
      <rPr>
        <sz val="10"/>
        <color rgb="FF000000"/>
        <rFont val="Arial"/>
        <family val="2"/>
      </rPr>
      <t>21537.19</t>
    </r>
  </si>
  <si>
    <r>
      <rPr>
        <sz val="10"/>
        <color rgb="FF000000"/>
        <rFont val="Arial"/>
        <family val="2"/>
      </rPr>
      <t>21524.17</t>
    </r>
  </si>
  <si>
    <r>
      <rPr>
        <sz val="10"/>
        <color rgb="FF000000"/>
        <rFont val="Arial"/>
        <family val="2"/>
      </rPr>
      <t>21420.54</t>
    </r>
  </si>
  <si>
    <r>
      <rPr>
        <sz val="10"/>
        <color rgb="FF000000"/>
        <rFont val="Arial"/>
        <family val="2"/>
      </rPr>
      <t>21454.03</t>
    </r>
  </si>
  <si>
    <r>
      <rPr>
        <sz val="10"/>
        <color rgb="FF000000"/>
        <rFont val="Arial"/>
        <family val="2"/>
      </rPr>
      <t>21345.24</t>
    </r>
  </si>
  <si>
    <r>
      <rPr>
        <sz val="10"/>
        <color rgb="FF000000"/>
        <rFont val="Arial"/>
        <family val="2"/>
      </rPr>
      <t>21483.47</t>
    </r>
  </si>
  <si>
    <r>
      <rPr>
        <sz val="10"/>
        <color rgb="FF000000"/>
        <rFont val="Arial"/>
        <family val="2"/>
      </rPr>
      <t>21637.9</t>
    </r>
  </si>
  <si>
    <r>
      <rPr>
        <sz val="10"/>
        <color rgb="FF000000"/>
        <rFont val="Arial"/>
        <family val="2"/>
      </rPr>
      <t>21549.25</t>
    </r>
  </si>
  <si>
    <r>
      <rPr>
        <sz val="10"/>
        <color rgb="FF000000"/>
        <rFont val="Arial"/>
        <family val="2"/>
      </rPr>
      <t>21278.31</t>
    </r>
  </si>
  <si>
    <r>
      <rPr>
        <sz val="10"/>
        <color rgb="FF000000"/>
        <rFont val="Arial"/>
        <family val="2"/>
      </rPr>
      <t>6276.06</t>
    </r>
  </si>
  <si>
    <r>
      <rPr>
        <sz val="10"/>
        <color rgb="FF000000"/>
        <rFont val="Arial"/>
        <family val="2"/>
        <charset val="238"/>
      </rPr>
      <t>21491.09</t>
    </r>
  </si>
  <si>
    <r>
      <rPr>
        <sz val="10"/>
        <color rgb="FF000000"/>
        <rFont val="Arial"/>
        <family val="2"/>
        <charset val="238"/>
      </rPr>
      <t>21374.45</t>
    </r>
  </si>
  <si>
    <r>
      <rPr>
        <sz val="10"/>
        <color rgb="FF000000"/>
        <rFont val="Arial"/>
        <family val="2"/>
        <charset val="238"/>
      </rPr>
      <t>21153.04</t>
    </r>
  </si>
  <si>
    <r>
      <rPr>
        <sz val="10"/>
        <color rgb="FF000000"/>
        <rFont val="Arial"/>
        <family val="2"/>
        <charset val="238"/>
      </rPr>
      <t>21156.22</t>
    </r>
  </si>
  <si>
    <r>
      <rPr>
        <sz val="10"/>
        <color rgb="FF000000"/>
        <rFont val="Arial"/>
        <family val="2"/>
        <charset val="238"/>
      </rPr>
      <t>21277.59</t>
    </r>
  </si>
  <si>
    <r>
      <rPr>
        <sz val="10"/>
        <color rgb="FF000000"/>
        <rFont val="Arial"/>
        <family val="2"/>
        <charset val="238"/>
      </rPr>
      <t>21178.5</t>
    </r>
  </si>
  <si>
    <r>
      <rPr>
        <sz val="10"/>
        <color rgb="FF000000"/>
        <rFont val="Arial"/>
        <family val="2"/>
        <charset val="238"/>
      </rPr>
      <t>21521.08</t>
    </r>
  </si>
  <si>
    <r>
      <rPr>
        <sz val="10"/>
        <color rgb="FF000000"/>
        <rFont val="Arial"/>
        <family val="2"/>
        <charset val="238"/>
      </rPr>
      <t>6296.07</t>
    </r>
  </si>
  <si>
    <r>
      <rPr>
        <sz val="10"/>
        <color rgb="FF000000"/>
        <rFont val="Arial"/>
        <family val="2"/>
        <charset val="238"/>
      </rPr>
      <t>21300.82</t>
    </r>
  </si>
  <si>
    <r>
      <rPr>
        <sz val="10"/>
        <color rgb="FF000000"/>
        <rFont val="Arial"/>
        <family val="2"/>
        <charset val="238"/>
      </rPr>
      <t>6284.72</t>
    </r>
  </si>
  <si>
    <r>
      <rPr>
        <sz val="10"/>
        <color rgb="FF000000"/>
        <rFont val="Arial"/>
        <family val="2"/>
        <charset val="238"/>
      </rPr>
      <t>6264.67</t>
    </r>
  </si>
  <si>
    <r>
      <rPr>
        <sz val="10"/>
        <color rgb="FF000000"/>
        <rFont val="Arial"/>
        <family val="2"/>
      </rPr>
      <t>21491.5</t>
    </r>
  </si>
  <si>
    <r>
      <rPr>
        <sz val="10"/>
        <color rgb="FF000000"/>
        <rFont val="Arial"/>
        <family val="2"/>
      </rPr>
      <t>6264.24</t>
    </r>
  </si>
  <si>
    <r>
      <rPr>
        <sz val="10"/>
        <color rgb="FF000000"/>
        <rFont val="Arial"/>
        <family val="2"/>
      </rPr>
      <t>21468.79</t>
    </r>
  </si>
  <si>
    <r>
      <rPr>
        <sz val="10"/>
        <color rgb="FF000000"/>
        <rFont val="Arial"/>
        <family val="2"/>
      </rPr>
      <t>21484.86</t>
    </r>
  </si>
  <si>
    <r>
      <rPr>
        <sz val="10"/>
        <color rgb="FF000000"/>
        <rFont val="Arial"/>
        <family val="2"/>
      </rPr>
      <t>6225.07</t>
    </r>
  </si>
  <si>
    <r>
      <rPr>
        <sz val="10"/>
        <color rgb="FF000000"/>
        <rFont val="Arial"/>
        <family val="2"/>
      </rPr>
      <t>21456.52</t>
    </r>
  </si>
  <si>
    <r>
      <rPr>
        <sz val="10"/>
        <color rgb="FF000000"/>
        <rFont val="Arial"/>
        <family val="2"/>
      </rPr>
      <t>21480.69</t>
    </r>
  </si>
  <si>
    <r>
      <rPr>
        <sz val="10"/>
        <color rgb="FF000000"/>
        <rFont val="Arial"/>
        <family val="2"/>
      </rPr>
      <t>6268.51</t>
    </r>
  </si>
  <si>
    <r>
      <rPr>
        <sz val="10"/>
        <color rgb="FF000000"/>
        <rFont val="Arial"/>
        <family val="2"/>
      </rPr>
      <t>21254.11</t>
    </r>
  </si>
  <si>
    <r>
      <rPr>
        <sz val="10"/>
        <color rgb="FF000000"/>
        <rFont val="Arial"/>
        <family val="2"/>
      </rPr>
      <t>21425.34</t>
    </r>
  </si>
  <si>
    <r>
      <rPr>
        <sz val="10"/>
        <color rgb="FF000000"/>
        <rFont val="Arial"/>
        <family val="2"/>
      </rPr>
      <t>21466.61</t>
    </r>
  </si>
  <si>
    <r>
      <rPr>
        <sz val="10"/>
        <color rgb="FF000000"/>
        <rFont val="Arial"/>
        <family val="2"/>
      </rPr>
      <t>21089.68</t>
    </r>
  </si>
  <si>
    <r>
      <rPr>
        <sz val="10"/>
        <color rgb="FF000000"/>
        <rFont val="Arial"/>
        <family val="2"/>
      </rPr>
      <t>21536.75</t>
    </r>
  </si>
  <si>
    <r>
      <rPr>
        <sz val="10"/>
        <color rgb="FF000000"/>
        <rFont val="Arial"/>
        <family val="2"/>
      </rPr>
      <t>21223.36</t>
    </r>
  </si>
  <si>
    <r>
      <rPr>
        <sz val="10"/>
        <color rgb="FF000000"/>
        <rFont val="Arial"/>
        <family val="2"/>
      </rPr>
      <t>21620.25</t>
    </r>
  </si>
  <si>
    <r>
      <rPr>
        <sz val="10"/>
        <color rgb="FF000000"/>
        <rFont val="Arial"/>
        <family val="2"/>
      </rPr>
      <t>21169.17</t>
    </r>
  </si>
  <si>
    <r>
      <rPr>
        <sz val="10"/>
        <color rgb="FF000000"/>
        <rFont val="Arial"/>
        <family val="2"/>
      </rPr>
      <t>21517.89</t>
    </r>
  </si>
  <si>
    <r>
      <rPr>
        <sz val="10"/>
        <color rgb="FF000000"/>
        <rFont val="Arial"/>
        <family val="2"/>
      </rPr>
      <t>21705.86</t>
    </r>
  </si>
  <si>
    <r>
      <rPr>
        <sz val="10"/>
        <color rgb="FF000000"/>
        <rFont val="Arial"/>
        <family val="2"/>
      </rPr>
      <t>21822.19</t>
    </r>
  </si>
  <si>
    <r>
      <rPr>
        <sz val="10"/>
        <color rgb="FF000000"/>
        <rFont val="Arial"/>
        <family val="2"/>
      </rPr>
      <t>21445.57</t>
    </r>
  </si>
  <si>
    <r>
      <rPr>
        <sz val="10"/>
        <color rgb="FF000000"/>
        <rFont val="Arial"/>
        <family val="2"/>
      </rPr>
      <t>21423.6</t>
    </r>
  </si>
  <si>
    <r>
      <rPr>
        <sz val="10"/>
        <color rgb="FF000000"/>
        <rFont val="Arial"/>
        <family val="2"/>
      </rPr>
      <t>21491.29</t>
    </r>
  </si>
  <si>
    <r>
      <rPr>
        <sz val="10"/>
        <color rgb="FF000000"/>
        <rFont val="Arial"/>
        <family val="2"/>
      </rPr>
      <t>21231.96</t>
    </r>
  </si>
  <si>
    <r>
      <rPr>
        <sz val="10"/>
        <color rgb="FF000000"/>
        <rFont val="Arial"/>
        <family val="2"/>
      </rPr>
      <t>21174.21</t>
    </r>
  </si>
  <si>
    <r>
      <rPr>
        <sz val="10"/>
        <color rgb="FF000000"/>
        <rFont val="Arial"/>
        <family val="2"/>
      </rPr>
      <t>21423.32</t>
    </r>
  </si>
  <si>
    <r>
      <rPr>
        <sz val="10"/>
        <color rgb="FF000000"/>
        <rFont val="Arial"/>
        <family val="2"/>
      </rPr>
      <t>16123.68</t>
    </r>
  </si>
  <si>
    <r>
      <rPr>
        <sz val="10"/>
        <color rgb="FF000000"/>
        <rFont val="Arial"/>
        <family val="2"/>
      </rPr>
      <t>21269.02</t>
    </r>
  </si>
  <si>
    <r>
      <rPr>
        <sz val="10"/>
        <color rgb="FF000000"/>
        <rFont val="Arial"/>
        <family val="2"/>
      </rPr>
      <t>21494.59</t>
    </r>
  </si>
  <si>
    <r>
      <rPr>
        <sz val="10"/>
        <color rgb="FF000000"/>
        <rFont val="Arial"/>
        <family val="2"/>
      </rPr>
      <t>21071.39</t>
    </r>
  </si>
  <si>
    <r>
      <rPr>
        <sz val="10"/>
        <color rgb="FF000000"/>
        <rFont val="Arial"/>
        <family val="2"/>
      </rPr>
      <t>21475.7</t>
    </r>
  </si>
  <si>
    <r>
      <rPr>
        <sz val="10"/>
        <color rgb="FF000000"/>
        <rFont val="Arial"/>
        <family val="2"/>
      </rPr>
      <t>21352.71</t>
    </r>
  </si>
  <si>
    <r>
      <rPr>
        <sz val="10"/>
        <color rgb="FF000000"/>
        <rFont val="Arial"/>
        <family val="2"/>
      </rPr>
      <t>21229.01</t>
    </r>
  </si>
  <si>
    <r>
      <rPr>
        <sz val="10"/>
        <color rgb="FF000000"/>
        <rFont val="Arial"/>
        <family val="2"/>
      </rPr>
      <t>21360.33</t>
    </r>
  </si>
  <si>
    <r>
      <rPr>
        <sz val="10"/>
        <color rgb="FF000000"/>
        <rFont val="Arial"/>
        <family val="2"/>
      </rPr>
      <t>21637.07</t>
    </r>
  </si>
  <si>
    <r>
      <rPr>
        <sz val="10"/>
        <color rgb="FF000000"/>
        <rFont val="Arial"/>
        <family val="2"/>
      </rPr>
      <t>6324.47</t>
    </r>
  </si>
  <si>
    <r>
      <rPr>
        <sz val="10"/>
        <color rgb="FF000000"/>
        <rFont val="Arial"/>
        <family val="2"/>
      </rPr>
      <t>6347.22</t>
    </r>
  </si>
  <si>
    <t>Tensiunea medie (V) U31</t>
  </si>
  <si>
    <r>
      <rPr>
        <sz val="10"/>
        <color rgb="FF000000"/>
        <rFont val="Arial"/>
        <family val="2"/>
      </rPr>
      <t>21622.38</t>
    </r>
  </si>
  <si>
    <r>
      <rPr>
        <sz val="10"/>
        <color rgb="FF000000"/>
        <rFont val="Arial"/>
        <family val="2"/>
      </rPr>
      <t>21526.83</t>
    </r>
  </si>
  <si>
    <r>
      <rPr>
        <sz val="10"/>
        <color rgb="FF000000"/>
        <rFont val="Arial"/>
        <family val="2"/>
      </rPr>
      <t>21687.33</t>
    </r>
  </si>
  <si>
    <r>
      <rPr>
        <sz val="10"/>
        <color rgb="FF000000"/>
        <rFont val="Arial"/>
        <family val="2"/>
      </rPr>
      <t>21523.77</t>
    </r>
  </si>
  <si>
    <r>
      <rPr>
        <sz val="10"/>
        <color rgb="FF000000"/>
        <rFont val="Arial"/>
        <family val="2"/>
      </rPr>
      <t>21482.72</t>
    </r>
  </si>
  <si>
    <r>
      <rPr>
        <sz val="10"/>
        <color rgb="FF000000"/>
        <rFont val="Arial"/>
        <family val="2"/>
      </rPr>
      <t>21745.27</t>
    </r>
  </si>
  <si>
    <r>
      <rPr>
        <sz val="10"/>
        <color rgb="FF000000"/>
        <rFont val="Arial"/>
        <family val="2"/>
      </rPr>
      <t>21409.84</t>
    </r>
  </si>
  <si>
    <r>
      <rPr>
        <sz val="10"/>
        <color rgb="FF000000"/>
        <rFont val="Arial"/>
        <family val="2"/>
      </rPr>
      <t>21650.36</t>
    </r>
  </si>
  <si>
    <r>
      <rPr>
        <sz val="10"/>
        <color rgb="FF000000"/>
        <rFont val="Arial"/>
        <family val="2"/>
      </rPr>
      <t>21478.45</t>
    </r>
  </si>
  <si>
    <r>
      <rPr>
        <sz val="10"/>
        <color rgb="FF000000"/>
        <rFont val="Arial"/>
        <family val="2"/>
      </rPr>
      <t>21514.18</t>
    </r>
  </si>
  <si>
    <r>
      <rPr>
        <sz val="10"/>
        <color rgb="FF000000"/>
        <rFont val="Arial"/>
        <family val="2"/>
      </rPr>
      <t>21207.83</t>
    </r>
  </si>
  <si>
    <r>
      <rPr>
        <sz val="10"/>
        <color rgb="FF000000"/>
        <rFont val="Arial"/>
        <family val="2"/>
      </rPr>
      <t>21359.65</t>
    </r>
  </si>
  <si>
    <r>
      <rPr>
        <sz val="10"/>
        <color rgb="FF000000"/>
        <rFont val="Arial"/>
        <family val="2"/>
      </rPr>
      <t>21517.26</t>
    </r>
  </si>
  <si>
    <r>
      <rPr>
        <sz val="10"/>
        <color rgb="FF000000"/>
        <rFont val="Arial"/>
        <family val="2"/>
      </rPr>
      <t>21628.48</t>
    </r>
  </si>
  <si>
    <r>
      <rPr>
        <sz val="10"/>
        <color rgb="FF000000"/>
        <rFont val="Arial"/>
        <family val="2"/>
      </rPr>
      <t>21415.6</t>
    </r>
  </si>
  <si>
    <r>
      <rPr>
        <sz val="10"/>
        <color rgb="FF000000"/>
        <rFont val="Arial"/>
        <family val="2"/>
      </rPr>
      <t>21435.19</t>
    </r>
  </si>
  <si>
    <r>
      <rPr>
        <sz val="10"/>
        <color rgb="FF000000"/>
        <rFont val="Arial"/>
        <family val="2"/>
      </rPr>
      <t>21302.99</t>
    </r>
  </si>
  <si>
    <r>
      <rPr>
        <sz val="10"/>
        <color rgb="FF000000"/>
        <rFont val="Arial"/>
        <family val="2"/>
      </rPr>
      <t>21375.64</t>
    </r>
  </si>
  <si>
    <r>
      <rPr>
        <sz val="10"/>
        <color rgb="FF000000"/>
        <rFont val="Arial"/>
        <family val="2"/>
      </rPr>
      <t>21581.46</t>
    </r>
  </si>
  <si>
    <r>
      <rPr>
        <sz val="10"/>
        <color rgb="FF000000"/>
        <rFont val="Arial"/>
        <family val="2"/>
      </rPr>
      <t>21474.6</t>
    </r>
  </si>
  <si>
    <r>
      <rPr>
        <sz val="10"/>
        <color rgb="FF000000"/>
        <rFont val="Arial"/>
        <family val="2"/>
      </rPr>
      <t>21209.72</t>
    </r>
  </si>
  <si>
    <r>
      <rPr>
        <sz val="10"/>
        <color rgb="FF000000"/>
        <rFont val="Arial"/>
        <family val="2"/>
      </rPr>
      <t>6280.33</t>
    </r>
  </si>
  <si>
    <r>
      <rPr>
        <sz val="10"/>
        <color rgb="FF000000"/>
        <rFont val="Arial"/>
        <family val="2"/>
        <charset val="238"/>
      </rPr>
      <t>21482.59</t>
    </r>
  </si>
  <si>
    <r>
      <rPr>
        <sz val="10"/>
        <color rgb="FF000000"/>
        <rFont val="Arial"/>
        <family val="2"/>
        <charset val="238"/>
      </rPr>
      <t>21450.09</t>
    </r>
  </si>
  <si>
    <r>
      <rPr>
        <sz val="10"/>
        <color rgb="FF000000"/>
        <rFont val="Arial"/>
        <family val="2"/>
        <charset val="238"/>
      </rPr>
      <t>21220.46</t>
    </r>
  </si>
  <si>
    <r>
      <rPr>
        <sz val="10"/>
        <color rgb="FF000000"/>
        <rFont val="Arial"/>
        <family val="2"/>
        <charset val="238"/>
      </rPr>
      <t>21229.32</t>
    </r>
  </si>
  <si>
    <r>
      <rPr>
        <sz val="10"/>
        <color rgb="FF000000"/>
        <rFont val="Arial"/>
        <family val="2"/>
        <charset val="238"/>
      </rPr>
      <t>21324.69</t>
    </r>
  </si>
  <si>
    <r>
      <rPr>
        <sz val="10"/>
        <color rgb="FF000000"/>
        <rFont val="Arial"/>
        <family val="2"/>
        <charset val="238"/>
      </rPr>
      <t>21247.52</t>
    </r>
  </si>
  <si>
    <r>
      <rPr>
        <sz val="10"/>
        <color rgb="FF000000"/>
        <rFont val="Arial"/>
        <family val="2"/>
        <charset val="238"/>
      </rPr>
      <t>21626.55</t>
    </r>
  </si>
  <si>
    <r>
      <rPr>
        <sz val="10"/>
        <color rgb="FF000000"/>
        <rFont val="Arial"/>
        <family val="2"/>
        <charset val="238"/>
      </rPr>
      <t>6236.78</t>
    </r>
  </si>
  <si>
    <r>
      <rPr>
        <sz val="10"/>
        <color rgb="FF000000"/>
        <rFont val="Arial"/>
        <family val="2"/>
        <charset val="238"/>
      </rPr>
      <t>21373.82</t>
    </r>
  </si>
  <si>
    <r>
      <rPr>
        <sz val="10"/>
        <color rgb="FF000000"/>
        <rFont val="Arial"/>
        <family val="2"/>
        <charset val="238"/>
      </rPr>
      <t>6290.71</t>
    </r>
  </si>
  <si>
    <r>
      <rPr>
        <sz val="10"/>
        <color rgb="FF000000"/>
        <rFont val="Arial"/>
        <family val="2"/>
        <charset val="238"/>
      </rPr>
      <t>6291.99</t>
    </r>
  </si>
  <si>
    <r>
      <rPr>
        <sz val="10"/>
        <color rgb="FF000000"/>
        <rFont val="Arial"/>
        <family val="2"/>
      </rPr>
      <t>21547.19</t>
    </r>
  </si>
  <si>
    <r>
      <rPr>
        <sz val="10"/>
        <color rgb="FF000000"/>
        <rFont val="Arial"/>
        <family val="2"/>
      </rPr>
      <t>6301.35</t>
    </r>
  </si>
  <si>
    <r>
      <rPr>
        <sz val="10"/>
        <color rgb="FF000000"/>
        <rFont val="Arial"/>
        <family val="2"/>
      </rPr>
      <t>21506.45</t>
    </r>
  </si>
  <si>
    <r>
      <rPr>
        <sz val="10"/>
        <color rgb="FF000000"/>
        <rFont val="Arial"/>
        <family val="2"/>
      </rPr>
      <t>21549.26</t>
    </r>
  </si>
  <si>
    <r>
      <rPr>
        <sz val="10"/>
        <color rgb="FF000000"/>
        <rFont val="Arial"/>
        <family val="2"/>
      </rPr>
      <t>6252.94</t>
    </r>
  </si>
  <si>
    <r>
      <rPr>
        <sz val="10"/>
        <color rgb="FF000000"/>
        <rFont val="Arial"/>
        <family val="2"/>
      </rPr>
      <t>21531.88</t>
    </r>
  </si>
  <si>
    <r>
      <rPr>
        <sz val="10"/>
        <color rgb="FF000000"/>
        <rFont val="Arial"/>
        <family val="2"/>
      </rPr>
      <t>21579.48</t>
    </r>
  </si>
  <si>
    <r>
      <rPr>
        <sz val="10"/>
        <color rgb="FF000000"/>
        <rFont val="Arial"/>
        <family val="2"/>
      </rPr>
      <t>6287.08</t>
    </r>
  </si>
  <si>
    <r>
      <rPr>
        <sz val="10"/>
        <color rgb="FF000000"/>
        <rFont val="Arial"/>
        <family val="2"/>
      </rPr>
      <t>21305.04</t>
    </r>
  </si>
  <si>
    <r>
      <rPr>
        <sz val="10"/>
        <color rgb="FF000000"/>
        <rFont val="Arial"/>
        <family val="2"/>
      </rPr>
      <t>21334.29</t>
    </r>
  </si>
  <si>
    <r>
      <rPr>
        <sz val="10"/>
        <color rgb="FF000000"/>
        <rFont val="Arial"/>
        <family val="2"/>
      </rPr>
      <t>21561.59</t>
    </r>
  </si>
  <si>
    <r>
      <rPr>
        <sz val="10"/>
        <color rgb="FF000000"/>
        <rFont val="Arial"/>
        <family val="2"/>
      </rPr>
      <t>21135.5</t>
    </r>
  </si>
  <si>
    <r>
      <rPr>
        <sz val="10"/>
        <color rgb="FF000000"/>
        <rFont val="Arial"/>
        <family val="2"/>
      </rPr>
      <t>21612.75</t>
    </r>
  </si>
  <si>
    <r>
      <rPr>
        <sz val="10"/>
        <color rgb="FF000000"/>
        <rFont val="Arial"/>
        <family val="2"/>
      </rPr>
      <t>21281.75</t>
    </r>
  </si>
  <si>
    <r>
      <rPr>
        <sz val="10"/>
        <color rgb="FF000000"/>
        <rFont val="Arial"/>
        <family val="2"/>
      </rPr>
      <t>21480.33</t>
    </r>
  </si>
  <si>
    <r>
      <rPr>
        <sz val="10"/>
        <color rgb="FF000000"/>
        <rFont val="Arial"/>
        <family val="2"/>
      </rPr>
      <t>21205.29</t>
    </r>
  </si>
  <si>
    <r>
      <rPr>
        <sz val="10"/>
        <color rgb="FF000000"/>
        <rFont val="Arial"/>
        <family val="2"/>
      </rPr>
      <t>21445.87</t>
    </r>
  </si>
  <si>
    <r>
      <rPr>
        <sz val="10"/>
        <color rgb="FF000000"/>
        <rFont val="Arial"/>
        <family val="2"/>
      </rPr>
      <t>21623.98</t>
    </r>
  </si>
  <si>
    <r>
      <rPr>
        <sz val="10"/>
        <color rgb="FF000000"/>
        <rFont val="Arial"/>
        <family val="2"/>
      </rPr>
      <t>21800.95</t>
    </r>
  </si>
  <si>
    <r>
      <rPr>
        <sz val="10"/>
        <color rgb="FF000000"/>
        <rFont val="Arial"/>
        <family val="2"/>
      </rPr>
      <t>21350.79</t>
    </r>
  </si>
  <si>
    <r>
      <rPr>
        <sz val="10"/>
        <color rgb="FF000000"/>
        <rFont val="Arial"/>
        <family val="2"/>
      </rPr>
      <t>21455.39</t>
    </r>
  </si>
  <si>
    <r>
      <rPr>
        <sz val="10"/>
        <color rgb="FF000000"/>
        <rFont val="Arial"/>
        <family val="2"/>
      </rPr>
      <t>21420.71</t>
    </r>
  </si>
  <si>
    <r>
      <rPr>
        <sz val="10"/>
        <color rgb="FF000000"/>
        <rFont val="Arial"/>
        <family val="2"/>
      </rPr>
      <t>21266.93</t>
    </r>
  </si>
  <si>
    <r>
      <rPr>
        <sz val="10"/>
        <color rgb="FF000000"/>
        <rFont val="Arial"/>
        <family val="2"/>
      </rPr>
      <t>21234.14</t>
    </r>
  </si>
  <si>
    <r>
      <rPr>
        <sz val="10"/>
        <color rgb="FF000000"/>
        <rFont val="Arial"/>
        <family val="2"/>
      </rPr>
      <t>21456.73</t>
    </r>
  </si>
  <si>
    <r>
      <rPr>
        <sz val="10"/>
        <color rgb="FF000000"/>
        <rFont val="Arial"/>
        <family val="2"/>
      </rPr>
      <t>16189.93</t>
    </r>
  </si>
  <si>
    <r>
      <rPr>
        <sz val="10"/>
        <color rgb="FF000000"/>
        <rFont val="Arial"/>
        <family val="2"/>
      </rPr>
      <t>21344.96</t>
    </r>
  </si>
  <si>
    <r>
      <rPr>
        <sz val="10"/>
        <color rgb="FF000000"/>
        <rFont val="Arial"/>
        <family val="2"/>
      </rPr>
      <t>21552.17</t>
    </r>
  </si>
  <si>
    <r>
      <rPr>
        <sz val="10"/>
        <color rgb="FF000000"/>
        <rFont val="Arial"/>
        <family val="2"/>
      </rPr>
      <t>21130.4</t>
    </r>
  </si>
  <si>
    <r>
      <rPr>
        <sz val="10"/>
        <color rgb="FF000000"/>
        <rFont val="Arial"/>
        <family val="2"/>
      </rPr>
      <t>21363.68</t>
    </r>
  </si>
  <si>
    <r>
      <rPr>
        <sz val="10"/>
        <color rgb="FF000000"/>
        <rFont val="Arial"/>
        <family val="2"/>
      </rPr>
      <t>21439.1</t>
    </r>
  </si>
  <si>
    <r>
      <rPr>
        <sz val="10"/>
        <color rgb="FF000000"/>
        <rFont val="Arial"/>
        <family val="2"/>
      </rPr>
      <t>21070.78</t>
    </r>
  </si>
  <si>
    <r>
      <rPr>
        <sz val="10"/>
        <color rgb="FF000000"/>
        <rFont val="Arial"/>
        <family val="2"/>
      </rPr>
      <t>21410.55</t>
    </r>
  </si>
  <si>
    <r>
      <rPr>
        <sz val="10"/>
        <color rgb="FF000000"/>
        <rFont val="Arial"/>
        <family val="2"/>
      </rPr>
      <t>21665.7</t>
    </r>
  </si>
  <si>
    <r>
      <rPr>
        <sz val="10"/>
        <color rgb="FF000000"/>
        <rFont val="Arial"/>
        <family val="2"/>
      </rPr>
      <t>6368.85</t>
    </r>
  </si>
  <si>
    <r>
      <rPr>
        <sz val="10"/>
        <color rgb="FF000000"/>
        <rFont val="Arial"/>
        <family val="2"/>
      </rPr>
      <t>6333.37</t>
    </r>
  </si>
  <si>
    <t>Tensiunea medie (V) U23</t>
  </si>
  <si>
    <r>
      <rPr>
        <sz val="10"/>
        <color rgb="FF000000"/>
        <rFont val="Arial"/>
        <family val="2"/>
      </rPr>
      <t>21524.49</t>
    </r>
  </si>
  <si>
    <r>
      <rPr>
        <sz val="10"/>
        <color rgb="FF000000"/>
        <rFont val="Arial"/>
        <family val="2"/>
      </rPr>
      <t>21407.81</t>
    </r>
  </si>
  <si>
    <r>
      <rPr>
        <sz val="10"/>
        <color rgb="FF000000"/>
        <rFont val="Arial"/>
        <family val="2"/>
      </rPr>
      <t>21611.83</t>
    </r>
  </si>
  <si>
    <r>
      <rPr>
        <sz val="10"/>
        <color rgb="FF000000"/>
        <rFont val="Arial"/>
        <family val="2"/>
      </rPr>
      <t>21430.61</t>
    </r>
  </si>
  <si>
    <r>
      <rPr>
        <sz val="10"/>
        <color rgb="FF000000"/>
        <rFont val="Arial"/>
        <family val="2"/>
      </rPr>
      <t>21411.72</t>
    </r>
  </si>
  <si>
    <r>
      <rPr>
        <sz val="10"/>
        <color rgb="FF000000"/>
        <rFont val="Arial"/>
        <family val="2"/>
      </rPr>
      <t>21637.97</t>
    </r>
  </si>
  <si>
    <r>
      <rPr>
        <sz val="10"/>
        <color rgb="FF000000"/>
        <rFont val="Arial"/>
        <family val="2"/>
      </rPr>
      <t>21304.82</t>
    </r>
  </si>
  <si>
    <r>
      <rPr>
        <sz val="10"/>
        <color rgb="FF000000"/>
        <rFont val="Arial"/>
        <family val="2"/>
      </rPr>
      <t>21526.06</t>
    </r>
  </si>
  <si>
    <r>
      <rPr>
        <sz val="10"/>
        <color rgb="FF000000"/>
        <rFont val="Arial"/>
        <family val="2"/>
      </rPr>
      <t>21421.74</t>
    </r>
  </si>
  <si>
    <r>
      <rPr>
        <sz val="10"/>
        <color rgb="FF000000"/>
        <rFont val="Arial"/>
        <family val="2"/>
      </rPr>
      <t>21416.59</t>
    </r>
  </si>
  <si>
    <r>
      <rPr>
        <sz val="10"/>
        <color rgb="FF000000"/>
        <rFont val="Arial"/>
        <family val="2"/>
      </rPr>
      <t>21337.86</t>
    </r>
  </si>
  <si>
    <r>
      <rPr>
        <sz val="10"/>
        <color rgb="FF000000"/>
        <rFont val="Arial"/>
        <family val="2"/>
      </rPr>
      <t>21451.99</t>
    </r>
  </si>
  <si>
    <r>
      <rPr>
        <sz val="10"/>
        <color rgb="FF000000"/>
        <rFont val="Arial"/>
        <family val="2"/>
      </rPr>
      <t>21431.59</t>
    </r>
  </si>
  <si>
    <r>
      <rPr>
        <sz val="10"/>
        <color rgb="FF000000"/>
        <rFont val="Arial"/>
        <family val="2"/>
      </rPr>
      <t>21535.11</t>
    </r>
  </si>
  <si>
    <r>
      <rPr>
        <sz val="10"/>
        <color rgb="FF000000"/>
        <rFont val="Arial"/>
        <family val="2"/>
      </rPr>
      <t>21330.47</t>
    </r>
  </si>
  <si>
    <r>
      <rPr>
        <sz val="10"/>
        <color rgb="FF000000"/>
        <rFont val="Arial"/>
        <family val="2"/>
      </rPr>
      <t>21324.81</t>
    </r>
  </si>
  <si>
    <r>
      <rPr>
        <sz val="10"/>
        <color rgb="FF000000"/>
        <rFont val="Arial"/>
        <family val="2"/>
      </rPr>
      <t>21225.77</t>
    </r>
  </si>
  <si>
    <r>
      <rPr>
        <sz val="10"/>
        <color rgb="FF000000"/>
        <rFont val="Arial"/>
        <family val="2"/>
      </rPr>
      <t>21487.66</t>
    </r>
  </si>
  <si>
    <r>
      <rPr>
        <sz val="10"/>
        <color rgb="FF000000"/>
        <rFont val="Arial"/>
        <family val="2"/>
      </rPr>
      <t>21526.88</t>
    </r>
  </si>
  <si>
    <r>
      <rPr>
        <sz val="10"/>
        <color rgb="FF000000"/>
        <rFont val="Arial"/>
        <family val="2"/>
      </rPr>
      <t>21422.06</t>
    </r>
  </si>
  <si>
    <r>
      <rPr>
        <sz val="10"/>
        <color rgb="FF000000"/>
        <rFont val="Arial"/>
        <family val="2"/>
      </rPr>
      <t>21134.37</t>
    </r>
  </si>
  <si>
    <r>
      <rPr>
        <sz val="10"/>
        <color rgb="FF000000"/>
        <rFont val="Arial"/>
        <family val="2"/>
      </rPr>
      <t>6266.67</t>
    </r>
  </si>
  <si>
    <r>
      <rPr>
        <sz val="10"/>
        <color rgb="FF000000"/>
        <rFont val="Arial"/>
        <family val="2"/>
        <charset val="238"/>
      </rPr>
      <t>21376.49</t>
    </r>
  </si>
  <si>
    <r>
      <rPr>
        <sz val="10"/>
        <color rgb="FF000000"/>
        <rFont val="Arial"/>
        <family val="2"/>
        <charset val="238"/>
      </rPr>
      <t>21416.04</t>
    </r>
  </si>
  <si>
    <r>
      <rPr>
        <sz val="10"/>
        <color rgb="FF000000"/>
        <rFont val="Arial"/>
        <family val="2"/>
        <charset val="238"/>
      </rPr>
      <t>21321.98</t>
    </r>
  </si>
  <si>
    <r>
      <rPr>
        <sz val="10"/>
        <color rgb="FF000000"/>
        <rFont val="Arial"/>
        <family val="2"/>
        <charset val="238"/>
      </rPr>
      <t>21261.62</t>
    </r>
  </si>
  <si>
    <r>
      <rPr>
        <sz val="10"/>
        <color rgb="FF000000"/>
        <rFont val="Arial"/>
        <family val="2"/>
        <charset val="238"/>
      </rPr>
      <t>21220.5</t>
    </r>
  </si>
  <si>
    <r>
      <rPr>
        <sz val="10"/>
        <color rgb="FF000000"/>
        <rFont val="Arial"/>
        <family val="2"/>
        <charset val="238"/>
      </rPr>
      <t>21229.25</t>
    </r>
  </si>
  <si>
    <r>
      <rPr>
        <sz val="10"/>
        <color rgb="FF000000"/>
        <rFont val="Arial"/>
        <family val="2"/>
        <charset val="238"/>
      </rPr>
      <t>21627.55</t>
    </r>
  </si>
  <si>
    <r>
      <rPr>
        <sz val="10"/>
        <color rgb="FF000000"/>
        <rFont val="Arial"/>
        <family val="2"/>
        <charset val="238"/>
      </rPr>
      <t>6279.06</t>
    </r>
  </si>
  <si>
    <r>
      <rPr>
        <sz val="10"/>
        <color rgb="FF000000"/>
        <rFont val="Arial"/>
        <family val="2"/>
        <charset val="238"/>
      </rPr>
      <t>21418.2</t>
    </r>
  </si>
  <si>
    <r>
      <rPr>
        <sz val="10"/>
        <color rgb="FF000000"/>
        <rFont val="Arial"/>
        <family val="2"/>
        <charset val="238"/>
      </rPr>
      <t>6258.57</t>
    </r>
  </si>
  <si>
    <r>
      <rPr>
        <sz val="10"/>
        <color rgb="FF000000"/>
        <rFont val="Arial"/>
        <family val="2"/>
        <charset val="238"/>
      </rPr>
      <t>6304.84</t>
    </r>
  </si>
  <si>
    <r>
      <rPr>
        <sz val="10"/>
        <color rgb="FF000000"/>
        <rFont val="Arial"/>
        <family val="2"/>
      </rPr>
      <t>21416.1</t>
    </r>
  </si>
  <si>
    <r>
      <rPr>
        <sz val="10"/>
        <color rgb="FF000000"/>
        <rFont val="Arial"/>
        <family val="2"/>
      </rPr>
      <t>6261.17</t>
    </r>
  </si>
  <si>
    <r>
      <rPr>
        <sz val="10"/>
        <color rgb="FF000000"/>
        <rFont val="Arial"/>
        <family val="2"/>
      </rPr>
      <t>21424.46</t>
    </r>
  </si>
  <si>
    <r>
      <rPr>
        <sz val="10"/>
        <color rgb="FF000000"/>
        <rFont val="Arial"/>
        <family val="2"/>
      </rPr>
      <t>21424.68</t>
    </r>
  </si>
  <si>
    <r>
      <rPr>
        <sz val="10"/>
        <color rgb="FF000000"/>
        <rFont val="Arial"/>
        <family val="2"/>
      </rPr>
      <t>6231.06</t>
    </r>
  </si>
  <si>
    <r>
      <rPr>
        <sz val="10"/>
        <color rgb="FF000000"/>
        <rFont val="Arial"/>
        <family val="2"/>
      </rPr>
      <t>21434.11</t>
    </r>
  </si>
  <si>
    <r>
      <rPr>
        <sz val="10"/>
        <color rgb="FF000000"/>
        <rFont val="Arial"/>
        <family val="2"/>
      </rPr>
      <t>21428.27</t>
    </r>
  </si>
  <si>
    <r>
      <rPr>
        <sz val="10"/>
        <color rgb="FF000000"/>
        <rFont val="Arial"/>
        <family val="2"/>
      </rPr>
      <t>6255.82</t>
    </r>
  </si>
  <si>
    <r>
      <rPr>
        <sz val="10"/>
        <color rgb="FF000000"/>
        <rFont val="Arial"/>
        <family val="2"/>
      </rPr>
      <t>21221.11</t>
    </r>
  </si>
  <si>
    <r>
      <rPr>
        <sz val="10"/>
        <color rgb="FF000000"/>
        <rFont val="Arial"/>
        <family val="2"/>
      </rPr>
      <t>21340.5</t>
    </r>
  </si>
  <si>
    <r>
      <rPr>
        <sz val="10"/>
        <color rgb="FF000000"/>
        <rFont val="Arial"/>
        <family val="2"/>
      </rPr>
      <t>21425.47</t>
    </r>
  </si>
  <si>
    <r>
      <rPr>
        <sz val="10"/>
        <color rgb="FF000000"/>
        <rFont val="Arial"/>
        <family val="2"/>
      </rPr>
      <t>21071.34</t>
    </r>
  </si>
  <si>
    <r>
      <rPr>
        <sz val="10"/>
        <color rgb="FF000000"/>
        <rFont val="Arial"/>
        <family val="2"/>
      </rPr>
      <t>21527.83</t>
    </r>
  </si>
  <si>
    <r>
      <rPr>
        <sz val="10"/>
        <color rgb="FF000000"/>
        <rFont val="Arial"/>
        <family val="2"/>
      </rPr>
      <t>21183.67</t>
    </r>
  </si>
  <si>
    <r>
      <rPr>
        <sz val="10"/>
        <color rgb="FF000000"/>
        <rFont val="Arial"/>
        <family val="2"/>
      </rPr>
      <t>21523.66</t>
    </r>
  </si>
  <si>
    <r>
      <rPr>
        <sz val="10"/>
        <color rgb="FF000000"/>
        <rFont val="Arial"/>
        <family val="2"/>
      </rPr>
      <t>21103.1</t>
    </r>
  </si>
  <si>
    <r>
      <rPr>
        <sz val="10"/>
        <color rgb="FF000000"/>
        <rFont val="Arial"/>
        <family val="2"/>
      </rPr>
      <t>21489.79</t>
    </r>
  </si>
  <si>
    <r>
      <rPr>
        <sz val="10"/>
        <color rgb="FF000000"/>
        <rFont val="Arial"/>
        <family val="2"/>
      </rPr>
      <t>21664.97</t>
    </r>
  </si>
  <si>
    <r>
      <rPr>
        <sz val="10"/>
        <color rgb="FF000000"/>
        <rFont val="Arial"/>
        <family val="2"/>
      </rPr>
      <t>21738.65</t>
    </r>
  </si>
  <si>
    <r>
      <rPr>
        <sz val="10"/>
        <color rgb="FF000000"/>
        <rFont val="Arial"/>
        <family val="2"/>
      </rPr>
      <t>21454.61</t>
    </r>
  </si>
  <si>
    <r>
      <rPr>
        <sz val="10"/>
        <color rgb="FF000000"/>
        <rFont val="Arial"/>
        <family val="2"/>
      </rPr>
      <t>21494.2</t>
    </r>
  </si>
  <si>
    <r>
      <rPr>
        <sz val="10"/>
        <color rgb="FF000000"/>
        <rFont val="Arial"/>
        <family val="2"/>
      </rPr>
      <t>21511.09</t>
    </r>
  </si>
  <si>
    <r>
      <rPr>
        <sz val="10"/>
        <color rgb="FF000000"/>
        <rFont val="Arial"/>
        <family val="2"/>
      </rPr>
      <t>21231.32</t>
    </r>
  </si>
  <si>
    <r>
      <rPr>
        <sz val="10"/>
        <color rgb="FF000000"/>
        <rFont val="Arial"/>
        <family val="2"/>
      </rPr>
      <t>21221.31</t>
    </r>
  </si>
  <si>
    <r>
      <rPr>
        <sz val="10"/>
        <color rgb="FF000000"/>
        <rFont val="Arial"/>
        <family val="2"/>
      </rPr>
      <t>21499.26</t>
    </r>
  </si>
  <si>
    <r>
      <rPr>
        <sz val="10"/>
        <color rgb="FF000000"/>
        <rFont val="Arial"/>
        <family val="2"/>
      </rPr>
      <t>16114.61</t>
    </r>
  </si>
  <si>
    <r>
      <rPr>
        <sz val="10"/>
        <color rgb="FF000000"/>
        <rFont val="Arial"/>
        <family val="2"/>
      </rPr>
      <t>21430.21</t>
    </r>
  </si>
  <si>
    <r>
      <rPr>
        <sz val="10"/>
        <color rgb="FF000000"/>
        <rFont val="Arial"/>
        <family val="2"/>
      </rPr>
      <t>21621.93</t>
    </r>
  </si>
  <si>
    <r>
      <rPr>
        <sz val="10"/>
        <color rgb="FF000000"/>
        <rFont val="Arial"/>
        <family val="2"/>
      </rPr>
      <t>21242.02</t>
    </r>
  </si>
  <si>
    <r>
      <rPr>
        <sz val="10"/>
        <color rgb="FF000000"/>
        <rFont val="Arial"/>
        <family val="2"/>
      </rPr>
      <t>21418.54</t>
    </r>
  </si>
  <si>
    <r>
      <rPr>
        <sz val="10"/>
        <color rgb="FF000000"/>
        <rFont val="Arial"/>
        <family val="2"/>
      </rPr>
      <t>21502.18</t>
    </r>
  </si>
  <si>
    <r>
      <rPr>
        <sz val="10"/>
        <color rgb="FF000000"/>
        <rFont val="Arial"/>
        <family val="2"/>
      </rPr>
      <t>21150.08</t>
    </r>
  </si>
  <si>
    <r>
      <rPr>
        <sz val="10"/>
        <color rgb="FF000000"/>
        <rFont val="Arial"/>
        <family val="2"/>
      </rPr>
      <t>21463.4</t>
    </r>
  </si>
  <si>
    <r>
      <rPr>
        <sz val="10"/>
        <color rgb="FF000000"/>
        <rFont val="Arial"/>
        <family val="2"/>
      </rPr>
      <t>21691.87</t>
    </r>
  </si>
  <si>
    <r>
      <rPr>
        <sz val="10"/>
        <color rgb="FF000000"/>
        <rFont val="Arial"/>
        <family val="2"/>
      </rPr>
      <t>6336.03</t>
    </r>
  </si>
  <si>
    <r>
      <rPr>
        <sz val="10"/>
        <color rgb="FF000000"/>
        <rFont val="Arial"/>
        <family val="2"/>
      </rPr>
      <t>6323.53</t>
    </r>
  </si>
  <si>
    <t>Tensiunea medie (V) U12</t>
  </si>
  <si>
    <r>
      <rPr>
        <sz val="10"/>
        <color rgb="FF000000"/>
        <rFont val="Arial"/>
        <family val="2"/>
      </rPr>
      <t>50.0003</t>
    </r>
  </si>
  <si>
    <r>
      <rPr>
        <sz val="10"/>
        <color rgb="FF000000"/>
        <rFont val="Arial"/>
        <family val="2"/>
      </rPr>
      <t>50.0005</t>
    </r>
  </si>
  <si>
    <r>
      <rPr>
        <sz val="10"/>
        <color rgb="FF000000"/>
        <rFont val="Arial"/>
        <family val="2"/>
      </rPr>
      <t>50.0004</t>
    </r>
  </si>
  <si>
    <r>
      <rPr>
        <sz val="10"/>
        <color rgb="FF000000"/>
        <rFont val="Arial"/>
        <family val="2"/>
      </rPr>
      <t>50.0006</t>
    </r>
  </si>
  <si>
    <r>
      <rPr>
        <sz val="10"/>
        <color rgb="FF000000"/>
        <rFont val="Arial"/>
        <family val="2"/>
      </rPr>
      <t>50.0002</t>
    </r>
  </si>
  <si>
    <r>
      <rPr>
        <sz val="10"/>
        <color rgb="FF000000"/>
        <rFont val="Arial"/>
        <family val="2"/>
      </rPr>
      <t>50.0008</t>
    </r>
  </si>
  <si>
    <r>
      <rPr>
        <sz val="10"/>
        <color rgb="FF000000"/>
        <rFont val="Arial"/>
        <family val="2"/>
        <charset val="238"/>
      </rPr>
      <t>50.0006</t>
    </r>
  </si>
  <si>
    <r>
      <rPr>
        <sz val="10"/>
        <color rgb="FF000000"/>
        <rFont val="Arial"/>
        <family val="2"/>
        <charset val="238"/>
      </rPr>
      <t>50</t>
    </r>
  </si>
  <si>
    <r>
      <rPr>
        <sz val="10"/>
        <color rgb="FF000000"/>
        <rFont val="Arial"/>
        <family val="2"/>
        <charset val="238"/>
      </rPr>
      <t>50.0004</t>
    </r>
  </si>
  <si>
    <r>
      <rPr>
        <sz val="10"/>
        <color rgb="FF000000"/>
        <rFont val="Arial"/>
        <family val="2"/>
        <charset val="238"/>
      </rPr>
      <t>49.9992</t>
    </r>
  </si>
  <si>
    <r>
      <rPr>
        <sz val="10"/>
        <color rgb="FF000000"/>
        <rFont val="Arial"/>
        <family val="2"/>
        <charset val="238"/>
      </rPr>
      <t>50.0007</t>
    </r>
  </si>
  <si>
    <r>
      <rPr>
        <sz val="10"/>
        <color rgb="FF000000"/>
        <rFont val="Arial"/>
        <family val="2"/>
      </rPr>
      <t>50.0007</t>
    </r>
  </si>
  <si>
    <r>
      <rPr>
        <sz val="10"/>
        <color rgb="FF000000"/>
        <rFont val="Arial"/>
        <family val="2"/>
      </rPr>
      <t>50.0016</t>
    </r>
  </si>
  <si>
    <r>
      <rPr>
        <sz val="10"/>
        <color rgb="FF000000"/>
        <rFont val="Arial"/>
        <family val="2"/>
      </rPr>
      <t>50.0001</t>
    </r>
  </si>
  <si>
    <t>Frecventa medie (Hz)</t>
  </si>
  <si>
    <r>
      <rPr>
        <sz val="10"/>
        <color rgb="FF000000"/>
        <rFont val="Arial"/>
        <family val="2"/>
        <charset val="238"/>
      </rPr>
      <t>12</t>
    </r>
  </si>
  <si>
    <r>
      <rPr>
        <sz val="10"/>
        <color rgb="FF000000"/>
        <rFont val="Arial"/>
        <family val="2"/>
        <charset val="238"/>
      </rPr>
      <t>2</t>
    </r>
  </si>
  <si>
    <r>
      <rPr>
        <sz val="10"/>
        <color rgb="FF000000"/>
        <rFont val="Arial"/>
        <family val="2"/>
      </rPr>
      <t>9</t>
    </r>
  </si>
  <si>
    <t>Numarul de intreruperi lungi (t &gt; 3 min)</t>
  </si>
  <si>
    <r>
      <rPr>
        <sz val="10"/>
        <color rgb="FF000000"/>
        <rFont val="Arial"/>
        <family val="2"/>
        <charset val="238"/>
      </rPr>
      <t>9</t>
    </r>
  </si>
  <si>
    <r>
      <rPr>
        <sz val="10"/>
        <color rgb="FF000000"/>
        <rFont val="Arial"/>
        <family val="2"/>
        <charset val="238"/>
      </rPr>
      <t>5</t>
    </r>
  </si>
  <si>
    <t>Numarul de intreruperi scurte (3 sec &lt; t &lt;= 3 min)</t>
  </si>
  <si>
    <t>Numarul de intreruperi tranzitorii (t &lt;= 3 sec)</t>
  </si>
  <si>
    <t>Q1VETRISOAIA</t>
  </si>
  <si>
    <t>Q1VASLUI</t>
  </si>
  <si>
    <t>Q1ROSIESTI</t>
  </si>
  <si>
    <t>Q1REDIU</t>
  </si>
  <si>
    <t>Q1NEGRESTI</t>
  </si>
  <si>
    <t>Q1MURGENI</t>
  </si>
  <si>
    <t>Q1HUSI</t>
  </si>
  <si>
    <t>Q1FALCIU</t>
  </si>
  <si>
    <t>Q1CRING</t>
  </si>
  <si>
    <t>Q1BARLAD</t>
  </si>
  <si>
    <t>Q1TRICOTAJE</t>
  </si>
  <si>
    <t>Q1SOLCA</t>
  </si>
  <si>
    <t>Q1SIRET</t>
  </si>
  <si>
    <t>Q1RULMENT</t>
  </si>
  <si>
    <t>Q1PAL</t>
  </si>
  <si>
    <t>Q1ITCANI</t>
  </si>
  <si>
    <t>Q1HURMUZACHI</t>
  </si>
  <si>
    <t>Q1GURA HUMOR</t>
  </si>
  <si>
    <t>Q1 FRASIN</t>
  </si>
  <si>
    <t>Q1CIMPULUNG MOLDOVENESC</t>
  </si>
  <si>
    <t>Q1BURDUJENI</t>
  </si>
  <si>
    <t>Q1AUTOMECA</t>
  </si>
  <si>
    <t>Q1TG. NEAMT</t>
  </si>
  <si>
    <t>Q1ROZNOV</t>
  </si>
  <si>
    <t>Q1ROMAN VEST</t>
  </si>
  <si>
    <t>Q1ROMAN SUD</t>
  </si>
  <si>
    <t>Q1ROMAN ORAS</t>
  </si>
  <si>
    <t>Q1P. NEAMT GARA</t>
  </si>
  <si>
    <t>Q1IZVOARE</t>
  </si>
  <si>
    <t>Q1IMR</t>
  </si>
  <si>
    <t>Q1DODENI</t>
  </si>
  <si>
    <t>Q1CIRITEI</t>
  </si>
  <si>
    <t>Q1CARIERA</t>
  </si>
  <si>
    <t>Q1VLADENI</t>
  </si>
  <si>
    <t>Q1ULEI</t>
  </si>
  <si>
    <t>Q1TIBANESTI</t>
  </si>
  <si>
    <t>Q1TG. FRUMOS</t>
  </si>
  <si>
    <t>Q1TEHNOTON</t>
  </si>
  <si>
    <t>Q1PODU ILOAEI</t>
  </si>
  <si>
    <t>Q1PASCANI</t>
  </si>
  <si>
    <t>Q1MANTA ROSIE</t>
  </si>
  <si>
    <t>Q1IASI CENTRU</t>
  </si>
  <si>
    <t>Q1IASI SUD</t>
  </si>
  <si>
    <t>Q1HARLAU</t>
  </si>
  <si>
    <t>Q1DELPHI</t>
  </si>
  <si>
    <t>Q1COMARNA</t>
  </si>
  <si>
    <t>Q1BREAZU</t>
  </si>
  <si>
    <t>Q1BELCESTI</t>
  </si>
  <si>
    <t>Q1B4</t>
  </si>
  <si>
    <t>Q1SAVENI</t>
  </si>
  <si>
    <t>Q1RIPICENI</t>
  </si>
  <si>
    <t>Q1HUDUM</t>
  </si>
  <si>
    <t>Q1DOROHOI</t>
  </si>
  <si>
    <t>Q1CATAMARASTI</t>
  </si>
  <si>
    <t>Q1BUCECEA</t>
  </si>
  <si>
    <t>Q1BOTOSANI</t>
  </si>
  <si>
    <t>Q1BLOCURI</t>
  </si>
  <si>
    <t>Q1ABATOR</t>
  </si>
  <si>
    <t>Q1ZEMES</t>
  </si>
  <si>
    <t>Q1TG. OCNA</t>
  </si>
  <si>
    <t>Q1RACACIUNI</t>
  </si>
  <si>
    <t>Q1PARTIZAN</t>
  </si>
  <si>
    <t>Q1ONESTI</t>
  </si>
  <si>
    <t>Q1MILCOV</t>
  </si>
  <si>
    <t>Q2LETEA</t>
  </si>
  <si>
    <t>Q1GHERAIESTI</t>
  </si>
  <si>
    <t>Q1DARMANESTI</t>
  </si>
  <si>
    <t>Q1COMANESTI</t>
  </si>
  <si>
    <t>Q1BUHUSI</t>
  </si>
  <si>
    <t>Etichetă</t>
  </si>
  <si>
    <t/>
  </si>
  <si>
    <t>u &lt; 5</t>
  </si>
  <si>
    <t>5 ≤ u &lt; 40</t>
  </si>
  <si>
    <t>40 ≤ u &lt; 70</t>
  </si>
  <si>
    <t>70 ≤ u &lt; 80</t>
  </si>
  <si>
    <t>80 ≤ u &lt; 90</t>
  </si>
  <si>
    <t>200 ≤ t ≤ 500</t>
  </si>
  <si>
    <r>
      <rPr>
        <sz val="10"/>
        <color rgb="FF000000"/>
        <rFont val="Arial"/>
        <family val="2"/>
      </rPr>
      <t xml:space="preserve">Durata t 
</t>
    </r>
    <r>
      <rPr>
        <sz val="10"/>
        <color rgb="FF000000"/>
        <rFont val="Arial"/>
        <family val="2"/>
      </rPr>
      <t>ms</t>
    </r>
  </si>
  <si>
    <t>Tensiune reziduală u%</t>
  </si>
  <si>
    <t>Q1FRASIN</t>
  </si>
  <si>
    <t>Q1AUTOMECANICA</t>
  </si>
  <si>
    <t xml:space="preserve"> Q1ROMAN ORAS</t>
  </si>
  <si>
    <t>Q1PODU ILOAIEI</t>
  </si>
  <si>
    <t>110 &lt; u &lt; 120</t>
  </si>
  <si>
    <t>u &gt; 120</t>
  </si>
  <si>
    <t>10 &lt; t ≤ 500</t>
  </si>
  <si>
    <r>
      <rPr>
        <sz val="10"/>
        <color rgb="FF000000"/>
        <rFont val="Arial"/>
        <family val="2"/>
      </rPr>
      <t xml:space="preserve">Tensiune maximă 
</t>
    </r>
    <r>
      <rPr>
        <sz val="10"/>
        <color rgb="FF000000"/>
        <rFont val="Arial"/>
        <family val="2"/>
      </rPr>
      <t>u%</t>
    </r>
  </si>
  <si>
    <t>Q1GURA HUMORULUI</t>
  </si>
  <si>
    <t>Q1DELPHI1</t>
  </si>
  <si>
    <t>Q1TGOCNA</t>
  </si>
  <si>
    <t>Serviciul Monitorizare Performanță Rețea</t>
  </si>
  <si>
    <t>Departament Strategie Rețea</t>
  </si>
  <si>
    <t>Hadrian BOGARIU</t>
  </si>
  <si>
    <t xml:space="preserve"> Manager zonal Laura BATÂR</t>
  </si>
  <si>
    <t>0 / 52</t>
  </si>
  <si>
    <t>0 / 46</t>
  </si>
  <si>
    <t>0 / 51</t>
  </si>
  <si>
    <t>0 / 48</t>
  </si>
  <si>
    <r>
      <rPr>
        <sz val="8"/>
        <color rgb="FF000000"/>
        <rFont val="Tahoma"/>
        <family val="2"/>
      </rPr>
      <t>Depăşirea</t>
    </r>
    <r>
      <rPr>
        <b/>
        <sz val="8"/>
        <color rgb="FF000000"/>
        <rFont val="Tahoma"/>
        <family val="2"/>
      </rPr>
      <t xml:space="preserve"> factorului de nesimetrie de secvenţă negativă</t>
    </r>
    <r>
      <rPr>
        <sz val="8"/>
        <color rgb="FF000000"/>
        <rFont val="Tahoma"/>
        <family val="2"/>
      </rPr>
      <t xml:space="preserve"> (valoare %, nr.săptămâni)</t>
    </r>
  </si>
  <si>
    <t>0 / 47</t>
  </si>
  <si>
    <r>
      <rPr>
        <sz val="8"/>
        <color rgb="FF000000"/>
        <rFont val="Tahoma"/>
        <family val="2"/>
      </rPr>
      <t>Depăşirea</t>
    </r>
    <r>
      <rPr>
        <b/>
        <sz val="8"/>
        <color rgb="FF000000"/>
        <rFont val="Tahoma"/>
        <family val="2"/>
      </rPr>
      <t xml:space="preserve"> factorului de distorsiune armonică</t>
    </r>
    <r>
      <rPr>
        <sz val="8"/>
        <color rgb="FF000000"/>
        <rFont val="Tahoma"/>
        <family val="2"/>
      </rPr>
      <t xml:space="preserve"> (valoare %, nr.săptămâni)</t>
    </r>
  </si>
  <si>
    <t>0/52</t>
  </si>
  <si>
    <t>0/46</t>
  </si>
  <si>
    <t>0/51</t>
  </si>
  <si>
    <t>0/47</t>
  </si>
  <si>
    <t>0/48</t>
  </si>
  <si>
    <t>Depăşirea valorii maxime a armonicii 25 (% din fundamentală, nr.săptămâni)</t>
  </si>
  <si>
    <t>0.61 in sapt 23.Sep</t>
  </si>
  <si>
    <t>1/52</t>
  </si>
  <si>
    <t>2.52 in sapt 23.Sep</t>
  </si>
  <si>
    <t>Depăşirea valorii maxime a armonicii 16  (% din fundamentală, nr.săptămâni)</t>
  </si>
  <si>
    <t>1.23 in sapt 30.Dec</t>
  </si>
  <si>
    <t>0.97 in sapt 28.Oct</t>
  </si>
  <si>
    <t>0.96 in sapt 28.Oct</t>
  </si>
  <si>
    <t>52/52</t>
  </si>
  <si>
    <t>42/52</t>
  </si>
  <si>
    <t>44/52</t>
  </si>
  <si>
    <t>0.65 in sapt 15.Apr</t>
  </si>
  <si>
    <t>9/52</t>
  </si>
  <si>
    <t>Depăşirea valorii maxime a armonicii 14  (% din fundamentală, nr.săptămâni)</t>
  </si>
  <si>
    <t>Depăşirea valorii maxime a armonicii 12  (% din fundamentală, nr.săptămâni)</t>
  </si>
  <si>
    <t>Depăşirea valorii maxime a armonicii 10  (% din fundamentală, nr.săptămâni)</t>
  </si>
  <si>
    <t>Depăşirea valorii maxime a armonicii 8  (% din fundamentală, nr.săptămâni)</t>
  </si>
  <si>
    <t>0.64 in sapt 14.Jan</t>
  </si>
  <si>
    <t>0.65 in sapt 14.Jan</t>
  </si>
  <si>
    <t>0.66 in sapt 14.Jan</t>
  </si>
  <si>
    <t>0.68 in sapt 14.Jan</t>
  </si>
  <si>
    <t>Depăşirea valorii maxime a armonicii 6  (% din fundamentală, nr.săptămâni)</t>
  </si>
  <si>
    <t>Depăşirea valorii maxime a armonicii 4  (% din fundamentală, nr.săptămâni)</t>
  </si>
  <si>
    <t>5.36 in sapt 30.Dec</t>
  </si>
  <si>
    <t>5.28 in sapt 30.Dec</t>
  </si>
  <si>
    <t>5.11 in sapt 23.Dec</t>
  </si>
  <si>
    <t>2/52</t>
  </si>
  <si>
    <t>0; 0</t>
  </si>
  <si>
    <t>47% in sapt 21.Jan; -39% in sapt 21.Jan</t>
  </si>
  <si>
    <t>51% in sapt 21.Jan; -50% in sapt 14.Jul</t>
  </si>
  <si>
    <t>64% in sapt 21.Jan; -67% in sapt 21.Jan</t>
  </si>
  <si>
    <t>7 / 46</t>
  </si>
  <si>
    <t>6 / 46</t>
  </si>
  <si>
    <t>54% in sapt 26.May; -49% in sapt 20.Oct</t>
  </si>
  <si>
    <t>61% in sapt 20.Oct; -80% in sapt 13.Oct</t>
  </si>
  <si>
    <t>43% in sapt 26.May; -69% in sapt 20.Oct</t>
  </si>
  <si>
    <t>3 / 52</t>
  </si>
  <si>
    <t>6 / 52</t>
  </si>
  <si>
    <t>43% in sapt 21.Jul; -26% in sapt 14.Jul</t>
  </si>
  <si>
    <t>22% in sapt 08.Sep; -68% in sapt 21.Jul</t>
  </si>
  <si>
    <t>43% in sapt 21.Jul; -47% in sapt 14.Jul</t>
  </si>
  <si>
    <t>4 / 52</t>
  </si>
  <si>
    <t>5 / 52</t>
  </si>
  <si>
    <t>37% in sapt 14.Jul; -46% in sapt 14.Jul</t>
  </si>
  <si>
    <t>38% in sapt 14.Jul; -34% in sapt 14.Jul</t>
  </si>
  <si>
    <t>31% in sapt 26.May; -27% in sapt 14.Jul</t>
  </si>
  <si>
    <t>11 / 52</t>
  </si>
  <si>
    <t>7 / 52</t>
  </si>
  <si>
    <t>68% in sapt 18.Aug; -18% in sapt 04.Feb</t>
  </si>
  <si>
    <t>75% in sapt 04.Feb; -20% in sapt 18.Aug</t>
  </si>
  <si>
    <t>67% in sapt 18.Aug; -77% in sapt 04.Feb</t>
  </si>
  <si>
    <t>9 / 52</t>
  </si>
  <si>
    <t>65% in sapt 07.Apr; 0</t>
  </si>
  <si>
    <t>15% in sapt 30.Jun; -80% in sapt 07.Apr</t>
  </si>
  <si>
    <t>66% in sapt 07.Apr; 0</t>
  </si>
  <si>
    <t>71% in sapt 18.Mar; -63% in sapt 04.Feb</t>
  </si>
  <si>
    <t>48% in sapt 04.Feb; -50% in sapt 18.Mar</t>
  </si>
  <si>
    <t>12% in sapt 04.Feb; -69% in sapt 04.Mar</t>
  </si>
  <si>
    <t>48 / 52</t>
  </si>
  <si>
    <t>55% in sapt 13.Oct; 0</t>
  </si>
  <si>
    <t>67% in sapt 13.Oct; 0</t>
  </si>
  <si>
    <t>0; -66% in sapt 13.Oct</t>
  </si>
  <si>
    <t>1 / 52</t>
  </si>
  <si>
    <t>31% in sapt 25.Nov; -45% in sapt 25.Nov</t>
  </si>
  <si>
    <t>26% in sapt 02.Dec; -29% in sapt 25.Nov</t>
  </si>
  <si>
    <t>26% in sapt 04.Aug; -29% in sapt 25.Nov</t>
  </si>
  <si>
    <t>15 / 52</t>
  </si>
  <si>
    <t>35% in sapt 30.Dec; 0</t>
  </si>
  <si>
    <t>12% in sapt 30.Dec; 0</t>
  </si>
  <si>
    <t>41 / 52</t>
  </si>
  <si>
    <t>14% in sapt 22.Sep; 0</t>
  </si>
  <si>
    <t>18% in sapt 15.Sep; 0</t>
  </si>
  <si>
    <t>12% in sapt 04.Feb; 0</t>
  </si>
  <si>
    <t>2 / 52</t>
  </si>
  <si>
    <t>57% in sapt 09.Jun; -59% in sapt 28.Jan</t>
  </si>
  <si>
    <t>40% in sapt 25.Mar; -68% in sapt 09.Jun</t>
  </si>
  <si>
    <t>54% in sapt 28.Jan; -18% in sapt 25.Mar</t>
  </si>
  <si>
    <t>66% in sapt 20.Oct; -36% in sapt 21.Jan</t>
  </si>
  <si>
    <t>66% in sapt 20.Oct; 0</t>
  </si>
  <si>
    <t>48% in sapt 21.Jan; -41% in sapt 20.Oct</t>
  </si>
  <si>
    <t>8 / 52</t>
  </si>
  <si>
    <t>18% in sapt 26.May; -43% in sapt 07.Apr</t>
  </si>
  <si>
    <t>21% in sapt 20.Oct; 0</t>
  </si>
  <si>
    <t>17% in sapt 21.Apr; 0</t>
  </si>
  <si>
    <t>17% in sapt 22.Sep; 0</t>
  </si>
  <si>
    <t>65% in sapt 25.Nov; 0</t>
  </si>
  <si>
    <t>13% in sapt 30.Jun; 0</t>
  </si>
  <si>
    <t>45 / 52</t>
  </si>
  <si>
    <t>78% in sapt 21.Jul; -60% in sapt 14.Jul</t>
  </si>
  <si>
    <t>42% in sapt 14.Jul; -83% in sapt 25.Aug</t>
  </si>
  <si>
    <t>80% in sapt 25.Aug; -77% in sapt 14.Jul</t>
  </si>
  <si>
    <t>15 / 51</t>
  </si>
  <si>
    <t>8 / 51</t>
  </si>
  <si>
    <t>25 / 51</t>
  </si>
  <si>
    <t>0; -89% in sapt 25.Aug</t>
  </si>
  <si>
    <t>3 / 47</t>
  </si>
  <si>
    <t>41% in sapt 21.Jan; -32% in sapt 02.Dec</t>
  </si>
  <si>
    <t>37% in sapt 21.Jan; -14% in sapt 28.Apr</t>
  </si>
  <si>
    <t>21% in sapt 21.Apr; -57% in sapt 04.Mar</t>
  </si>
  <si>
    <t>21 / 52</t>
  </si>
  <si>
    <t>44% in sapt 07.Apr; -82% in sapt 21.Apr</t>
  </si>
  <si>
    <t>58% in sapt 14.Jul; -78% in sapt 14.Jul</t>
  </si>
  <si>
    <t>64% in sapt 07.Apr; -78% in sapt 14.Jul</t>
  </si>
  <si>
    <t>22% in sapt 07.Apr; 0</t>
  </si>
  <si>
    <t>21% in sapt 07.Apr; -48% in sapt 02.Dec</t>
  </si>
  <si>
    <t>50% in sapt 11.Mar; -12% in sapt 11.Aug</t>
  </si>
  <si>
    <t>52% in sapt 11.Mar; -61% in sapt 11.Aug</t>
  </si>
  <si>
    <t>34% in sapt 11.Aug; -43% in sapt 11.Mar</t>
  </si>
  <si>
    <t>69% in sapt 21.Jan; 0</t>
  </si>
  <si>
    <t>70% in sapt 16.Dec; -48% in sapt 21.Jan</t>
  </si>
  <si>
    <t>75% in sapt 21.Jan; -31% in sapt 16.Dec</t>
  </si>
  <si>
    <t>0; -25% in sapt 13.Oct</t>
  </si>
  <si>
    <t>19% in sapt 02.Dec; -91% in sapt 02.Dec</t>
  </si>
  <si>
    <t>40% in sapt 13.Oct; -90% in sapt 02.Dec</t>
  </si>
  <si>
    <t>12 / 52</t>
  </si>
  <si>
    <t>42% in sapt 13.Oct; -30% in sapt 30.Jun</t>
  </si>
  <si>
    <t>32% in sapt 30.Jun; -19% in sapt 13.Oct</t>
  </si>
  <si>
    <t>21% in sapt 30.Jun; -43% in sapt 14.Jul</t>
  </si>
  <si>
    <t>10 / 52</t>
  </si>
  <si>
    <t>0; -77% in sapt 20.Oct</t>
  </si>
  <si>
    <t>0; -73% in sapt 20.Oct</t>
  </si>
  <si>
    <t>0; -72% in sapt 20.Oct</t>
  </si>
  <si>
    <t>70% in sapt 25.Mar; -38% in sapt 30.Jun</t>
  </si>
  <si>
    <t>74% in sapt 30.Jun; -90% in sapt 19.May</t>
  </si>
  <si>
    <t>63% in sapt 30.Jun; -63% in sapt 25.Mar</t>
  </si>
  <si>
    <t>14 / 52</t>
  </si>
  <si>
    <t>37% in sapt 02.Dec; -86% in sapt 06.Oct</t>
  </si>
  <si>
    <t>68% in sapt 06.Oct; -24% in sapt 02.Dec</t>
  </si>
  <si>
    <t>73% in sapt 06.Oct; 0</t>
  </si>
  <si>
    <t>12% in sapt 07.Apr; 0</t>
  </si>
  <si>
    <t>10% in sapt 07.Apr; 0</t>
  </si>
  <si>
    <t>41% in sapt 20.Oct; 0</t>
  </si>
  <si>
    <t>48% in sapt 20.Oct; -22% in sapt 28.Apr</t>
  </si>
  <si>
    <t>24% in sapt 28.Jul; -86% in sapt 20.Oct</t>
  </si>
  <si>
    <t>16% in sapt 28.Apr; 0</t>
  </si>
  <si>
    <t>11% in sapt 25.Mar; 0</t>
  </si>
  <si>
    <t>20% in sapt 02.Dec; 0</t>
  </si>
  <si>
    <t>19% in sapt 30.Jun; 0</t>
  </si>
  <si>
    <t>20% in sapt 12.May; 0</t>
  </si>
  <si>
    <t>17% in sapt 30.Jun; 0</t>
  </si>
  <si>
    <t>40% in sapt 05.May; -30% in sapt 04.Feb</t>
  </si>
  <si>
    <t>42% in sapt 05.May; -34% in sapt 04.Feb</t>
  </si>
  <si>
    <t>19% in sapt 28.Jul; -34% in sapt 04.Feb</t>
  </si>
  <si>
    <t>75% in sapt 11.Nov; -53% in sapt 11.Nov</t>
  </si>
  <si>
    <t>0; -33% in sapt 11.Nov</t>
  </si>
  <si>
    <t>76% in sapt 11.Nov; -53% in sapt 11.Nov</t>
  </si>
  <si>
    <t>19% in sapt 21.Jul; -50% in sapt 16.Jun</t>
  </si>
  <si>
    <t>56% in sapt 16.Jun; 0</t>
  </si>
  <si>
    <t>23% in sapt 16.Jun; 0</t>
  </si>
  <si>
    <t>13 / 52</t>
  </si>
  <si>
    <t>27% in sapt 30.Dec; -25% in sapt 23.Jun</t>
  </si>
  <si>
    <t>46% in sapt 23.Jun; 0</t>
  </si>
  <si>
    <t>39% in sapt 07.Jan; -33% in sapt 30.Dec</t>
  </si>
  <si>
    <t>76% in sapt 14.Jan; -80% in sapt 22.Sep</t>
  </si>
  <si>
    <t>72% in sapt 04.Feb; -63% in sapt 14.Jan</t>
  </si>
  <si>
    <t>72% in sapt 14.Jan; -65% in sapt 04.Feb</t>
  </si>
  <si>
    <t>17 / 52</t>
  </si>
  <si>
    <t>20 / 52</t>
  </si>
  <si>
    <t>43% in sapt 23.Jun; -21% in sapt 04.Aug</t>
  </si>
  <si>
    <t>30% in sapt 13.Oct; -26% in sapt 23.Jun</t>
  </si>
  <si>
    <t>44% in sapt 23.Jun; 0</t>
  </si>
  <si>
    <t>16% in sapt 14.Jan; -68% in sapt 11.Feb</t>
  </si>
  <si>
    <t>37% in sapt 11.Feb; -52% in sapt 01.Sep</t>
  </si>
  <si>
    <t>65% in sapt 19.May; 0</t>
  </si>
  <si>
    <t>12% in sapt 25.Feb; 0</t>
  </si>
  <si>
    <t>10% in sapt 02.Dec; 0</t>
  </si>
  <si>
    <t>12% in sapt 02.Dec; 0</t>
  </si>
  <si>
    <t>46% in sapt 11.Feb; -87% in sapt 01.Sep</t>
  </si>
  <si>
    <t>64% in sapt 21.Jul; -89% in sapt 01.Sep</t>
  </si>
  <si>
    <t>62% in sapt 21.Jul; -89% in sapt 01.Sep</t>
  </si>
  <si>
    <t>78% in sapt 11.Mar; -29% in sapt 11.Aug</t>
  </si>
  <si>
    <t>51% in sapt 29.Sep; -82% in sapt 11.Mar</t>
  </si>
  <si>
    <t>77% in sapt 11.Mar; -31% in sapt 04.Nov</t>
  </si>
  <si>
    <t>60% in sapt 21.Jan; -63% in sapt 18.Nov</t>
  </si>
  <si>
    <t>61% in sapt 21.Jan; -14% in sapt 21.Jan</t>
  </si>
  <si>
    <t>66% in sapt 18.Nov; -26% in sapt 21.Jan</t>
  </si>
  <si>
    <t>80% in sapt 04.Aug; -41% in sapt 04.Aug</t>
  </si>
  <si>
    <t>42% in sapt 09.Jun; -41% in sapt 04.Aug</t>
  </si>
  <si>
    <t>19% in sapt 27.Oct; -62% in sapt 04.Aug</t>
  </si>
  <si>
    <t>23 / 52</t>
  </si>
  <si>
    <t>28 / 52</t>
  </si>
  <si>
    <r>
      <rPr>
        <sz val="8"/>
        <color rgb="FF000000"/>
        <rFont val="Tahoma"/>
        <family val="2"/>
      </rPr>
      <t>Depăşiri ale</t>
    </r>
    <r>
      <rPr>
        <b/>
        <sz val="8"/>
        <color rgb="FF000000"/>
        <rFont val="Tahoma"/>
        <family val="2"/>
      </rPr>
      <t xml:space="preserve"> limitelor normale de variaţie a tensiuni</t>
    </r>
    <r>
      <rPr>
        <sz val="8"/>
        <color rgb="FF000000"/>
        <rFont val="Tahoma"/>
        <family val="2"/>
      </rPr>
      <t>i (valoare %, nr.săptămâni)</t>
    </r>
  </si>
  <si>
    <t>val.max.de depasire/ faze / in saptamana "n" (sfarsit interval)</t>
  </si>
  <si>
    <t>nr.saptamani depasite/nr.saptamani monitorizate</t>
  </si>
  <si>
    <t>5 / 46</t>
  </si>
  <si>
    <t>3 / 46</t>
  </si>
  <si>
    <t>2 / 46</t>
  </si>
  <si>
    <t>18 / 52</t>
  </si>
  <si>
    <t>6 / 51</t>
  </si>
  <si>
    <t>7 / 51</t>
  </si>
  <si>
    <t>43 / 52</t>
  </si>
  <si>
    <t>47 / 52</t>
  </si>
  <si>
    <t>44 / 52</t>
  </si>
  <si>
    <t>1 / 48</t>
  </si>
  <si>
    <r>
      <rPr>
        <sz val="8"/>
        <color rgb="FF000000"/>
        <rFont val="Tahoma"/>
        <family val="2"/>
      </rPr>
      <t xml:space="preserve">Depăşirea </t>
    </r>
    <r>
      <rPr>
        <b/>
        <sz val="8"/>
        <color rgb="FF000000"/>
        <rFont val="Tahoma"/>
        <family val="2"/>
      </rPr>
      <t>valorii normate de flicker, pe termen lung</t>
    </r>
    <r>
      <rPr>
        <sz val="8"/>
        <color rgb="FF000000"/>
        <rFont val="Tahoma"/>
        <family val="2"/>
      </rPr>
      <t xml:space="preserve"> (nr.săptămâni)</t>
    </r>
  </si>
  <si>
    <r>
      <t>Depăşiri ale</t>
    </r>
    <r>
      <rPr>
        <b/>
        <sz val="8"/>
        <color rgb="FF000000"/>
        <rFont val="Tahoma"/>
        <family val="2"/>
      </rPr>
      <t xml:space="preserve"> limitelor normale pentru variaţiile rapide de tensiune</t>
    </r>
    <r>
      <rPr>
        <sz val="8"/>
        <color rgb="FF000000"/>
        <rFont val="Tahoma"/>
        <family val="2"/>
      </rPr>
      <t xml:space="preserve"> (număr anual)</t>
    </r>
  </si>
  <si>
    <t>Targoviste. St _ Voievozilor _ T3 _ 20kV</t>
  </si>
  <si>
    <t>Targoviste. St_Titu _ CTv _ 20kV</t>
  </si>
  <si>
    <t>Targoviste. St _ Mavrodin  _ CL_ 20kV</t>
  </si>
  <si>
    <t>Targoviste. St _ Lespezi  _ CL_ 20kV</t>
  </si>
  <si>
    <t>Târgoviște. St _ Găești _  T3 _ 20kV</t>
  </si>
  <si>
    <t>Targoviste.St_Fieni_L20kV_Fider1</t>
  </si>
  <si>
    <t>Targoviste.St_Crovu_CEF_Ecosfer_20kV</t>
  </si>
  <si>
    <t>Targoviste. St _ Aninoasa  _ CL_ 20kV</t>
  </si>
  <si>
    <t>Ploiesti.St_Vega_ CTv _ 20kV</t>
  </si>
  <si>
    <t>Ploiesti.St_ Văleni _ CTv _ 20kV</t>
  </si>
  <si>
    <t>Ploiesti.St_Valea Largă_ L20kV_ CHEMP_ELSID_ 15MW</t>
  </si>
  <si>
    <t>Ploiesti.St_Urlati_T1_20kV</t>
  </si>
  <si>
    <t>Ploiesti.St_Tatarani_CTv_20kV</t>
  </si>
  <si>
    <t>Ploiesti.St_Sinaia110 _ CTv _ 20kV</t>
  </si>
  <si>
    <t>Ploiesti.St_PloiestiSud_CL_20kV</t>
  </si>
  <si>
    <t>Ploiesti.St_Ploiesti Nord_ CTv_ 20kV</t>
  </si>
  <si>
    <t>Ploiesti.St_PloiestiCrang_CEF_CasaCrang_20kV</t>
  </si>
  <si>
    <t>Ploiesti.St_Pastarnacu_ CTv_ 20kV</t>
  </si>
  <si>
    <t>Ploiesti.St_ Olteni_ CL _ 20kV</t>
  </si>
  <si>
    <t>Ploiesti.St_MovilaVulpii _CEF_Allianso4_ 20kV</t>
  </si>
  <si>
    <t>Ploiesti.St_ Doftana_ CL _ 20kV</t>
  </si>
  <si>
    <t>Ploiesti.St_Columbia_ CTv_ 20kV</t>
  </si>
  <si>
    <t>Ploiesti.St_Busteni_ CTv_ 20kV</t>
  </si>
  <si>
    <t>Ploiesti.St_Berceni_ L6kV_ IMA_Engineering_ CEF_9MW</t>
  </si>
  <si>
    <t>Ploiesti.St_Baltesti_ L20kV_ CEF_Wind_ 5MW</t>
  </si>
  <si>
    <t>Ploiesti.St_Băicoi_ T2_ 20kV</t>
  </si>
  <si>
    <t>Galati.St_Vanatori_ L20kV_ CEE_Apolo1_ 6MW</t>
  </si>
  <si>
    <t>Galati.St_TgBujor_ L20kV_ CEE_Varlezi1_ 6MW</t>
  </si>
  <si>
    <t>Galati.St_ SPA Dunarea _ CL _20kV</t>
  </si>
  <si>
    <t>Galati_St_Schela_L20kV_CEE_Parc6_1MW</t>
  </si>
  <si>
    <t>Galati.St_ Port _ CSG_CL _ 6kV</t>
  </si>
  <si>
    <t>Galati.St_Pechea_ L20kV_ CEE_Pechea2_ 6MW</t>
  </si>
  <si>
    <t>Galati.St_Liești _ CL _ 20kV</t>
  </si>
  <si>
    <t>Galati.St_Laminor _ L _ Cuza Vodă _ 20kV</t>
  </si>
  <si>
    <t>Galati.St_Galați Nord _ CL _ 6kV</t>
  </si>
  <si>
    <t>Galati.St_Frumusita_Cel_6SPP9_20kV</t>
  </si>
  <si>
    <t>Galati.St_Foltești _ T _ 20kV</t>
  </si>
  <si>
    <t>Galati.St_ Dunărea  _ CTv _ 20kV</t>
  </si>
  <si>
    <t>Galati.St_Cudalbi_L20kV_ CEE_Corni1_ 10MW</t>
  </si>
  <si>
    <t>Galati.St_ Abator _ CL_ 20kV</t>
  </si>
  <si>
    <t>Vrancea.St_ Vulturu _ CTv _ 20kV</t>
  </si>
  <si>
    <t>Vrancea.St_Marasesti_ CS_ 20kV</t>
  </si>
  <si>
    <t>Vrancea.St_Măgura_ T1_ 20kV</t>
  </si>
  <si>
    <t>Vrancea.St_Gugesti_ CTv_ 20kV</t>
  </si>
  <si>
    <t>Vrancea.St_ Focșani Nord _ T3 _  20kV</t>
  </si>
  <si>
    <t>Vrancea. St_CEIL_ENET1 _ 6_ 8MW</t>
  </si>
  <si>
    <t>Buzau.St_RmSarat_CTv_20kV</t>
  </si>
  <si>
    <t>Buzau.St_Pogoanele _CL A_B _ 20kV</t>
  </si>
  <si>
    <t>Buzau.St_FUM_CL_6kV</t>
  </si>
  <si>
    <t>Buzau.St_Crang_T2</t>
  </si>
  <si>
    <t>Buzau.St_Costieni_  CT1_2_ 20kV</t>
  </si>
  <si>
    <t>Buzau.St_Buzau Sud_ CTv_3 _4_ 6kV</t>
  </si>
  <si>
    <t>Buzau.St_BuzauNord_ CTv _ 20kV</t>
  </si>
  <si>
    <t>Buzau.St_Beceni_ CTv _ 20kV</t>
  </si>
  <si>
    <t>Buzau.Sahateni_Melicon_CEF_1MW</t>
  </si>
  <si>
    <t>Buzau.Buzau_Est_ LES_ Metalpres</t>
  </si>
  <si>
    <t>Braila.St_Urleasca_CTv_20kV</t>
  </si>
  <si>
    <t>Braila.St_ PortBraila_ CTv_ 20kV</t>
  </si>
  <si>
    <t>Braila.St_Pisc_CS_20kV</t>
  </si>
  <si>
    <t>Braila.St_Maxineni_ CEF_ Montana_ 20kV</t>
  </si>
  <si>
    <t>Braila.St_Insuratei_L20kV_ CEE_ParcEolian1_10MW</t>
  </si>
  <si>
    <t>Braila.St_Ianca_ T2_20kV</t>
  </si>
  <si>
    <t>Braila.St_Hipodrom_T3_20kV</t>
  </si>
  <si>
    <t>Braila.St_Faurei _ CL _  20kV</t>
  </si>
  <si>
    <t>Braila.St_CuzaVoda_CTv_20kV</t>
  </si>
  <si>
    <t>Braila.St_BrailaSud_ CL_ 20kV</t>
  </si>
  <si>
    <r>
      <t>Principalii parametri tehnici de calitate a energiei electrice raportaţi anual  -</t>
    </r>
    <r>
      <rPr>
        <b/>
        <sz val="8"/>
        <color rgb="FF000000"/>
        <rFont val="Tahoma"/>
        <family val="2"/>
      </rPr>
      <t xml:space="preserve"> SR Brăila</t>
    </r>
  </si>
  <si>
    <t>5&gt;u</t>
  </si>
  <si>
    <t>40&gt;u&gt;=5</t>
  </si>
  <si>
    <t>70&gt;u&gt;=40</t>
  </si>
  <si>
    <t>80&gt;u&gt;=70</t>
  </si>
  <si>
    <t>90&gt;u&gt;=80</t>
  </si>
  <si>
    <t>TARGOVISTE</t>
  </si>
  <si>
    <t>PLOIESTI</t>
  </si>
  <si>
    <t>GALATI</t>
  </si>
  <si>
    <t>FOCSANI</t>
  </si>
  <si>
    <t>BUZAU</t>
  </si>
  <si>
    <t>BRAILA</t>
  </si>
  <si>
    <t>5 000 &lt; t ≤ 60 000</t>
  </si>
  <si>
    <t>1000 &lt; t ≤ 5 000</t>
  </si>
  <si>
    <t>500 &lt; t ≤ 1 000</t>
  </si>
  <si>
    <t xml:space="preserve">Durata t (ms) </t>
  </si>
  <si>
    <t>Tensiunea reziduala u%</t>
  </si>
  <si>
    <t>SR</t>
  </si>
  <si>
    <t>Nr. crt.</t>
  </si>
  <si>
    <t>u  ≥  120</t>
  </si>
  <si>
    <t xml:space="preserve"> 110/20/6kV St_V.Voievozilor</t>
  </si>
  <si>
    <t>110/20kV St_Titu_CTv_20kV</t>
  </si>
  <si>
    <t>110/20kV St _ Mavrodin  _ CL_ 20kV</t>
  </si>
  <si>
    <t>110/20kV St_Lespezi  _ CL_ 20kV</t>
  </si>
  <si>
    <t>110/20/6kV St_Găești _  T3 _ 20kV</t>
  </si>
  <si>
    <t>110/20/6kV St_Fieni_ L20kV_  Fider1</t>
  </si>
  <si>
    <t>110/20kV St_Crovu_ CEF_ Ecosfer_ 20kV</t>
  </si>
  <si>
    <t>110/20/6kV  St_Aninoasa  _ CL_ 20kV</t>
  </si>
  <si>
    <t>110/20kV St_Vega_ CTv _ 20kV</t>
  </si>
  <si>
    <t>110/20/6kV St_Văleni _ CTv _ 20kV</t>
  </si>
  <si>
    <t>110/27,5/20kV St_Valea Largă_ L20kV_ CHEMP_ELSID_ 15MW</t>
  </si>
  <si>
    <t>110/20kV St_Urlați_CTv_20kV</t>
  </si>
  <si>
    <t>110/20kV St_Tătărani_CTv_20kV</t>
  </si>
  <si>
    <t>110/20/6kV St_Sinaia110 _ CTv _ 20kV</t>
  </si>
  <si>
    <t>110/20/6kV St_Ploiesti Sud_ CL_ 20kV</t>
  </si>
  <si>
    <t>110/27,5/20kV St_Ploiesti Nord_ CTv_ 20kV</t>
  </si>
  <si>
    <t>110/20kV St_PloiestiCrang_ CEF_ CasaCrang _20kV</t>
  </si>
  <si>
    <t>110/20kV St_Pastarnacu_ CTv_ 20kV</t>
  </si>
  <si>
    <t>110/20kV St_ Olteni_ CL _ 20kV</t>
  </si>
  <si>
    <t>110/20kV St_MovilaVulpii _CEF_Allianso4_ 20kV</t>
  </si>
  <si>
    <t>110/20/10/6kV St_ Doftana_ CL _ 20kV</t>
  </si>
  <si>
    <t>110/20kV St_Columbia_ CTv_ 20kV</t>
  </si>
  <si>
    <t>110/20/6kV St_Bușteni_ CTv_ 20kV</t>
  </si>
  <si>
    <t>110/6kV St_Berceni_ L6kV_ IMA_Engineering_ CEF_9MW</t>
  </si>
  <si>
    <t>110/20kV St_Balțești_ L20kV_ CEF_Wind_ 5MW</t>
  </si>
  <si>
    <t>110/20kV St_Băicoi_ T2_ 20kV</t>
  </si>
  <si>
    <t>110/20kV St_Vanatori_ L20kV_ CEE _ Apolo1 _ 6MW</t>
  </si>
  <si>
    <t>110/20kV St_TgBujor_  L20kV_ CEE_ Varlezi1 _ 6MW</t>
  </si>
  <si>
    <t>110/20kV St_ SPA Dunarea _ CL _20kV</t>
  </si>
  <si>
    <t>110/20kV St_Schela_L20kV_CEE_Parc6_1MW</t>
  </si>
  <si>
    <t>110/6kV St_ Port _ CSG_CL _ 6kV</t>
  </si>
  <si>
    <t>110/20kV St_Pechea_ L20kV_ CEE_Pechea2_ 6MW</t>
  </si>
  <si>
    <t>110/20kV St_Liești _ CL _ 20kV</t>
  </si>
  <si>
    <t>110/20kV St_Laminor _ L _ Cuza Vodă _ 20kV</t>
  </si>
  <si>
    <t>110/20/6kV St_Galați Nord _ CL _ 6kV</t>
  </si>
  <si>
    <t>110/20 Galati.St_Frumusita _ Cel_6SPP9 _ 20kV</t>
  </si>
  <si>
    <t>110/20kV St_Foltești _ T _ 20kV</t>
  </si>
  <si>
    <t>110/20kV St_ Dunărea  _ CTv _ 20kV</t>
  </si>
  <si>
    <t>110/20kV St_Cudalbi_L20kV_ CEE_Corni1_ 10MW</t>
  </si>
  <si>
    <t>110/20kV St_ Abator _ CL_ 20kV</t>
  </si>
  <si>
    <t>110/20kV St_ Vulturu _ CTv _ 20kV</t>
  </si>
  <si>
    <t>110/20kV St_Mărășești_CS_20kV</t>
  </si>
  <si>
    <t>110/20kV St_Măgura_T1_20kV</t>
  </si>
  <si>
    <t xml:space="preserve">110/20kV  St_Gugesti_ CTv_ 20kV </t>
  </si>
  <si>
    <t xml:space="preserve">110/20/6kV  St_Focsani Nord_T3_20kV </t>
  </si>
  <si>
    <t xml:space="preserve">110/20/6kV  St_CEIL_ENET1_6_8MW </t>
  </si>
  <si>
    <t>110/20/6kV St_RmSarat_CTv_20kV</t>
  </si>
  <si>
    <t>110/20kV St_Pogoanele_CL A_B_20kV</t>
  </si>
  <si>
    <t>110/6kV  St_FUM_ CL_ 6kV</t>
  </si>
  <si>
    <t>110/20kV  St_Crâng</t>
  </si>
  <si>
    <t>110/20kV St_Costieni_  CT1 _ 2 _  20kV</t>
  </si>
  <si>
    <t>110/6kV St_Buzau Sud_ CTv_3 _4 _ 6kV</t>
  </si>
  <si>
    <t>110/20/6kV St_BuzauNord_ CTv _ 20kV</t>
  </si>
  <si>
    <t>110/20kV  St_Beceni_  CTv _ 20kV</t>
  </si>
  <si>
    <t>110/20kV St_Săhăteni_ Melicon _ CEF_ 1MW</t>
  </si>
  <si>
    <t>110/20/6kV Buzau_Est_  LES_  Metalpres</t>
  </si>
  <si>
    <t>110/20kV St_Urleasca _ CTv_20kV</t>
  </si>
  <si>
    <t>110/20kV St_ PortBrăila_ CTv_ 20kV</t>
  </si>
  <si>
    <t>110/20/6kV St_Pisc _ CS_20kV</t>
  </si>
  <si>
    <t>110/20kV St_Măxineni_CEF_Montana_20kV</t>
  </si>
  <si>
    <t>110/2 kV St_Însurăței_L20kV _ CEE _ ParcEolian1 _ 10MW</t>
  </si>
  <si>
    <t>110/20kV St_Ianca _ T2_20kV</t>
  </si>
  <si>
    <t>110/20/6kV St_Hipodrom_T3_20kV</t>
  </si>
  <si>
    <t>110/20kV St_Făurei _ CL _  20kV</t>
  </si>
  <si>
    <t>110/20kV St_Cuza Vodă _ CTv_20kV</t>
  </si>
  <si>
    <t>110/20/6kV St_BrăilaSud_ CL_ 20kV</t>
  </si>
  <si>
    <t>500 &lt; t ≤ 5 000</t>
  </si>
  <si>
    <t>Durata t (ms)</t>
  </si>
  <si>
    <t>Tensiunea maxima u%</t>
  </si>
  <si>
    <t>STATIA</t>
  </si>
  <si>
    <t>NR. CRT.</t>
  </si>
  <si>
    <t>Sef Serviciu Hadrian BOGARIU</t>
  </si>
  <si>
    <t xml:space="preserve">Serviciul Monitorizare  Retea </t>
  </si>
  <si>
    <t>Manager Deparament Laura BATÂR</t>
  </si>
  <si>
    <t>Saptamani monitorizate 2023</t>
  </si>
  <si>
    <t>Saptamani monitorizate 2021</t>
  </si>
  <si>
    <t>Saptamani monitorizate 2022</t>
  </si>
  <si>
    <t>*</t>
  </si>
  <si>
    <t>Depăşirea factorului de nesimetrie de secvenţă inversă (valoare %, nr.săptămâni)</t>
  </si>
  <si>
    <t>Depăşirea valorii normate de flicker, pe termen lung (nr.săptămâni) medie intre cele 3 faze</t>
  </si>
  <si>
    <t>[&gt;4%Un]</t>
  </si>
  <si>
    <t>Tensiunea medie ( kV)</t>
  </si>
  <si>
    <t>Zalau T2 - Mavosys10*E2 - an 2023</t>
  </si>
  <si>
    <t>Viseu T1 20 kV - Mavosys10*E2 - an_2023</t>
  </si>
  <si>
    <t>Viisoara - Mavosys10*E1 -  an 2023</t>
  </si>
  <si>
    <t>Velenta T1 20 kV - Mavosys10*E2 - an_2023</t>
  </si>
  <si>
    <t>Vascau  T1 20 kV - Mavosys10*E2 - an_2023</t>
  </si>
  <si>
    <t>Unirea  T1 20 kV - Mavosys10*E2 - an_2023</t>
  </si>
  <si>
    <t>Tileagd  20 kV - Mavosys10*E2 - an_2023</t>
  </si>
  <si>
    <t>Tg. Lapus T1 20kV - Mavosys10*E2 - an_2023</t>
  </si>
  <si>
    <t>Tasnad T1 20kV - Mavosys10*E2 - an_2023</t>
  </si>
  <si>
    <t>Stei T1  20 kV - Mavosys10*E2 - an_2023</t>
  </si>
  <si>
    <t>Simleu Silvaniei T1  20 kV - Mavosys10*E2 - an_2023</t>
  </si>
  <si>
    <t>Sighet T1 6 kV  - Mavosys10*E2 - an_2023</t>
  </si>
  <si>
    <t>Sighet T1 20 kV  - Mavosys10*E2 - an_2023</t>
  </si>
  <si>
    <t>Seini T1  20 kV - Mavosys10E1 - an 2023</t>
  </si>
  <si>
    <t>Satu Mare 2  T1 -6kV - Mavosys10*E1 - an 2023</t>
  </si>
  <si>
    <t>Sasar T2 20 kV - Mavosys10*E1 - an 2023</t>
  </si>
  <si>
    <t>Sarmasag T1 20 kV - Mavosys10*E1 - an 2023</t>
  </si>
  <si>
    <t>Salonta T1 - Mavosys10*E2 - an_2023</t>
  </si>
  <si>
    <t>Sacuieni T2 20 kV - Mavosys10*E2 - an_2023</t>
  </si>
  <si>
    <t>Rodna T1 20 kV - Mavosys10*E2 - an_2023</t>
  </si>
  <si>
    <t>Prundu Bargaului T1 20 kV - Mavosys10*E2 - an_2023</t>
  </si>
  <si>
    <t>Poiana  T1 6 kV - Mavosys10*E2 - an_2023</t>
  </si>
  <si>
    <t>Poiana  T2 20 kV - Mavosys10*E2 - an_2023</t>
  </si>
  <si>
    <t>Pietrosul T1 20 kV SB1 - Mavosys10*E2 - an_2023</t>
  </si>
  <si>
    <t>Oradea Centru T2 20 kV - Mavosys10*E2 - an_2023</t>
  </si>
  <si>
    <t>Nistru T1 20 kV - Mavosys10*E2 - an_2023</t>
  </si>
  <si>
    <t>Nasaud  T1 20 kV - Mavosys10*E2 - an_2023</t>
  </si>
  <si>
    <t>Nadas T1  10 kV - Mavosys10*E2 - an_2023</t>
  </si>
  <si>
    <t>Marghita T1  20 kV - Mavosys10*E2 - an_2023</t>
  </si>
  <si>
    <t>Mihai Viteazu - Mavosys10*E2 - an  2023</t>
  </si>
  <si>
    <t>Leordina T1 20 kV 1A - Mavosys10*E2 - an  2023</t>
  </si>
  <si>
    <t>Lechinta 20 kV - Mavosys10*E2 - an_2023</t>
  </si>
  <si>
    <t>Jucu - Mavosys10*E2 - an  2023</t>
  </si>
  <si>
    <t>Huedin 20 kV - Mavosys10*E2 - an_2023</t>
  </si>
  <si>
    <t>Gherla T2  20 kV - Mavosys10*E2 - an_2023</t>
  </si>
  <si>
    <t>Dej Cuzdrioara 20kV - Mavosys10*E2 - an_2023</t>
  </si>
  <si>
    <t>Dej Sud 20 kV - Mavosys10*E2 - an_2023</t>
  </si>
  <si>
    <t>Cluj-Nord T2 20kV - Mavosys10*E2 - an_2023</t>
  </si>
  <si>
    <t>Cluj-Nord T1 10kV - Mavosys10*E2 - an_2023</t>
  </si>
  <si>
    <t>CET 2 Oradea T1 20 kV - Mavosys10*E2 - an_2023</t>
  </si>
  <si>
    <t>CEF 48MW Ciuperceni 110kV  - Mavosys10*E2 - an_2023</t>
  </si>
  <si>
    <t>Carei 1 T2 20 kV - Mavosys10*E2 - an_2023</t>
  </si>
  <si>
    <t>Carei Unio T1 20 kV - Mavosys10*E2 - an_2023</t>
  </si>
  <si>
    <t>Beius T1 - Mavosys10 - an 2023</t>
  </si>
  <si>
    <t>Beclean MT 20kV - Mavosys10*E2 - an_2023</t>
  </si>
  <si>
    <t>Baita MT - Mavosys10*E2 - an_2023</t>
  </si>
  <si>
    <t>BaiaMare5 T2-10kV SB1 - Mavosys10*E2 - an_2023</t>
  </si>
  <si>
    <t>BaiaMare5 T1-20kV SB1 - Mavosys10*E2 - an_2023</t>
  </si>
  <si>
    <t>Baia Sprie1 T1 20kV - Mavosys10*E2 - an_2023</t>
  </si>
  <si>
    <t>Baciu T2 20 kV - Mavosys10*E2 - an_2023</t>
  </si>
  <si>
    <t>Baciu T1 10 kV - Mavosys10*E2 - an_2023</t>
  </si>
  <si>
    <t>Alesd T1 20 kV - Mavosys10*E2 - an_2023</t>
  </si>
  <si>
    <t>Abator T2 20kV - Mavosys10*E2 - an_2023</t>
  </si>
  <si>
    <t>nr saptamani cu abateri</t>
  </si>
  <si>
    <t>Depasire % din maxim admis / nominal</t>
  </si>
  <si>
    <t>Numar/valoare annual</t>
  </si>
  <si>
    <t>Tabel 3</t>
  </si>
  <si>
    <t>Zalau T2 20 kV</t>
  </si>
  <si>
    <t>Viseu T1 20 kV</t>
  </si>
  <si>
    <t>Viisoara T1 MT</t>
  </si>
  <si>
    <t>Velenta T1 20 kV</t>
  </si>
  <si>
    <t>Vascau T1</t>
  </si>
  <si>
    <t>Unirea T1 20 kV</t>
  </si>
  <si>
    <t>Tileagd T1 20 kV</t>
  </si>
  <si>
    <t>Tasnad T1 20 kV</t>
  </si>
  <si>
    <t>Tg. Lapus T1 20 kV</t>
  </si>
  <si>
    <t>Stei T1 20 kV</t>
  </si>
  <si>
    <t>Simleu Silvaniei T1 20 kV</t>
  </si>
  <si>
    <t>Sighet T1 6 kV</t>
  </si>
  <si>
    <t>Sighet T1 20 kV</t>
  </si>
  <si>
    <t>Seini Trafo 1</t>
  </si>
  <si>
    <t>Satu Mare 2 T1 6 kV</t>
  </si>
  <si>
    <t>Sasar T2 20 kV</t>
  </si>
  <si>
    <t>Sarmasag T1 20 kV</t>
  </si>
  <si>
    <t>Salonta T1</t>
  </si>
  <si>
    <t>Sacueni T2</t>
  </si>
  <si>
    <t>Rodna T1</t>
  </si>
  <si>
    <t>Prundu Bargaului T1 20 kV</t>
  </si>
  <si>
    <t>Poiana T1 6kV</t>
  </si>
  <si>
    <t>Poiana T2 20 kV</t>
  </si>
  <si>
    <t>Pietrosul T1 20 kV SB1</t>
  </si>
  <si>
    <t>Oradea Centru T2 20 kV</t>
  </si>
  <si>
    <t>Nistru T1 20 kV</t>
  </si>
  <si>
    <t>Nasaud T1</t>
  </si>
  <si>
    <t>Nadas T1 10 kV</t>
  </si>
  <si>
    <t>Marghita T1</t>
  </si>
  <si>
    <t>M. Viteazu T1</t>
  </si>
  <si>
    <t>Leordina T1 20 kV 1A</t>
  </si>
  <si>
    <t>Lechinta 20kV</t>
  </si>
  <si>
    <t>Jucu T1 20 kV</t>
  </si>
  <si>
    <t>Huedin T1 20 kV</t>
  </si>
  <si>
    <t>Gherla T2</t>
  </si>
  <si>
    <t>Dej Cuzdrioara 20 kV</t>
  </si>
  <si>
    <t>Dej Sud 20 kV</t>
  </si>
  <si>
    <t>Cluj-Nord T2 20kV</t>
  </si>
  <si>
    <t>Cluj-Nord T1 10kV</t>
  </si>
  <si>
    <t>CET 2 Oradea T1 20 kV</t>
  </si>
  <si>
    <t>CEF 48MW Ciuperceni 110kV</t>
  </si>
  <si>
    <t>Carei Unio T1 20 kV</t>
  </si>
  <si>
    <t>Carei 1 T2 20 kV</t>
  </si>
  <si>
    <t>Beius T1</t>
  </si>
  <si>
    <t>Beclean MT</t>
  </si>
  <si>
    <t>Baita MT</t>
  </si>
  <si>
    <t>BaiaMare5 T2-10kV SB1</t>
  </si>
  <si>
    <t>BaiaMare5 T1-20kV SB1</t>
  </si>
  <si>
    <t>Baia Sprie1 T1 20kV</t>
  </si>
  <si>
    <t>Baciu T2 20 kV</t>
  </si>
  <si>
    <t>Baciu T1 10 kV</t>
  </si>
  <si>
    <t>Alesd T1 20 kV</t>
  </si>
  <si>
    <t>Abator T2 20 kV</t>
  </si>
  <si>
    <t>NC</t>
  </si>
  <si>
    <t>Dej Cuzdrioara 20kV</t>
  </si>
  <si>
    <t>Depasirea factorului de nesimetrie de secventa negativa  (valoare %, nr saptamani)</t>
  </si>
  <si>
    <t>Depasirea factorului de distorsiune armonica  (valoare %, nr saptamani)</t>
  </si>
  <si>
    <t>Depasirea valorii maxime a armonicii a 25-a (valoare %, nr saptamani)</t>
  </si>
  <si>
    <t>10/52</t>
  </si>
  <si>
    <t>0.012604</t>
  </si>
  <si>
    <t>Depasirea valorii maxime a armonicii a 23-a (valoare %, nr saptamani)</t>
  </si>
  <si>
    <t>Depasirea valorii maxime a armonicii a 21-a (valoare %, nr saptamani)</t>
  </si>
  <si>
    <t>Depasirea valorii maxime a armonicii a 19-a (valoare %, nr saptamani)</t>
  </si>
  <si>
    <t>Depasirea valorii maxime a armonicii a 17-a (valoare %, nr saptamani)</t>
  </si>
  <si>
    <t>0.03</t>
  </si>
  <si>
    <t>Depasirea valorii maxime a armonicii a 15-a (valoare %, nr saptamani)</t>
  </si>
  <si>
    <t>Depasirea valorii maxime a armonicii a 13-a (valoare %, nr saptamani)</t>
  </si>
  <si>
    <t>Depasirea valorii maxime a armonicii a 11-a (valoare %, nr saptamani)</t>
  </si>
  <si>
    <t>Depasirea valorii maxime a armonicii a 9-a (valoare %, nr saptamani)</t>
  </si>
  <si>
    <t>Depasirea valorii maxime a armonicii a 7-a (valoare %, nr saptamani)</t>
  </si>
  <si>
    <t>Depasirea valorii maxime a armonicii a 5-a (valoare %, nr saptamani)</t>
  </si>
  <si>
    <t>Depasirea valorii maxime a armonicii a 3-a (valoare %, nr saptamani)</t>
  </si>
  <si>
    <t>Depasirea valorii maxime a armonicii a 2-a (valoare %, nr saptamani)</t>
  </si>
  <si>
    <t>Depasiri ale limitelor normale de variatie a tensiunii (valoare %, nr saptamani)</t>
  </si>
  <si>
    <t>3/52</t>
  </si>
  <si>
    <t>4/52</t>
  </si>
  <si>
    <t>5/52</t>
  </si>
  <si>
    <t>6/52</t>
  </si>
  <si>
    <t>Depasirea valorii normate de fliker pe termen lung (, nr saptamani)</t>
  </si>
  <si>
    <t>Depasiri ale limitelor normale pentru variatiile rapide de tensiunii ( nr anual)</t>
  </si>
  <si>
    <t>Tensiunea medie [ kV]</t>
  </si>
  <si>
    <t>Frecventa medie [Hz]</t>
  </si>
  <si>
    <t>Numarul de intreruperi lungi</t>
  </si>
  <si>
    <t>Numarul de intreruperi scurte</t>
  </si>
  <si>
    <t>Numarul de intreruperi tranzitorii</t>
  </si>
  <si>
    <t>Statia 110/20 kV Marsa</t>
  </si>
  <si>
    <t>Statia 110/20kV Agnita</t>
  </si>
  <si>
    <t>Statia 110/20 kV Dumbrava</t>
  </si>
  <si>
    <t>Statia 110/20 kV Aeroport</t>
  </si>
  <si>
    <t>Statia 110/20 kV Sibiu Nord</t>
  </si>
  <si>
    <t>Statia 110/20 kV Orlat</t>
  </si>
  <si>
    <t>Statia 110/20 kV Cisnadie</t>
  </si>
  <si>
    <t xml:space="preserve">Statia 110/20 kV Tarnaveni </t>
  </si>
  <si>
    <t>Statia 110/20 kV Sanpaul</t>
  </si>
  <si>
    <t>Statia 110/20 kV Sighisoara</t>
  </si>
  <si>
    <t>Statia 110/20 kV Tg Mures</t>
  </si>
  <si>
    <t>Statia 110/20 kV Republica</t>
  </si>
  <si>
    <t>Statia 110/20 kV  Vlahita</t>
  </si>
  <si>
    <t>Statia 110/20 kV  Oltul</t>
  </si>
  <si>
    <t>Statia 110/20 kV  Borsec</t>
  </si>
  <si>
    <t>Statia 110/20 kV  Tractorul</t>
  </si>
  <si>
    <t>Statia 110/20 kV  Toplița</t>
  </si>
  <si>
    <t>Statia 110/20 kV Cristur</t>
  </si>
  <si>
    <t>Statia 110/20 kV  Tabara</t>
  </si>
  <si>
    <t>Statia 110/20 kV  Odorhei</t>
  </si>
  <si>
    <t>Statia 110/20 kV  Fagul</t>
  </si>
  <si>
    <t>Statia 110/20 kV  Tusnad</t>
  </si>
  <si>
    <t xml:space="preserve">Statia 110/20 kV  Miercurea Ciuc    </t>
  </si>
  <si>
    <t>Statia 110/20/6 kV Capeni</t>
  </si>
  <si>
    <t>Statia 110/20 kV Covasna</t>
  </si>
  <si>
    <t>Statia 110/20 kV Întorsura Buzăului</t>
  </si>
  <si>
    <t>Statia 110/20 kV Valea Crisului</t>
  </si>
  <si>
    <t>Statia 110/20 kV Tg. Secuiesc</t>
  </si>
  <si>
    <t>Statia 110/20 kV Statia Sfantu Gheorghe</t>
  </si>
  <si>
    <t>Statia 110/20 kV Campu Frumos</t>
  </si>
  <si>
    <t>Statia 110/20/6 kV Rulmentul</t>
  </si>
  <si>
    <t>Statia 110/20 kV Săcele</t>
  </si>
  <si>
    <t>Statia 110/20 kV Prejmer</t>
  </si>
  <si>
    <t>Statia 110/20 kV Ghimbav</t>
  </si>
  <si>
    <t>Statia 110/20 kV Cristian</t>
  </si>
  <si>
    <t>Statia 110/20 kV Codlea</t>
  </si>
  <si>
    <t>Statia 110/20/6 kV ICA Ghimbav</t>
  </si>
  <si>
    <t>Statia 110/20/6 kV Tractoru</t>
  </si>
  <si>
    <t>Statia 110/6 kV Hidromecanica</t>
  </si>
  <si>
    <t>Statia 110/20 kV Hoghiz</t>
  </si>
  <si>
    <t>Statia 110/20/6 kV Bartolomeu</t>
  </si>
  <si>
    <t>Statia 110/20/6 kV Brasov Centru</t>
  </si>
  <si>
    <t>Statia 110/20 kV F.S. Rasnov</t>
  </si>
  <si>
    <t>Statia 110/6 kV Metrom</t>
  </si>
  <si>
    <t>Statia 110/20 kV Poiana</t>
  </si>
  <si>
    <t>Statia 110/6 kV IABv</t>
  </si>
  <si>
    <t>Statia 110/20/6 kV Zizin</t>
  </si>
  <si>
    <t xml:space="preserve">Statia 110/20kV Zlatna  </t>
  </si>
  <si>
    <t xml:space="preserve">Statia 110/6kV        Cugir   </t>
  </si>
  <si>
    <t xml:space="preserve">Statia 110/6/20kV Gura Rosiei  </t>
  </si>
  <si>
    <t xml:space="preserve">Statia 110/6kV        Aiud  </t>
  </si>
  <si>
    <t xml:space="preserve">Statia  110/20kV Barabant </t>
  </si>
  <si>
    <t>Statia  110/6kV Petresti</t>
  </si>
  <si>
    <t xml:space="preserve">Statia 110/20kV Teius  </t>
  </si>
  <si>
    <t xml:space="preserve">Statia 110/20kV Sebes  </t>
  </si>
  <si>
    <t>Aninoasa Nord
B1-6kV</t>
  </si>
  <si>
    <t>Arena Lupeni
B2-6kV</t>
  </si>
  <si>
    <t>Arena Lupeni
B3-6kV</t>
  </si>
  <si>
    <t>Armenis
B1-20kV</t>
  </si>
  <si>
    <t>Armenis
B2-20kV</t>
  </si>
  <si>
    <t>Azur
B1A-10kV</t>
  </si>
  <si>
    <t>Azur
B1B-10kV</t>
  </si>
  <si>
    <t>Baita 
B-20kV</t>
  </si>
  <si>
    <t>Balta Sarata
B1-20kV</t>
  </si>
  <si>
    <t>Balta Sarata
B1-6kV</t>
  </si>
  <si>
    <t>Barzava
B2-6kV</t>
  </si>
  <si>
    <t>Bocsa
B1-6kV</t>
  </si>
  <si>
    <t>Bocsa
B2-20kV</t>
  </si>
  <si>
    <t>Brad
B1-20kV</t>
  </si>
  <si>
    <t>Bucovina
B1-20kV</t>
  </si>
  <si>
    <t>Bucovina
B2-20kV</t>
  </si>
  <si>
    <t>Bujac
B1-20kV</t>
  </si>
  <si>
    <t>Bujac
B2-20kV</t>
  </si>
  <si>
    <t>Buzias
B-20kV</t>
  </si>
  <si>
    <t>Calacea
B1A-6kV</t>
  </si>
  <si>
    <t>Calacea
B2A-6kV</t>
  </si>
  <si>
    <t>Calan
B1-20kV</t>
  </si>
  <si>
    <t>Calan
B2-20kV</t>
  </si>
  <si>
    <t>Cetate
B2-20kV</t>
  </si>
  <si>
    <t>Ciudanovita
B1-6kV</t>
  </si>
  <si>
    <t>Caprisoara
B1-20kV</t>
  </si>
  <si>
    <t>Caprisoara
B2-20kV</t>
  </si>
  <si>
    <t>Carpinis
B1A-20kV</t>
  </si>
  <si>
    <t>Carpinis
B1B-20kV</t>
  </si>
  <si>
    <t>Chisineu Cris
B1-20kV</t>
  </si>
  <si>
    <t>Ciudanovita
B2-6kV</t>
  </si>
  <si>
    <t>Cozla
B-20kV</t>
  </si>
  <si>
    <t>Cozla
B-6kV</t>
  </si>
  <si>
    <t>Criscior
B1-20kV</t>
  </si>
  <si>
    <t>Criscior
B2-20kV</t>
  </si>
  <si>
    <t>Crusovat
B1-20kV</t>
  </si>
  <si>
    <t>Crusovat
B2-20kV</t>
  </si>
  <si>
    <t>Curtici
B2-20kV</t>
  </si>
  <si>
    <t>Decebal
B2-20kV</t>
  </si>
  <si>
    <t>Deta
B1A-20kV</t>
  </si>
  <si>
    <t>Deta
B1B-20kV</t>
  </si>
  <si>
    <t>Deva CFR
B2-20kV</t>
  </si>
  <si>
    <t>Dumbravita
B-10kV</t>
  </si>
  <si>
    <t>Faget
B1-20kV</t>
  </si>
  <si>
    <t>Faget
B2-20kV</t>
  </si>
  <si>
    <t>Freidorf
B1A-20kV</t>
  </si>
  <si>
    <t>Freidorf
B1B-20kV</t>
  </si>
  <si>
    <t>Gai
B1-20kV</t>
  </si>
  <si>
    <t>Gai
B2-20kV</t>
  </si>
  <si>
    <t>Gataia
B1A-20kV</t>
  </si>
  <si>
    <t>Ghelar
B1-6kV</t>
  </si>
  <si>
    <t>Ghelar
B2-6kV</t>
  </si>
  <si>
    <t>Ilia
B1-20kV</t>
  </si>
  <si>
    <t>110/20kV St_Hipodrom_T3_20kV</t>
  </si>
  <si>
    <t>110/20kV St_Maxineni_ CEF_ Montana_ 20kV</t>
  </si>
  <si>
    <t>110/20kV  St_Crâng_T2</t>
  </si>
  <si>
    <t>Buzau.St_Pogoanele_CL A_B_20kV</t>
  </si>
  <si>
    <t>110/20kV St_Gugesti_ CTv_ 20kV</t>
  </si>
  <si>
    <t>110/20kV Galati.St_Frumusita _ Cel_6SPP9 _ 20kV</t>
  </si>
  <si>
    <t>110/20kV St_MovilaVulpii _CEF_Allianso4 _ 20kV</t>
  </si>
  <si>
    <t>110/20kV St_PloiestiCrang_CEF _ CasaCrang _ 20kV</t>
  </si>
  <si>
    <t>110/20kV St_Tatarani_CTv_20kV</t>
  </si>
  <si>
    <t>110/20kV St_Urlati_T1_20kV</t>
  </si>
  <si>
    <t>110/20/6kV St_ Aninoasa  _ CL_ 20kV</t>
  </si>
  <si>
    <t>110/20kV St_Crovu _ CEF ECOSFER_20kV</t>
  </si>
  <si>
    <t>110/20/6kV St_Valea Voievozilor _T3 _ 20kV</t>
  </si>
  <si>
    <r>
      <t xml:space="preserve">Tensiunea maximă </t>
    </r>
    <r>
      <rPr>
        <i/>
        <sz val="12"/>
        <color theme="1"/>
        <rFont val="Times New Roman"/>
        <family val="1"/>
      </rPr>
      <t>u %</t>
    </r>
  </si>
  <si>
    <t>E-Distributie Banat</t>
  </si>
  <si>
    <t>E-Distributie Muntenia</t>
  </si>
  <si>
    <t>E-Distributie Dobrogea</t>
  </si>
  <si>
    <t>Distributie Energie Oltenia</t>
  </si>
  <si>
    <t>Delgaz Grid</t>
  </si>
  <si>
    <t>DEER - Zona Transilvania SUD</t>
  </si>
  <si>
    <t>Tabel 4 - Principalii parametri tehnici de calitate a energiei electrice raportati annual</t>
  </si>
  <si>
    <t>DEER - Zona Transilvania Nord</t>
  </si>
  <si>
    <t>DEER - Zona Muntenia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</si>
</sst>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0.0000"/>
    <numFmt numFmtId="165" formatCode="0.000"/>
    <numFmt numFmtId="166" formatCode="0.0%"/>
    <numFmt numFmtId="167" formatCode="0.0"/>
  </numFmts>
  <fonts count="7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444444"/>
      <name val="Times New Roman"/>
      <family val="1"/>
    </font>
    <font>
      <b/>
      <sz val="12"/>
      <color rgb="FF222222"/>
      <name val="Times New Roman"/>
      <family val="1"/>
    </font>
    <font>
      <sz val="11"/>
      <name val="Calibri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</font>
    <font>
      <b/>
      <sz val="10"/>
      <color rgb="FF000000"/>
      <name val="Arial"/>
      <family val="2"/>
      <charset val="238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9"/>
      <color rgb="FF000000"/>
      <name val="Tahoma"/>
      <family val="2"/>
    </font>
    <font>
      <b/>
      <sz val="9"/>
      <color theme="1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4"/>
      <name val="Arial"/>
      <family val="2"/>
    </font>
    <font>
      <sz val="12"/>
      <name val="Arial"/>
      <family val="2"/>
    </font>
    <font>
      <b/>
      <sz val="10"/>
      <color theme="1"/>
      <name val="Tahoma"/>
      <family val="2"/>
    </font>
    <font>
      <sz val="14"/>
      <color indexed="22"/>
      <name val="Arial"/>
      <family val="2"/>
    </font>
    <font>
      <sz val="14"/>
      <name val="Times New Roman"/>
      <family val="1"/>
    </font>
    <font>
      <sz val="16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FF0000"/>
      <name val="Arial"/>
      <family val="2"/>
    </font>
    <font>
      <sz val="8"/>
      <color rgb="FFFF0000"/>
      <name val="Times New Roman"/>
      <family val="1"/>
    </font>
    <font>
      <sz val="8"/>
      <color rgb="FF000000"/>
      <name val="Tahoma"/>
      <family val="2"/>
      <charset val="1"/>
    </font>
    <font>
      <sz val="8"/>
      <name val="Tahoma"/>
      <family val="2"/>
    </font>
    <font>
      <sz val="10"/>
      <name val="Arial"/>
      <family val="2"/>
      <charset val="238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8"/>
      <name val="Tahoma"/>
      <family val="2"/>
    </font>
    <font>
      <b/>
      <sz val="8"/>
      <color rgb="FF000000"/>
      <name val="Tahoma"/>
      <family val="2"/>
      <charset val="1"/>
    </font>
    <font>
      <sz val="8"/>
      <name val="Arial"/>
      <family val="2"/>
    </font>
    <font>
      <sz val="11"/>
      <color rgb="FF000000"/>
      <name val="Calibri"/>
      <family val="2"/>
      <charset val="238"/>
    </font>
    <font>
      <sz val="9"/>
      <color rgb="FF000000"/>
      <name val="Tahoma"/>
      <family val="2"/>
      <charset val="1"/>
    </font>
    <font>
      <b/>
      <sz val="11"/>
      <name val="Arial Black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indexed="64"/>
      </patternFill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949CA4"/>
      </top>
      <bottom style="thin">
        <color rgb="FFE5E5E5"/>
      </bottom>
      <diagonal/>
    </border>
    <border>
      <left style="thin">
        <color rgb="FF949CA4"/>
      </left>
      <right style="thin">
        <color rgb="FF949CA4"/>
      </right>
      <top style="thin">
        <color rgb="FF949CA4"/>
      </top>
      <bottom style="thin">
        <color rgb="FF949CA4"/>
      </bottom>
      <diagonal/>
    </border>
    <border>
      <left style="thin">
        <color rgb="FF949CA4"/>
      </left>
      <right/>
      <top style="thin">
        <color rgb="FF949CA4"/>
      </top>
      <bottom style="thin">
        <color rgb="FF949CA4"/>
      </bottom>
      <diagonal/>
    </border>
    <border>
      <left/>
      <right style="thin">
        <color rgb="FF949CA4"/>
      </right>
      <top style="thin">
        <color rgb="FF949CA4"/>
      </top>
      <bottom style="thin">
        <color rgb="FF949CA4"/>
      </bottom>
      <diagonal/>
    </border>
    <border>
      <left/>
      <right/>
      <top style="thin">
        <color rgb="FF949CA4"/>
      </top>
      <bottom style="thin">
        <color rgb="FF949CA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theme="9" tint="0.39997558519241921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/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auto="1"/>
      </top>
      <bottom style="hair">
        <color auto="1"/>
      </bottom>
      <diagonal/>
    </border>
    <border>
      <left/>
      <right style="thin">
        <color rgb="FFE5E5E5"/>
      </right>
      <top style="thin">
        <color auto="1"/>
      </top>
      <bottom style="hair">
        <color auto="1"/>
      </bottom>
      <diagonal/>
    </border>
    <border>
      <left style="thin">
        <color rgb="FFE5E5E5"/>
      </left>
      <right/>
      <top style="thin">
        <color auto="1"/>
      </top>
      <bottom style="hair">
        <color auto="1"/>
      </bottom>
      <diagonal/>
    </border>
    <border>
      <left style="thin">
        <color rgb="FFE5E5E5"/>
      </left>
      <right style="thin">
        <color rgb="FFE5E5E5"/>
      </right>
      <top style="hair">
        <color auto="1"/>
      </top>
      <bottom style="hair">
        <color auto="1"/>
      </bottom>
      <diagonal/>
    </border>
    <border>
      <left/>
      <right style="thin">
        <color rgb="FFE5E5E5"/>
      </right>
      <top style="hair">
        <color auto="1"/>
      </top>
      <bottom style="hair">
        <color auto="1"/>
      </bottom>
      <diagonal/>
    </border>
    <border>
      <left style="thin">
        <color rgb="FFE5E5E5"/>
      </left>
      <right/>
      <top style="hair">
        <color auto="1"/>
      </top>
      <bottom style="hair">
        <color auto="1"/>
      </bottom>
      <diagonal/>
    </border>
    <border>
      <left style="thin">
        <color rgb="FFE5E5E5"/>
      </left>
      <right style="thin">
        <color rgb="FFE5E5E5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rgb="FFE5E5E5"/>
      </right>
      <top style="hair">
        <color auto="1"/>
      </top>
      <bottom style="thin">
        <color auto="1"/>
      </bottom>
      <diagonal/>
    </border>
    <border>
      <left style="thin">
        <color rgb="FFE5E5E5"/>
      </left>
      <right/>
      <top style="hair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9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47" fillId="0" borderId="0"/>
    <xf numFmtId="9" fontId="47" fillId="0" borderId="0" applyFont="0" applyFill="0" applyBorder="0" applyAlignment="0" applyProtection="0"/>
    <xf numFmtId="0" fontId="12" fillId="0" borderId="0"/>
    <xf numFmtId="0" fontId="47" fillId="0" borderId="0"/>
    <xf numFmtId="0" fontId="68" fillId="0" borderId="0"/>
  </cellStyleXfs>
  <cellXfs count="79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11" fillId="3" borderId="0" xfId="0" applyFont="1" applyFill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38" xfId="0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2" fillId="0" borderId="0" xfId="2"/>
    <xf numFmtId="0" fontId="12" fillId="0" borderId="0" xfId="2" applyAlignment="1">
      <alignment horizontal="left"/>
    </xf>
    <xf numFmtId="0" fontId="12" fillId="0" borderId="0" xfId="2" applyAlignment="1">
      <alignment horizontal="center"/>
    </xf>
    <xf numFmtId="0" fontId="1" fillId="0" borderId="0" xfId="2" applyFont="1" applyAlignment="1">
      <alignment vertical="center" wrapText="1"/>
    </xf>
    <xf numFmtId="0" fontId="12" fillId="0" borderId="1" xfId="2" applyBorder="1" applyAlignment="1">
      <alignment horizontal="center"/>
    </xf>
    <xf numFmtId="0" fontId="12" fillId="0" borderId="1" xfId="2" applyBorder="1" applyAlignment="1">
      <alignment horizontal="left"/>
    </xf>
    <xf numFmtId="0" fontId="5" fillId="0" borderId="1" xfId="2" applyFont="1" applyBorder="1" applyAlignment="1">
      <alignment horizontal="left" vertical="center" wrapText="1"/>
    </xf>
    <xf numFmtId="0" fontId="12" fillId="0" borderId="0" xfId="2" applyAlignment="1">
      <alignment wrapText="1"/>
    </xf>
    <xf numFmtId="0" fontId="12" fillId="0" borderId="1" xfId="2" applyBorder="1" applyAlignment="1">
      <alignment wrapText="1"/>
    </xf>
    <xf numFmtId="0" fontId="18" fillId="0" borderId="1" xfId="2" applyFont="1" applyBorder="1" applyAlignment="1">
      <alignment wrapText="1"/>
    </xf>
    <xf numFmtId="0" fontId="19" fillId="0" borderId="1" xfId="2" applyFont="1" applyBorder="1" applyAlignment="1">
      <alignment wrapText="1"/>
    </xf>
    <xf numFmtId="0" fontId="12" fillId="0" borderId="1" xfId="2" applyBorder="1" applyAlignment="1">
      <alignment horizontal="center" wrapText="1"/>
    </xf>
    <xf numFmtId="0" fontId="1" fillId="0" borderId="1" xfId="2" applyFont="1" applyBorder="1" applyAlignment="1">
      <alignment vertical="center" wrapText="1"/>
    </xf>
    <xf numFmtId="0" fontId="12" fillId="0" borderId="40" xfId="2" applyBorder="1" applyAlignment="1">
      <alignment horizontal="left"/>
    </xf>
    <xf numFmtId="0" fontId="12" fillId="0" borderId="1" xfId="2" applyBorder="1"/>
    <xf numFmtId="0" fontId="18" fillId="0" borderId="1" xfId="2" applyFont="1" applyBorder="1"/>
    <xf numFmtId="0" fontId="12" fillId="0" borderId="41" xfId="2" applyBorder="1" applyAlignment="1">
      <alignment horizontal="left"/>
    </xf>
    <xf numFmtId="0" fontId="15" fillId="0" borderId="0" xfId="2" applyFont="1"/>
    <xf numFmtId="0" fontId="15" fillId="0" borderId="1" xfId="2" applyFont="1" applyBorder="1"/>
    <xf numFmtId="0" fontId="10" fillId="0" borderId="1" xfId="2" applyFont="1" applyBorder="1"/>
    <xf numFmtId="0" fontId="18" fillId="0" borderId="1" xfId="2" applyFont="1" applyBorder="1" applyAlignment="1">
      <alignment horizontal="left"/>
    </xf>
    <xf numFmtId="0" fontId="10" fillId="0" borderId="1" xfId="2" applyFont="1" applyBorder="1" applyAlignment="1">
      <alignment horizontal="center"/>
    </xf>
    <xf numFmtId="0" fontId="5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left" vertical="center" wrapText="1"/>
    </xf>
    <xf numFmtId="0" fontId="15" fillId="0" borderId="0" xfId="2" applyFont="1" applyAlignment="1">
      <alignment wrapText="1"/>
    </xf>
    <xf numFmtId="0" fontId="15" fillId="0" borderId="1" xfId="2" applyFont="1" applyBorder="1" applyAlignment="1">
      <alignment wrapText="1"/>
    </xf>
    <xf numFmtId="0" fontId="10" fillId="0" borderId="1" xfId="2" applyFont="1" applyBorder="1" applyAlignment="1">
      <alignment wrapText="1"/>
    </xf>
    <xf numFmtId="0" fontId="15" fillId="0" borderId="1" xfId="2" applyFont="1" applyBorder="1" applyAlignment="1">
      <alignment horizontal="center" wrapText="1"/>
    </xf>
    <xf numFmtId="165" fontId="12" fillId="0" borderId="0" xfId="2" applyNumberFormat="1" applyAlignment="1">
      <alignment horizontal="left"/>
    </xf>
    <xf numFmtId="165" fontId="12" fillId="0" borderId="1" xfId="2" applyNumberFormat="1" applyBorder="1" applyAlignment="1">
      <alignment horizontal="left"/>
    </xf>
    <xf numFmtId="165" fontId="1" fillId="0" borderId="8" xfId="2" applyNumberFormat="1" applyFont="1" applyBorder="1" applyAlignment="1">
      <alignment horizontal="left" vertical="center" wrapText="1"/>
    </xf>
    <xf numFmtId="165" fontId="9" fillId="0" borderId="1" xfId="2" applyNumberFormat="1" applyFont="1" applyBorder="1" applyAlignment="1">
      <alignment horizontal="left"/>
    </xf>
    <xf numFmtId="0" fontId="12" fillId="0" borderId="41" xfId="2" applyBorder="1"/>
    <xf numFmtId="165" fontId="12" fillId="0" borderId="4" xfId="2" applyNumberFormat="1" applyBorder="1" applyAlignment="1">
      <alignment horizontal="left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41" xfId="2" applyFont="1" applyBorder="1"/>
    <xf numFmtId="0" fontId="11" fillId="0" borderId="1" xfId="2" applyFont="1" applyBorder="1" applyAlignment="1">
      <alignment horizontal="left"/>
    </xf>
    <xf numFmtId="0" fontId="11" fillId="0" borderId="1" xfId="2" applyFont="1" applyBorder="1"/>
    <xf numFmtId="0" fontId="2" fillId="0" borderId="1" xfId="2" applyFont="1" applyBorder="1" applyAlignment="1">
      <alignment horizontal="center" vertical="center" wrapText="1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left" vertical="center"/>
    </xf>
    <xf numFmtId="0" fontId="1" fillId="0" borderId="0" xfId="2" applyFont="1"/>
    <xf numFmtId="0" fontId="1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0" fontId="22" fillId="3" borderId="0" xfId="0" applyFont="1" applyFill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wrapText="1"/>
    </xf>
    <xf numFmtId="0" fontId="2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 wrapText="1"/>
    </xf>
    <xf numFmtId="0" fontId="27" fillId="3" borderId="1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0" fillId="3" borderId="0" xfId="0" applyFont="1" applyFill="1"/>
    <xf numFmtId="0" fontId="31" fillId="3" borderId="0" xfId="0" applyFont="1" applyFill="1" applyAlignment="1">
      <alignment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30" fillId="3" borderId="0" xfId="0" applyFont="1" applyFill="1" applyAlignment="1">
      <alignment vertical="center" wrapText="1"/>
    </xf>
    <xf numFmtId="0" fontId="26" fillId="3" borderId="0" xfId="0" applyFont="1" applyFill="1" applyAlignment="1">
      <alignment vertical="center" wrapText="1"/>
    </xf>
    <xf numFmtId="0" fontId="32" fillId="0" borderId="0" xfId="0" applyFont="1" applyAlignment="1">
      <alignment horizontal="justify" vertical="center"/>
    </xf>
    <xf numFmtId="0" fontId="33" fillId="0" borderId="0" xfId="0" applyFont="1" applyAlignment="1">
      <alignment horizontal="justify" vertical="center"/>
    </xf>
    <xf numFmtId="0" fontId="34" fillId="0" borderId="0" xfId="0" applyFont="1"/>
    <xf numFmtId="0" fontId="35" fillId="0" borderId="52" xfId="0" applyFont="1" applyBorder="1" applyAlignment="1">
      <alignment vertical="top" wrapText="1" readingOrder="1"/>
    </xf>
    <xf numFmtId="0" fontId="36" fillId="0" borderId="52" xfId="0" applyFont="1" applyBorder="1" applyAlignment="1">
      <alignment vertical="top" wrapText="1" readingOrder="1"/>
    </xf>
    <xf numFmtId="0" fontId="35" fillId="0" borderId="53" xfId="0" applyFont="1" applyBorder="1" applyAlignment="1">
      <alignment vertical="top" wrapText="1" readingOrder="1"/>
    </xf>
    <xf numFmtId="0" fontId="35" fillId="0" borderId="52" xfId="0" applyFont="1" applyBorder="1" applyAlignment="1">
      <alignment horizontal="left" vertical="top" wrapText="1" readingOrder="1"/>
    </xf>
    <xf numFmtId="0" fontId="35" fillId="0" borderId="56" xfId="0" applyFont="1" applyBorder="1" applyAlignment="1">
      <alignment vertical="top" wrapText="1" readingOrder="1"/>
    </xf>
    <xf numFmtId="0" fontId="34" fillId="0" borderId="0" xfId="0" applyFont="1" applyAlignment="1">
      <alignment vertical="center"/>
    </xf>
    <xf numFmtId="0" fontId="37" fillId="4" borderId="57" xfId="0" applyFont="1" applyFill="1" applyBorder="1" applyAlignment="1">
      <alignment vertical="center" wrapText="1" readingOrder="1"/>
    </xf>
    <xf numFmtId="0" fontId="38" fillId="4" borderId="57" xfId="0" applyFont="1" applyFill="1" applyBorder="1" applyAlignment="1">
      <alignment vertical="center" wrapText="1" readingOrder="1"/>
    </xf>
    <xf numFmtId="0" fontId="37" fillId="4" borderId="58" xfId="0" applyFont="1" applyFill="1" applyBorder="1" applyAlignment="1">
      <alignment vertical="center" wrapText="1" readingOrder="1"/>
    </xf>
    <xf numFmtId="0" fontId="0" fillId="0" borderId="0" xfId="0" applyAlignment="1">
      <alignment horizontal="left"/>
    </xf>
    <xf numFmtId="0" fontId="35" fillId="0" borderId="1" xfId="0" applyFont="1" applyBorder="1" applyAlignment="1">
      <alignment vertical="top" wrapText="1" readingOrder="1"/>
    </xf>
    <xf numFmtId="0" fontId="35" fillId="0" borderId="1" xfId="0" applyFont="1" applyBorder="1" applyAlignment="1">
      <alignment horizontal="center" vertical="top" wrapText="1" readingOrder="1"/>
    </xf>
    <xf numFmtId="0" fontId="35" fillId="0" borderId="1" xfId="0" applyFont="1" applyBorder="1" applyAlignment="1">
      <alignment vertical="center" wrapText="1" readingOrder="1"/>
    </xf>
    <xf numFmtId="0" fontId="35" fillId="0" borderId="1" xfId="0" applyFont="1" applyBorder="1" applyAlignment="1">
      <alignment horizontal="center" vertical="center" wrapText="1" readingOrder="1"/>
    </xf>
    <xf numFmtId="0" fontId="39" fillId="0" borderId="0" xfId="2" applyFont="1"/>
    <xf numFmtId="0" fontId="39" fillId="0" borderId="0" xfId="2" applyFont="1" applyAlignment="1">
      <alignment horizontal="left"/>
    </xf>
    <xf numFmtId="0" fontId="40" fillId="0" borderId="0" xfId="2" applyFont="1"/>
    <xf numFmtId="0" fontId="41" fillId="0" borderId="0" xfId="2" applyFont="1" applyAlignment="1">
      <alignment horizontal="center" vertical="center" wrapText="1"/>
    </xf>
    <xf numFmtId="0" fontId="39" fillId="3" borderId="0" xfId="2" applyFont="1" applyFill="1"/>
    <xf numFmtId="0" fontId="41" fillId="3" borderId="0" xfId="2" applyFont="1" applyFill="1" applyAlignment="1">
      <alignment horizontal="center" vertical="center" wrapText="1"/>
    </xf>
    <xf numFmtId="0" fontId="42" fillId="3" borderId="0" xfId="2" applyFont="1" applyFill="1" applyAlignment="1">
      <alignment horizontal="left" vertical="center" wrapText="1"/>
    </xf>
    <xf numFmtId="0" fontId="41" fillId="3" borderId="45" xfId="2" applyFont="1" applyFill="1" applyBorder="1" applyAlignment="1">
      <alignment horizontal="left" vertical="center" wrapText="1"/>
    </xf>
    <xf numFmtId="0" fontId="39" fillId="3" borderId="15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center"/>
    </xf>
    <xf numFmtId="0" fontId="39" fillId="3" borderId="28" xfId="0" applyFont="1" applyFill="1" applyBorder="1" applyAlignment="1">
      <alignment horizontal="center" vertical="center"/>
    </xf>
    <xf numFmtId="0" fontId="41" fillId="3" borderId="15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0" fontId="41" fillId="3" borderId="28" xfId="0" applyFont="1" applyFill="1" applyBorder="1" applyAlignment="1">
      <alignment horizontal="center" vertical="center" wrapText="1"/>
    </xf>
    <xf numFmtId="0" fontId="41" fillId="3" borderId="46" xfId="2" applyFont="1" applyFill="1" applyBorder="1" applyAlignment="1">
      <alignment horizontal="left" vertical="center" wrapText="1"/>
    </xf>
    <xf numFmtId="49" fontId="39" fillId="3" borderId="29" xfId="0" applyNumberFormat="1" applyFont="1" applyFill="1" applyBorder="1" applyAlignment="1">
      <alignment horizontal="center" vertical="center" wrapText="1"/>
    </xf>
    <xf numFmtId="49" fontId="39" fillId="3" borderId="30" xfId="0" applyNumberFormat="1" applyFont="1" applyFill="1" applyBorder="1" applyAlignment="1">
      <alignment horizontal="center" vertical="center" wrapText="1"/>
    </xf>
    <xf numFmtId="49" fontId="41" fillId="3" borderId="32" xfId="0" applyNumberFormat="1" applyFont="1" applyFill="1" applyBorder="1" applyAlignment="1">
      <alignment horizontal="center" vertical="center" wrapText="1"/>
    </xf>
    <xf numFmtId="0" fontId="39" fillId="3" borderId="62" xfId="0" applyFont="1" applyFill="1" applyBorder="1" applyAlignment="1">
      <alignment horizontal="center" vertical="center"/>
    </xf>
    <xf numFmtId="0" fontId="39" fillId="3" borderId="51" xfId="0" applyFont="1" applyFill="1" applyBorder="1" applyAlignment="1">
      <alignment horizontal="center" vertical="center"/>
    </xf>
    <xf numFmtId="0" fontId="41" fillId="3" borderId="32" xfId="0" applyFont="1" applyFill="1" applyBorder="1" applyAlignment="1">
      <alignment horizontal="center" vertical="center" wrapText="1"/>
    </xf>
    <xf numFmtId="0" fontId="41" fillId="3" borderId="49" xfId="2" applyFont="1" applyFill="1" applyBorder="1" applyAlignment="1">
      <alignment horizontal="left" vertical="center" wrapText="1"/>
    </xf>
    <xf numFmtId="0" fontId="12" fillId="0" borderId="0" xfId="3"/>
    <xf numFmtId="0" fontId="39" fillId="0" borderId="0" xfId="3" applyFont="1"/>
    <xf numFmtId="0" fontId="44" fillId="0" borderId="0" xfId="3" applyFont="1"/>
    <xf numFmtId="0" fontId="46" fillId="0" borderId="0" xfId="3" applyFont="1" applyAlignment="1">
      <alignment horizontal="center" vertical="center" wrapText="1"/>
    </xf>
    <xf numFmtId="0" fontId="44" fillId="0" borderId="0" xfId="3" applyFont="1" applyAlignment="1">
      <alignment wrapText="1"/>
    </xf>
    <xf numFmtId="0" fontId="47" fillId="0" borderId="0" xfId="5"/>
    <xf numFmtId="9" fontId="47" fillId="0" borderId="0" xfId="6"/>
    <xf numFmtId="9" fontId="47" fillId="0" borderId="0" xfId="6" applyFill="1"/>
    <xf numFmtId="0" fontId="48" fillId="0" borderId="0" xfId="7" applyFont="1"/>
    <xf numFmtId="0" fontId="49" fillId="0" borderId="0" xfId="5" applyFont="1" applyAlignment="1">
      <alignment wrapText="1"/>
    </xf>
    <xf numFmtId="0" fontId="51" fillId="0" borderId="0" xfId="7" applyFont="1"/>
    <xf numFmtId="0" fontId="49" fillId="0" borderId="12" xfId="5" applyFont="1" applyBorder="1"/>
    <xf numFmtId="0" fontId="47" fillId="0" borderId="37" xfId="5" applyBorder="1"/>
    <xf numFmtId="0" fontId="49" fillId="0" borderId="47" xfId="5" applyFont="1" applyBorder="1"/>
    <xf numFmtId="0" fontId="50" fillId="0" borderId="20" xfId="5" applyFont="1" applyBorder="1"/>
    <xf numFmtId="9" fontId="50" fillId="0" borderId="21" xfId="6" applyFont="1" applyFill="1" applyBorder="1"/>
    <xf numFmtId="0" fontId="50" fillId="0" borderId="27" xfId="5" applyFont="1" applyBorder="1"/>
    <xf numFmtId="0" fontId="49" fillId="0" borderId="50" xfId="5" applyFont="1" applyBorder="1"/>
    <xf numFmtId="9" fontId="49" fillId="0" borderId="21" xfId="6" applyFont="1" applyFill="1" applyBorder="1"/>
    <xf numFmtId="0" fontId="49" fillId="0" borderId="22" xfId="5" applyFont="1" applyBorder="1"/>
    <xf numFmtId="0" fontId="49" fillId="0" borderId="27" xfId="5" applyFont="1" applyBorder="1"/>
    <xf numFmtId="0" fontId="49" fillId="0" borderId="15" xfId="5" applyFont="1" applyBorder="1"/>
    <xf numFmtId="9" fontId="49" fillId="0" borderId="1" xfId="6" applyFont="1" applyFill="1" applyBorder="1"/>
    <xf numFmtId="0" fontId="24" fillId="0" borderId="27" xfId="5" applyFont="1" applyBorder="1" applyAlignment="1">
      <alignment vertical="top" wrapText="1"/>
    </xf>
    <xf numFmtId="0" fontId="50" fillId="0" borderId="15" xfId="5" applyFont="1" applyBorder="1"/>
    <xf numFmtId="9" fontId="50" fillId="0" borderId="1" xfId="6" applyFont="1" applyFill="1" applyBorder="1"/>
    <xf numFmtId="0" fontId="50" fillId="0" borderId="28" xfId="5" applyFont="1" applyBorder="1"/>
    <xf numFmtId="0" fontId="49" fillId="0" borderId="28" xfId="5" applyFont="1" applyBorder="1"/>
    <xf numFmtId="0" fontId="49" fillId="0" borderId="4" xfId="5" applyFont="1" applyBorder="1"/>
    <xf numFmtId="0" fontId="49" fillId="0" borderId="5" xfId="5" applyFont="1" applyBorder="1"/>
    <xf numFmtId="0" fontId="24" fillId="0" borderId="28" xfId="5" applyFont="1" applyBorder="1" applyAlignment="1">
      <alignment vertical="top" wrapText="1"/>
    </xf>
    <xf numFmtId="9" fontId="49" fillId="0" borderId="28" xfId="6" applyFont="1" applyFill="1" applyBorder="1"/>
    <xf numFmtId="166" fontId="49" fillId="0" borderId="28" xfId="6" applyNumberFormat="1" applyFont="1" applyFill="1" applyBorder="1"/>
    <xf numFmtId="9" fontId="24" fillId="0" borderId="3" xfId="6" applyFont="1" applyFill="1" applyBorder="1" applyAlignment="1">
      <alignment vertical="top" wrapText="1"/>
    </xf>
    <xf numFmtId="0" fontId="24" fillId="0" borderId="1" xfId="5" applyFont="1" applyBorder="1" applyAlignment="1">
      <alignment vertical="top" wrapText="1"/>
    </xf>
    <xf numFmtId="9" fontId="52" fillId="0" borderId="1" xfId="6" applyFont="1" applyFill="1" applyBorder="1"/>
    <xf numFmtId="0" fontId="24" fillId="0" borderId="4" xfId="5" applyFont="1" applyBorder="1" applyAlignment="1">
      <alignment vertical="top" wrapText="1"/>
    </xf>
    <xf numFmtId="0" fontId="53" fillId="0" borderId="1" xfId="5" applyFont="1" applyBorder="1" applyAlignment="1">
      <alignment vertical="top" wrapText="1"/>
    </xf>
    <xf numFmtId="9" fontId="49" fillId="0" borderId="1" xfId="6" applyFont="1" applyFill="1" applyBorder="1" applyAlignment="1">
      <alignment wrapText="1"/>
    </xf>
    <xf numFmtId="1" fontId="49" fillId="0" borderId="28" xfId="5" applyNumberFormat="1" applyFont="1" applyBorder="1"/>
    <xf numFmtId="1" fontId="49" fillId="0" borderId="5" xfId="5" applyNumberFormat="1" applyFont="1" applyBorder="1"/>
    <xf numFmtId="2" fontId="49" fillId="0" borderId="28" xfId="5" applyNumberFormat="1" applyFont="1" applyBorder="1"/>
    <xf numFmtId="167" fontId="49" fillId="0" borderId="28" xfId="5" applyNumberFormat="1" applyFont="1" applyBorder="1"/>
    <xf numFmtId="2" fontId="49" fillId="0" borderId="5" xfId="5" applyNumberFormat="1" applyFont="1" applyBorder="1"/>
    <xf numFmtId="0" fontId="49" fillId="0" borderId="43" xfId="5" applyFont="1" applyBorder="1"/>
    <xf numFmtId="0" fontId="49" fillId="0" borderId="24" xfId="5" applyFont="1" applyBorder="1"/>
    <xf numFmtId="9" fontId="49" fillId="0" borderId="7" xfId="6" applyFont="1" applyFill="1" applyBorder="1"/>
    <xf numFmtId="0" fontId="49" fillId="0" borderId="65" xfId="5" applyFont="1" applyBorder="1"/>
    <xf numFmtId="0" fontId="49" fillId="0" borderId="25" xfId="5" applyFont="1" applyBorder="1"/>
    <xf numFmtId="0" fontId="49" fillId="0" borderId="29" xfId="5" applyFont="1" applyBorder="1"/>
    <xf numFmtId="9" fontId="49" fillId="0" borderId="30" xfId="6" applyFont="1" applyFill="1" applyBorder="1"/>
    <xf numFmtId="0" fontId="49" fillId="0" borderId="32" xfId="5" applyFont="1" applyBorder="1"/>
    <xf numFmtId="0" fontId="24" fillId="0" borderId="43" xfId="5" applyFont="1" applyBorder="1" applyAlignment="1">
      <alignment vertical="top" wrapText="1"/>
    </xf>
    <xf numFmtId="0" fontId="24" fillId="0" borderId="29" xfId="5" applyFont="1" applyBorder="1" applyAlignment="1">
      <alignment vertical="top" wrapText="1"/>
    </xf>
    <xf numFmtId="0" fontId="24" fillId="0" borderId="51" xfId="5" applyFont="1" applyBorder="1" applyAlignment="1">
      <alignment vertical="top" wrapText="1"/>
    </xf>
    <xf numFmtId="0" fontId="24" fillId="0" borderId="9" xfId="5" applyFont="1" applyBorder="1" applyAlignment="1">
      <alignment vertical="top" wrapText="1"/>
    </xf>
    <xf numFmtId="9" fontId="24" fillId="0" borderId="30" xfId="6" applyFont="1" applyFill="1" applyBorder="1" applyAlignment="1">
      <alignment vertical="top" wrapText="1"/>
    </xf>
    <xf numFmtId="0" fontId="24" fillId="0" borderId="32" xfId="5" applyFont="1" applyBorder="1" applyAlignment="1">
      <alignment vertical="top" wrapText="1"/>
    </xf>
    <xf numFmtId="0" fontId="24" fillId="0" borderId="31" xfId="5" applyFont="1" applyBorder="1" applyAlignment="1">
      <alignment vertical="top" wrapText="1"/>
    </xf>
    <xf numFmtId="9" fontId="54" fillId="0" borderId="0" xfId="6" applyFont="1" applyFill="1"/>
    <xf numFmtId="0" fontId="55" fillId="0" borderId="0" xfId="5" applyFont="1"/>
    <xf numFmtId="9" fontId="50" fillId="0" borderId="0" xfId="1" applyFont="1" applyFill="1"/>
    <xf numFmtId="0" fontId="0" fillId="0" borderId="0" xfId="0" quotePrefix="1"/>
    <xf numFmtId="0" fontId="58" fillId="0" borderId="0" xfId="8" applyFont="1"/>
    <xf numFmtId="164" fontId="59" fillId="0" borderId="0" xfId="8" applyNumberFormat="1" applyFont="1" applyAlignment="1">
      <alignment horizontal="center" vertical="center"/>
    </xf>
    <xf numFmtId="49" fontId="47" fillId="0" borderId="1" xfId="5" applyNumberFormat="1" applyBorder="1" applyAlignment="1">
      <alignment horizontal="center" vertical="center"/>
    </xf>
    <xf numFmtId="2" fontId="47" fillId="0" borderId="1" xfId="0" applyNumberFormat="1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3" fillId="0" borderId="1" xfId="8" applyFont="1" applyBorder="1" applyAlignment="1">
      <alignment vertical="center" wrapText="1"/>
    </xf>
    <xf numFmtId="0" fontId="63" fillId="0" borderId="1" xfId="8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3" fillId="0" borderId="1" xfId="8" applyFont="1" applyBorder="1" applyAlignment="1">
      <alignment horizontal="left" vertical="center"/>
    </xf>
    <xf numFmtId="0" fontId="67" fillId="0" borderId="0" xfId="8" applyFont="1"/>
    <xf numFmtId="0" fontId="0" fillId="0" borderId="0" xfId="0" applyAlignment="1">
      <alignment vertical="top"/>
    </xf>
    <xf numFmtId="9" fontId="50" fillId="0" borderId="0" xfId="1" applyFont="1"/>
    <xf numFmtId="0" fontId="2" fillId="0" borderId="1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72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5" fillId="0" borderId="73" xfId="0" applyFont="1" applyBorder="1"/>
    <xf numFmtId="0" fontId="5" fillId="0" borderId="74" xfId="0" applyFont="1" applyBorder="1"/>
    <xf numFmtId="0" fontId="5" fillId="0" borderId="75" xfId="0" applyFont="1" applyBorder="1"/>
    <xf numFmtId="0" fontId="5" fillId="0" borderId="79" xfId="0" applyFont="1" applyBorder="1"/>
    <xf numFmtId="0" fontId="5" fillId="0" borderId="80" xfId="0" applyFont="1" applyBorder="1"/>
    <xf numFmtId="0" fontId="5" fillId="0" borderId="81" xfId="0" applyFont="1" applyBorder="1"/>
    <xf numFmtId="0" fontId="1" fillId="0" borderId="67" xfId="2" applyFont="1" applyBorder="1" applyAlignment="1">
      <alignment horizontal="left" vertical="center" wrapText="1"/>
    </xf>
    <xf numFmtId="0" fontId="1" fillId="0" borderId="68" xfId="2" applyFont="1" applyBorder="1" applyAlignment="1">
      <alignment horizontal="left" vertical="center" wrapText="1"/>
    </xf>
    <xf numFmtId="0" fontId="1" fillId="0" borderId="69" xfId="2" applyFont="1" applyBorder="1" applyAlignment="1">
      <alignment horizontal="left" vertical="center" wrapText="1"/>
    </xf>
    <xf numFmtId="0" fontId="1" fillId="0" borderId="70" xfId="2" applyFont="1" applyBorder="1" applyAlignment="1">
      <alignment horizontal="center" vertical="center" wrapText="1"/>
    </xf>
    <xf numFmtId="0" fontId="1" fillId="0" borderId="71" xfId="2" applyFont="1" applyBorder="1" applyAlignment="1">
      <alignment horizontal="center" vertical="center" wrapText="1"/>
    </xf>
    <xf numFmtId="0" fontId="1" fillId="0" borderId="72" xfId="2" applyFont="1" applyBorder="1" applyAlignment="1">
      <alignment horizontal="center" vertical="center" wrapText="1"/>
    </xf>
    <xf numFmtId="0" fontId="4" fillId="0" borderId="67" xfId="2" applyFont="1" applyBorder="1" applyAlignment="1">
      <alignment horizontal="left" vertical="center" wrapText="1"/>
    </xf>
    <xf numFmtId="0" fontId="4" fillId="0" borderId="69" xfId="2" applyFont="1" applyBorder="1" applyAlignment="1">
      <alignment horizontal="left" vertical="center" wrapText="1"/>
    </xf>
    <xf numFmtId="0" fontId="35" fillId="0" borderId="67" xfId="0" applyFont="1" applyBorder="1" applyAlignment="1">
      <alignment vertical="top" wrapText="1" readingOrder="1"/>
    </xf>
    <xf numFmtId="0" fontId="35" fillId="0" borderId="68" xfId="0" applyFont="1" applyBorder="1" applyAlignment="1">
      <alignment vertical="top" wrapText="1" readingOrder="1"/>
    </xf>
    <xf numFmtId="0" fontId="35" fillId="0" borderId="69" xfId="0" applyFont="1" applyBorder="1" applyAlignment="1">
      <alignment vertical="top" wrapText="1" readingOrder="1"/>
    </xf>
    <xf numFmtId="0" fontId="35" fillId="0" borderId="70" xfId="0" applyFont="1" applyBorder="1" applyAlignment="1">
      <alignment vertical="top" wrapText="1" readingOrder="1"/>
    </xf>
    <xf numFmtId="0" fontId="35" fillId="0" borderId="71" xfId="0" applyFont="1" applyBorder="1" applyAlignment="1">
      <alignment vertical="top" wrapText="1" readingOrder="1"/>
    </xf>
    <xf numFmtId="0" fontId="35" fillId="0" borderId="71" xfId="0" applyFont="1" applyBorder="1" applyAlignment="1">
      <alignment horizontal="center" vertical="top" wrapText="1" readingOrder="1"/>
    </xf>
    <xf numFmtId="0" fontId="0" fillId="0" borderId="66" xfId="0" applyBorder="1"/>
    <xf numFmtId="0" fontId="0" fillId="0" borderId="38" xfId="0" applyBorder="1"/>
    <xf numFmtId="0" fontId="35" fillId="0" borderId="72" xfId="0" applyFont="1" applyBorder="1" applyAlignment="1">
      <alignment horizontal="center" vertical="top" wrapText="1" readingOrder="1"/>
    </xf>
    <xf numFmtId="0" fontId="0" fillId="0" borderId="2" xfId="0" applyBorder="1"/>
    <xf numFmtId="0" fontId="35" fillId="0" borderId="67" xfId="0" applyFont="1" applyBorder="1" applyAlignment="1">
      <alignment horizontal="left" vertical="top" wrapText="1" readingOrder="1"/>
    </xf>
    <xf numFmtId="0" fontId="35" fillId="0" borderId="69" xfId="0" applyFont="1" applyBorder="1" applyAlignment="1">
      <alignment horizontal="left" vertical="top" wrapText="1" readingOrder="1"/>
    </xf>
    <xf numFmtId="0" fontId="35" fillId="0" borderId="70" xfId="0" applyFont="1" applyBorder="1" applyAlignment="1">
      <alignment vertical="center" wrapText="1" readingOrder="1"/>
    </xf>
    <xf numFmtId="0" fontId="35" fillId="0" borderId="71" xfId="0" applyFont="1" applyBorder="1" applyAlignment="1">
      <alignment horizontal="center" vertical="center" wrapText="1" readingOrder="1"/>
    </xf>
    <xf numFmtId="0" fontId="34" fillId="0" borderId="72" xfId="0" applyFont="1" applyBorder="1" applyAlignment="1">
      <alignment vertical="top" wrapText="1"/>
    </xf>
    <xf numFmtId="0" fontId="0" fillId="0" borderId="66" xfId="0" applyBorder="1" applyAlignment="1">
      <alignment horizontal="left"/>
    </xf>
    <xf numFmtId="0" fontId="0" fillId="0" borderId="65" xfId="0" applyBorder="1" applyAlignment="1">
      <alignment horizontal="left"/>
    </xf>
    <xf numFmtId="0" fontId="35" fillId="0" borderId="70" xfId="0" applyFont="1" applyBorder="1" applyAlignment="1">
      <alignment horizontal="center" vertical="top" wrapText="1" readingOrder="1"/>
    </xf>
    <xf numFmtId="0" fontId="45" fillId="0" borderId="67" xfId="2" applyFont="1" applyBorder="1" applyAlignment="1">
      <alignment horizontal="center" vertical="center" wrapText="1"/>
    </xf>
    <xf numFmtId="0" fontId="45" fillId="0" borderId="68" xfId="2" applyFont="1" applyBorder="1" applyAlignment="1">
      <alignment horizontal="center" vertical="center" wrapText="1"/>
    </xf>
    <xf numFmtId="0" fontId="45" fillId="0" borderId="69" xfId="2" applyFont="1" applyBorder="1" applyAlignment="1">
      <alignment horizontal="center" vertical="center" wrapText="1"/>
    </xf>
    <xf numFmtId="0" fontId="45" fillId="0" borderId="70" xfId="3" applyFont="1" applyBorder="1" applyAlignment="1">
      <alignment horizontal="center" vertical="center" wrapText="1"/>
    </xf>
    <xf numFmtId="0" fontId="45" fillId="0" borderId="71" xfId="3" applyFont="1" applyBorder="1" applyAlignment="1">
      <alignment horizontal="center" vertical="center" wrapText="1"/>
    </xf>
    <xf numFmtId="0" fontId="45" fillId="0" borderId="72" xfId="3" applyFont="1" applyBorder="1" applyAlignment="1">
      <alignment horizontal="center" vertical="center" wrapText="1"/>
    </xf>
    <xf numFmtId="0" fontId="44" fillId="0" borderId="73" xfId="0" applyFont="1" applyBorder="1" applyAlignment="1">
      <alignment horizontal="center" vertical="center"/>
    </xf>
    <xf numFmtId="0" fontId="44" fillId="0" borderId="74" xfId="0" applyFont="1" applyBorder="1" applyAlignment="1">
      <alignment horizontal="center" vertical="center"/>
    </xf>
    <xf numFmtId="0" fontId="44" fillId="0" borderId="75" xfId="0" applyFont="1" applyBorder="1" applyAlignment="1">
      <alignment horizontal="center" vertical="center"/>
    </xf>
    <xf numFmtId="0" fontId="44" fillId="0" borderId="79" xfId="0" applyFont="1" applyBorder="1" applyAlignment="1">
      <alignment horizontal="center" vertical="center"/>
    </xf>
    <xf numFmtId="0" fontId="44" fillId="0" borderId="80" xfId="0" applyFont="1" applyBorder="1" applyAlignment="1">
      <alignment horizontal="center" vertical="center"/>
    </xf>
    <xf numFmtId="0" fontId="44" fillId="0" borderId="81" xfId="0" applyFont="1" applyBorder="1" applyAlignment="1">
      <alignment horizontal="center" vertical="center"/>
    </xf>
    <xf numFmtId="0" fontId="45" fillId="0" borderId="67" xfId="2" applyFont="1" applyBorder="1" applyAlignment="1">
      <alignment vertical="center" wrapText="1"/>
    </xf>
    <xf numFmtId="0" fontId="45" fillId="0" borderId="69" xfId="2" applyFont="1" applyBorder="1" applyAlignment="1">
      <alignment vertical="center" wrapText="1"/>
    </xf>
    <xf numFmtId="0" fontId="42" fillId="0" borderId="83" xfId="3" applyFont="1" applyBorder="1" applyAlignment="1">
      <alignment horizontal="center" vertical="center" wrapText="1"/>
    </xf>
    <xf numFmtId="0" fontId="42" fillId="0" borderId="84" xfId="3" applyFont="1" applyBorder="1" applyAlignment="1">
      <alignment horizontal="center" vertical="center" wrapText="1"/>
    </xf>
    <xf numFmtId="0" fontId="42" fillId="0" borderId="85" xfId="3" applyFont="1" applyBorder="1" applyAlignment="1">
      <alignment horizontal="center" vertical="center" wrapText="1"/>
    </xf>
    <xf numFmtId="0" fontId="16" fillId="0" borderId="68" xfId="0" applyFont="1" applyBorder="1" applyAlignment="1">
      <alignment horizontal="center" vertical="center" wrapText="1"/>
    </xf>
    <xf numFmtId="0" fontId="16" fillId="0" borderId="69" xfId="0" applyFont="1" applyBorder="1" applyAlignment="1">
      <alignment horizontal="center" vertical="center" wrapText="1"/>
    </xf>
    <xf numFmtId="0" fontId="16" fillId="0" borderId="76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78" xfId="0" applyFont="1" applyBorder="1" applyAlignment="1">
      <alignment horizontal="center" vertical="center" wrapText="1"/>
    </xf>
    <xf numFmtId="0" fontId="16" fillId="0" borderId="79" xfId="0" applyFont="1" applyBorder="1" applyAlignment="1">
      <alignment horizontal="center" vertical="center" wrapText="1"/>
    </xf>
    <xf numFmtId="0" fontId="16" fillId="0" borderId="80" xfId="0" applyFont="1" applyBorder="1" applyAlignment="1">
      <alignment horizontal="center" vertical="center" wrapText="1"/>
    </xf>
    <xf numFmtId="0" fontId="16" fillId="0" borderId="81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 wrapText="1"/>
    </xf>
    <xf numFmtId="0" fontId="16" fillId="0" borderId="83" xfId="0" applyFont="1" applyBorder="1" applyAlignment="1">
      <alignment horizontal="center" vertical="center" wrapText="1"/>
    </xf>
    <xf numFmtId="0" fontId="16" fillId="0" borderId="84" xfId="0" applyFont="1" applyBorder="1" applyAlignment="1">
      <alignment horizontal="center" vertical="center" wrapText="1"/>
    </xf>
    <xf numFmtId="0" fontId="16" fillId="0" borderId="86" xfId="0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 wrapText="1"/>
    </xf>
    <xf numFmtId="0" fontId="16" fillId="0" borderId="73" xfId="0" applyFont="1" applyBorder="1" applyAlignment="1">
      <alignment horizontal="center" vertical="center" wrapText="1"/>
    </xf>
    <xf numFmtId="0" fontId="16" fillId="0" borderId="74" xfId="0" applyFont="1" applyBorder="1" applyAlignment="1">
      <alignment horizontal="center" vertical="center" wrapText="1"/>
    </xf>
    <xf numFmtId="0" fontId="16" fillId="0" borderId="75" xfId="0" applyFont="1" applyBorder="1" applyAlignment="1">
      <alignment horizontal="center" vertical="center" wrapText="1"/>
    </xf>
    <xf numFmtId="0" fontId="16" fillId="0" borderId="88" xfId="0" applyFont="1" applyBorder="1" applyAlignment="1">
      <alignment horizontal="center" vertical="center" wrapText="1"/>
    </xf>
    <xf numFmtId="0" fontId="16" fillId="0" borderId="89" xfId="0" applyFont="1" applyBorder="1" applyAlignment="1">
      <alignment horizontal="center" vertical="center" wrapText="1"/>
    </xf>
    <xf numFmtId="0" fontId="16" fillId="0" borderId="9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6" fillId="0" borderId="70" xfId="0" applyFont="1" applyBorder="1" applyAlignment="1">
      <alignment horizontal="center" vertical="center" wrapText="1"/>
    </xf>
    <xf numFmtId="0" fontId="16" fillId="0" borderId="71" xfId="0" applyFont="1" applyBorder="1" applyAlignment="1">
      <alignment horizontal="center" vertical="center" wrapText="1"/>
    </xf>
    <xf numFmtId="0" fontId="16" fillId="0" borderId="7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60" fillId="0" borderId="67" xfId="9" applyFont="1" applyBorder="1" applyAlignment="1">
      <alignment horizontal="center" vertical="center" wrapText="1"/>
    </xf>
    <xf numFmtId="0" fontId="60" fillId="0" borderId="68" xfId="9" applyFont="1" applyBorder="1" applyAlignment="1">
      <alignment horizontal="center" vertical="center" wrapText="1"/>
    </xf>
    <xf numFmtId="0" fontId="60" fillId="0" borderId="69" xfId="9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60" fillId="0" borderId="67" xfId="9" applyFont="1" applyBorder="1" applyAlignment="1">
      <alignment vertical="center" wrapText="1"/>
    </xf>
    <xf numFmtId="0" fontId="60" fillId="0" borderId="69" xfId="9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6" fillId="3" borderId="42" xfId="0" applyFont="1" applyFill="1" applyBorder="1" applyAlignment="1">
      <alignment horizontal="left" vertical="center"/>
    </xf>
    <xf numFmtId="0" fontId="11" fillId="0" borderId="0" xfId="0" applyFont="1"/>
    <xf numFmtId="0" fontId="49" fillId="0" borderId="43" xfId="5" applyFont="1" applyBorder="1" applyAlignment="1">
      <alignment horizontal="right"/>
    </xf>
    <xf numFmtId="9" fontId="49" fillId="0" borderId="7" xfId="6" applyFont="1" applyFill="1" applyBorder="1" applyAlignment="1">
      <alignment horizontal="right"/>
    </xf>
    <xf numFmtId="0" fontId="49" fillId="0" borderId="24" xfId="5" applyFont="1" applyBorder="1" applyAlignment="1">
      <alignment horizontal="right"/>
    </xf>
    <xf numFmtId="0" fontId="49" fillId="0" borderId="28" xfId="5" applyFont="1" applyBorder="1" applyAlignment="1">
      <alignment horizontal="right"/>
    </xf>
    <xf numFmtId="9" fontId="49" fillId="0" borderId="1" xfId="6" applyFont="1" applyFill="1" applyBorder="1" applyAlignment="1">
      <alignment horizontal="right"/>
    </xf>
    <xf numFmtId="0" fontId="49" fillId="0" borderId="15" xfId="5" applyFont="1" applyBorder="1" applyAlignment="1">
      <alignment horizontal="right"/>
    </xf>
    <xf numFmtId="167" fontId="49" fillId="0" borderId="28" xfId="5" applyNumberFormat="1" applyFont="1" applyBorder="1" applyAlignment="1">
      <alignment horizontal="right"/>
    </xf>
    <xf numFmtId="1" fontId="49" fillId="0" borderId="28" xfId="5" applyNumberFormat="1" applyFont="1" applyBorder="1" applyAlignment="1">
      <alignment horizontal="right"/>
    </xf>
    <xf numFmtId="9" fontId="52" fillId="0" borderId="1" xfId="6" applyFont="1" applyFill="1" applyBorder="1" applyAlignment="1">
      <alignment horizontal="right"/>
    </xf>
    <xf numFmtId="9" fontId="49" fillId="0" borderId="28" xfId="6" applyFont="1" applyFill="1" applyBorder="1" applyAlignment="1">
      <alignment horizontal="right"/>
    </xf>
    <xf numFmtId="9" fontId="50" fillId="0" borderId="1" xfId="6" applyFont="1" applyFill="1" applyBorder="1" applyAlignment="1">
      <alignment horizontal="right"/>
    </xf>
    <xf numFmtId="0" fontId="50" fillId="0" borderId="15" xfId="5" applyFont="1" applyBorder="1" applyAlignment="1">
      <alignment horizontal="right"/>
    </xf>
    <xf numFmtId="0" fontId="49" fillId="0" borderId="27" xfId="5" applyFont="1" applyBorder="1" applyAlignment="1">
      <alignment horizontal="right"/>
    </xf>
    <xf numFmtId="9" fontId="50" fillId="0" borderId="21" xfId="6" applyFont="1" applyFill="1" applyBorder="1" applyAlignment="1">
      <alignment horizontal="right"/>
    </xf>
    <xf numFmtId="0" fontId="50" fillId="0" borderId="20" xfId="5" applyFont="1" applyBorder="1" applyAlignment="1">
      <alignment horizontal="right"/>
    </xf>
    <xf numFmtId="0" fontId="24" fillId="0" borderId="32" xfId="5" applyFont="1" applyBorder="1" applyAlignment="1">
      <alignment horizontal="right" vertical="top" wrapText="1"/>
    </xf>
    <xf numFmtId="9" fontId="24" fillId="0" borderId="30" xfId="6" applyFont="1" applyFill="1" applyBorder="1" applyAlignment="1">
      <alignment horizontal="right" vertical="top" wrapText="1"/>
    </xf>
    <xf numFmtId="0" fontId="24" fillId="0" borderId="29" xfId="5" applyFont="1" applyBorder="1" applyAlignment="1">
      <alignment horizontal="right" vertical="top" wrapText="1"/>
    </xf>
    <xf numFmtId="0" fontId="49" fillId="0" borderId="47" xfId="5" applyFont="1" applyBorder="1" applyAlignment="1">
      <alignment horizontal="right"/>
    </xf>
    <xf numFmtId="0" fontId="47" fillId="0" borderId="37" xfId="5" applyBorder="1" applyAlignment="1">
      <alignment horizontal="right"/>
    </xf>
    <xf numFmtId="0" fontId="49" fillId="0" borderId="12" xfId="5" applyFont="1" applyBorder="1" applyAlignment="1">
      <alignment horizontal="right"/>
    </xf>
    <xf numFmtId="0" fontId="71" fillId="0" borderId="0" xfId="5" applyFont="1"/>
    <xf numFmtId="0" fontId="71" fillId="0" borderId="2" xfId="5" applyFont="1" applyBorder="1"/>
    <xf numFmtId="0" fontId="43" fillId="0" borderId="0" xfId="3" applyFont="1" applyAlignment="1">
      <alignment horizontal="center" vertical="center" wrapText="1"/>
    </xf>
    <xf numFmtId="0" fontId="44" fillId="0" borderId="0" xfId="3" applyFont="1" applyAlignment="1">
      <alignment horizontal="center" vertical="center" wrapText="1"/>
    </xf>
    <xf numFmtId="0" fontId="1" fillId="0" borderId="91" xfId="0" applyFont="1" applyBorder="1" applyAlignment="1">
      <alignment vertical="center" wrapText="1"/>
    </xf>
    <xf numFmtId="0" fontId="1" fillId="0" borderId="92" xfId="0" applyFont="1" applyBorder="1" applyAlignment="1">
      <alignment vertical="center" wrapText="1"/>
    </xf>
    <xf numFmtId="0" fontId="7" fillId="0" borderId="68" xfId="0" applyFont="1" applyBorder="1" applyAlignment="1">
      <alignment horizontal="center" vertical="center" wrapText="1"/>
    </xf>
    <xf numFmtId="0" fontId="1" fillId="0" borderId="93" xfId="0" applyFont="1" applyBorder="1" applyAlignment="1">
      <alignment vertical="center" wrapText="1"/>
    </xf>
    <xf numFmtId="0" fontId="0" fillId="3" borderId="96" xfId="0" applyFill="1" applyBorder="1" applyAlignment="1">
      <alignment horizontal="center" vertical="center"/>
    </xf>
    <xf numFmtId="0" fontId="0" fillId="3" borderId="67" xfId="0" applyFill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/>
    </xf>
    <xf numFmtId="0" fontId="10" fillId="3" borderId="67" xfId="0" applyFont="1" applyFill="1" applyBorder="1" applyAlignment="1">
      <alignment horizontal="center" vertical="center"/>
    </xf>
    <xf numFmtId="0" fontId="0" fillId="3" borderId="97" xfId="0" applyFill="1" applyBorder="1" applyAlignment="1">
      <alignment horizontal="center" vertical="center"/>
    </xf>
    <xf numFmtId="0" fontId="0" fillId="3" borderId="100" xfId="0" applyFill="1" applyBorder="1" applyAlignment="1">
      <alignment horizontal="center" vertical="center"/>
    </xf>
    <xf numFmtId="0" fontId="0" fillId="3" borderId="68" xfId="0" applyFill="1" applyBorder="1" applyAlignment="1">
      <alignment horizontal="center" vertical="center"/>
    </xf>
    <xf numFmtId="0" fontId="15" fillId="3" borderId="68" xfId="0" applyFont="1" applyFill="1" applyBorder="1" applyAlignment="1">
      <alignment horizontal="center" vertical="center"/>
    </xf>
    <xf numFmtId="0" fontId="10" fillId="3" borderId="68" xfId="0" applyFont="1" applyFill="1" applyBorder="1" applyAlignment="1">
      <alignment horizontal="center" vertical="center"/>
    </xf>
    <xf numFmtId="0" fontId="0" fillId="3" borderId="101" xfId="0" applyFill="1" applyBorder="1" applyAlignment="1">
      <alignment horizontal="center" vertical="center"/>
    </xf>
    <xf numFmtId="0" fontId="0" fillId="3" borderId="104" xfId="0" applyFill="1" applyBorder="1" applyAlignment="1">
      <alignment horizontal="center" vertical="center"/>
    </xf>
    <xf numFmtId="0" fontId="0" fillId="3" borderId="69" xfId="0" applyFill="1" applyBorder="1" applyAlignment="1">
      <alignment horizontal="center" vertical="center"/>
    </xf>
    <xf numFmtId="0" fontId="15" fillId="3" borderId="69" xfId="0" applyFont="1" applyFill="1" applyBorder="1" applyAlignment="1">
      <alignment horizontal="center" vertical="center"/>
    </xf>
    <xf numFmtId="0" fontId="10" fillId="3" borderId="69" xfId="0" applyFont="1" applyFill="1" applyBorder="1" applyAlignment="1">
      <alignment horizontal="center" vertical="center"/>
    </xf>
    <xf numFmtId="0" fontId="0" fillId="3" borderId="105" xfId="0" applyFill="1" applyBorder="1" applyAlignment="1">
      <alignment horizontal="center" vertical="center"/>
    </xf>
    <xf numFmtId="0" fontId="1" fillId="0" borderId="67" xfId="2" applyFont="1" applyBorder="1" applyAlignment="1">
      <alignment vertical="center" wrapText="1"/>
    </xf>
    <xf numFmtId="0" fontId="12" fillId="0" borderId="67" xfId="2" applyBorder="1"/>
    <xf numFmtId="0" fontId="12" fillId="0" borderId="67" xfId="2" applyBorder="1" applyAlignment="1">
      <alignment horizontal="center"/>
    </xf>
    <xf numFmtId="0" fontId="12" fillId="0" borderId="106" xfId="2" applyBorder="1" applyAlignment="1">
      <alignment horizontal="left"/>
    </xf>
    <xf numFmtId="0" fontId="12" fillId="0" borderId="67" xfId="2" applyBorder="1" applyAlignment="1">
      <alignment horizontal="left"/>
    </xf>
    <xf numFmtId="0" fontId="18" fillId="0" borderId="67" xfId="2" applyFont="1" applyBorder="1"/>
    <xf numFmtId="0" fontId="1" fillId="0" borderId="68" xfId="2" applyFont="1" applyBorder="1" applyAlignment="1">
      <alignment vertical="center" wrapText="1"/>
    </xf>
    <xf numFmtId="0" fontId="12" fillId="0" borderId="68" xfId="2" applyBorder="1"/>
    <xf numFmtId="0" fontId="12" fillId="0" borderId="68" xfId="2" applyBorder="1" applyAlignment="1">
      <alignment horizontal="center"/>
    </xf>
    <xf numFmtId="0" fontId="12" fillId="0" borderId="107" xfId="2" applyBorder="1" applyAlignment="1">
      <alignment horizontal="left"/>
    </xf>
    <xf numFmtId="0" fontId="12" fillId="0" borderId="68" xfId="2" applyBorder="1" applyAlignment="1">
      <alignment horizontal="left"/>
    </xf>
    <xf numFmtId="0" fontId="18" fillId="0" borderId="68" xfId="2" applyFont="1" applyBorder="1"/>
    <xf numFmtId="0" fontId="19" fillId="0" borderId="68" xfId="2" applyFont="1" applyBorder="1"/>
    <xf numFmtId="0" fontId="1" fillId="0" borderId="69" xfId="2" applyFont="1" applyBorder="1" applyAlignment="1">
      <alignment vertical="center" wrapText="1"/>
    </xf>
    <xf numFmtId="0" fontId="12" fillId="0" borderId="69" xfId="2" applyBorder="1"/>
    <xf numFmtId="0" fontId="12" fillId="0" borderId="69" xfId="2" applyBorder="1" applyAlignment="1">
      <alignment horizontal="center"/>
    </xf>
    <xf numFmtId="0" fontId="12" fillId="0" borderId="108" xfId="2" applyBorder="1" applyAlignment="1">
      <alignment horizontal="left"/>
    </xf>
    <xf numFmtId="0" fontId="12" fillId="0" borderId="69" xfId="2" applyBorder="1" applyAlignment="1">
      <alignment horizontal="left"/>
    </xf>
    <xf numFmtId="0" fontId="16" fillId="3" borderId="67" xfId="0" applyFont="1" applyFill="1" applyBorder="1" applyAlignment="1">
      <alignment horizontal="left" vertical="center" wrapText="1"/>
    </xf>
    <xf numFmtId="0" fontId="23" fillId="3" borderId="67" xfId="0" applyFont="1" applyFill="1" applyBorder="1" applyAlignment="1">
      <alignment horizontal="center" vertical="center" wrapText="1"/>
    </xf>
    <xf numFmtId="0" fontId="16" fillId="3" borderId="68" xfId="0" applyFont="1" applyFill="1" applyBorder="1" applyAlignment="1">
      <alignment horizontal="left" vertical="center" wrapText="1"/>
    </xf>
    <xf numFmtId="0" fontId="23" fillId="3" borderId="68" xfId="0" applyFont="1" applyFill="1" applyBorder="1" applyAlignment="1">
      <alignment horizontal="center" vertical="center" wrapText="1"/>
    </xf>
    <xf numFmtId="0" fontId="16" fillId="3" borderId="69" xfId="0" applyFont="1" applyFill="1" applyBorder="1" applyAlignment="1">
      <alignment horizontal="left" vertical="center" wrapText="1"/>
    </xf>
    <xf numFmtId="0" fontId="23" fillId="3" borderId="69" xfId="0" applyFont="1" applyFill="1" applyBorder="1" applyAlignment="1">
      <alignment horizontal="center" vertical="center" wrapText="1"/>
    </xf>
    <xf numFmtId="0" fontId="35" fillId="0" borderId="113" xfId="0" applyFont="1" applyBorder="1" applyAlignment="1">
      <alignment vertical="top" wrapText="1" readingOrder="1"/>
    </xf>
    <xf numFmtId="0" fontId="35" fillId="0" borderId="116" xfId="0" applyFont="1" applyBorder="1" applyAlignment="1">
      <alignment vertical="top" wrapText="1" readingOrder="1"/>
    </xf>
    <xf numFmtId="0" fontId="36" fillId="0" borderId="113" xfId="0" applyFont="1" applyBorder="1" applyAlignment="1">
      <alignment vertical="top" wrapText="1" readingOrder="1"/>
    </xf>
    <xf numFmtId="0" fontId="35" fillId="0" borderId="117" xfId="0" applyFont="1" applyBorder="1" applyAlignment="1">
      <alignment vertical="top" wrapText="1" readingOrder="1"/>
    </xf>
    <xf numFmtId="0" fontId="35" fillId="0" borderId="119" xfId="0" applyFont="1" applyBorder="1" applyAlignment="1">
      <alignment vertical="top" wrapText="1" readingOrder="1"/>
    </xf>
    <xf numFmtId="0" fontId="36" fillId="0" borderId="117" xfId="0" applyFont="1" applyBorder="1" applyAlignment="1">
      <alignment vertical="top" wrapText="1" readingOrder="1"/>
    </xf>
    <xf numFmtId="0" fontId="35" fillId="0" borderId="120" xfId="0" applyFont="1" applyBorder="1" applyAlignment="1">
      <alignment vertical="top" wrapText="1" readingOrder="1"/>
    </xf>
    <xf numFmtId="0" fontId="35" fillId="0" borderId="122" xfId="0" applyFont="1" applyBorder="1" applyAlignment="1">
      <alignment vertical="top" wrapText="1" readingOrder="1"/>
    </xf>
    <xf numFmtId="0" fontId="36" fillId="0" borderId="120" xfId="0" applyFont="1" applyBorder="1" applyAlignment="1">
      <alignment vertical="top" wrapText="1" readingOrder="1"/>
    </xf>
    <xf numFmtId="0" fontId="35" fillId="0" borderId="123" xfId="0" applyFont="1" applyBorder="1" applyAlignment="1">
      <alignment vertical="top" wrapText="1" readingOrder="1"/>
    </xf>
    <xf numFmtId="0" fontId="35" fillId="0" borderId="126" xfId="0" applyFont="1" applyBorder="1" applyAlignment="1">
      <alignment vertical="top" wrapText="1" readingOrder="1"/>
    </xf>
    <xf numFmtId="0" fontId="36" fillId="0" borderId="123" xfId="0" applyFont="1" applyBorder="1" applyAlignment="1">
      <alignment vertical="top" wrapText="1" readingOrder="1"/>
    </xf>
    <xf numFmtId="0" fontId="41" fillId="3" borderId="127" xfId="2" applyFont="1" applyFill="1" applyBorder="1" applyAlignment="1">
      <alignment horizontal="left" vertical="center" wrapText="1"/>
    </xf>
    <xf numFmtId="0" fontId="41" fillId="3" borderId="128" xfId="0" applyFont="1" applyFill="1" applyBorder="1" applyAlignment="1">
      <alignment horizontal="center" vertical="center" wrapText="1"/>
    </xf>
    <xf numFmtId="0" fontId="41" fillId="3" borderId="67" xfId="0" applyFont="1" applyFill="1" applyBorder="1" applyAlignment="1">
      <alignment horizontal="center" vertical="center" wrapText="1"/>
    </xf>
    <xf numFmtId="0" fontId="41" fillId="3" borderId="97" xfId="0" applyFont="1" applyFill="1" applyBorder="1" applyAlignment="1">
      <alignment horizontal="center" vertical="center" wrapText="1"/>
    </xf>
    <xf numFmtId="0" fontId="39" fillId="3" borderId="128" xfId="0" applyFont="1" applyFill="1" applyBorder="1" applyAlignment="1">
      <alignment horizontal="center" vertical="center"/>
    </xf>
    <xf numFmtId="0" fontId="39" fillId="3" borderId="67" xfId="0" applyFont="1" applyFill="1" applyBorder="1" applyAlignment="1">
      <alignment horizontal="center" vertical="center"/>
    </xf>
    <xf numFmtId="0" fontId="39" fillId="3" borderId="97" xfId="0" applyFont="1" applyFill="1" applyBorder="1" applyAlignment="1">
      <alignment horizontal="center" vertical="center"/>
    </xf>
    <xf numFmtId="0" fontId="41" fillId="3" borderId="129" xfId="2" applyFont="1" applyFill="1" applyBorder="1" applyAlignment="1">
      <alignment horizontal="left" vertical="center" wrapText="1"/>
    </xf>
    <xf numFmtId="0" fontId="41" fillId="3" borderId="130" xfId="0" applyFont="1" applyFill="1" applyBorder="1" applyAlignment="1">
      <alignment horizontal="center" vertical="center" wrapText="1"/>
    </xf>
    <xf numFmtId="0" fontId="41" fillId="3" borderId="68" xfId="0" applyFont="1" applyFill="1" applyBorder="1" applyAlignment="1">
      <alignment horizontal="center" vertical="center" wrapText="1"/>
    </xf>
    <xf numFmtId="0" fontId="41" fillId="3" borderId="101" xfId="0" applyFont="1" applyFill="1" applyBorder="1" applyAlignment="1">
      <alignment horizontal="center" vertical="center" wrapText="1"/>
    </xf>
    <xf numFmtId="0" fontId="39" fillId="3" borderId="130" xfId="0" applyFont="1" applyFill="1" applyBorder="1" applyAlignment="1">
      <alignment horizontal="center" vertical="center"/>
    </xf>
    <xf numFmtId="0" fontId="39" fillId="3" borderId="68" xfId="0" applyFont="1" applyFill="1" applyBorder="1" applyAlignment="1">
      <alignment horizontal="center" vertical="center"/>
    </xf>
    <xf numFmtId="0" fontId="39" fillId="3" borderId="101" xfId="0" applyFont="1" applyFill="1" applyBorder="1" applyAlignment="1">
      <alignment horizontal="center" vertical="center"/>
    </xf>
    <xf numFmtId="0" fontId="39" fillId="3" borderId="130" xfId="0" applyFont="1" applyFill="1" applyBorder="1" applyAlignment="1">
      <alignment horizontal="center" vertical="center" wrapText="1"/>
    </xf>
    <xf numFmtId="0" fontId="39" fillId="3" borderId="68" xfId="0" applyFont="1" applyFill="1" applyBorder="1" applyAlignment="1">
      <alignment horizontal="center" vertical="center" wrapText="1"/>
    </xf>
    <xf numFmtId="0" fontId="39" fillId="3" borderId="101" xfId="0" applyFont="1" applyFill="1" applyBorder="1" applyAlignment="1">
      <alignment horizontal="center" vertical="center" wrapText="1"/>
    </xf>
    <xf numFmtId="0" fontId="41" fillId="3" borderId="131" xfId="2" applyFont="1" applyFill="1" applyBorder="1" applyAlignment="1">
      <alignment horizontal="left" vertical="center" wrapText="1"/>
    </xf>
    <xf numFmtId="0" fontId="41" fillId="3" borderId="132" xfId="0" applyFont="1" applyFill="1" applyBorder="1" applyAlignment="1">
      <alignment horizontal="center" vertical="center" wrapText="1"/>
    </xf>
    <xf numFmtId="0" fontId="41" fillId="3" borderId="69" xfId="0" applyFont="1" applyFill="1" applyBorder="1" applyAlignment="1">
      <alignment horizontal="center" vertical="center" wrapText="1"/>
    </xf>
    <xf numFmtId="0" fontId="41" fillId="3" borderId="105" xfId="0" applyFont="1" applyFill="1" applyBorder="1" applyAlignment="1">
      <alignment horizontal="center" vertical="center" wrapText="1"/>
    </xf>
    <xf numFmtId="0" fontId="39" fillId="3" borderId="132" xfId="0" applyFont="1" applyFill="1" applyBorder="1" applyAlignment="1">
      <alignment horizontal="center" vertical="center"/>
    </xf>
    <xf numFmtId="0" fontId="39" fillId="3" borderId="69" xfId="0" applyFont="1" applyFill="1" applyBorder="1" applyAlignment="1">
      <alignment horizontal="center" vertical="center"/>
    </xf>
    <xf numFmtId="0" fontId="39" fillId="3" borderId="105" xfId="0" applyFont="1" applyFill="1" applyBorder="1" applyAlignment="1">
      <alignment horizontal="center" vertical="center"/>
    </xf>
    <xf numFmtId="0" fontId="24" fillId="0" borderId="128" xfId="5" applyFont="1" applyBorder="1" applyAlignment="1">
      <alignment vertical="top" wrapText="1"/>
    </xf>
    <xf numFmtId="0" fontId="49" fillId="0" borderId="128" xfId="5" applyFont="1" applyBorder="1" applyAlignment="1">
      <alignment horizontal="right"/>
    </xf>
    <xf numFmtId="9" fontId="49" fillId="0" borderId="67" xfId="6" applyFont="1" applyFill="1" applyBorder="1" applyAlignment="1">
      <alignment horizontal="right"/>
    </xf>
    <xf numFmtId="0" fontId="49" fillId="0" borderId="97" xfId="5" applyFont="1" applyBorder="1" applyAlignment="1">
      <alignment horizontal="right"/>
    </xf>
    <xf numFmtId="0" fontId="49" fillId="0" borderId="128" xfId="5" applyFont="1" applyBorder="1"/>
    <xf numFmtId="9" fontId="49" fillId="0" borderId="67" xfId="6" applyFont="1" applyFill="1" applyBorder="1"/>
    <xf numFmtId="0" fontId="49" fillId="0" borderId="97" xfId="5" applyFont="1" applyBorder="1"/>
    <xf numFmtId="0" fontId="50" fillId="0" borderId="128" xfId="5" applyFont="1" applyBorder="1"/>
    <xf numFmtId="0" fontId="49" fillId="0" borderId="96" xfId="5" applyFont="1" applyBorder="1"/>
    <xf numFmtId="0" fontId="49" fillId="0" borderId="91" xfId="5" applyFont="1" applyBorder="1"/>
    <xf numFmtId="0" fontId="24" fillId="0" borderId="130" xfId="5" applyFont="1" applyBorder="1" applyAlignment="1">
      <alignment vertical="top" wrapText="1"/>
    </xf>
    <xf numFmtId="0" fontId="49" fillId="0" borderId="130" xfId="5" applyFont="1" applyBorder="1" applyAlignment="1">
      <alignment horizontal="right"/>
    </xf>
    <xf numFmtId="9" fontId="49" fillId="0" borderId="68" xfId="6" applyFont="1" applyFill="1" applyBorder="1" applyAlignment="1">
      <alignment horizontal="right"/>
    </xf>
    <xf numFmtId="0" fontId="49" fillId="0" borderId="101" xfId="5" applyFont="1" applyBorder="1" applyAlignment="1">
      <alignment horizontal="right"/>
    </xf>
    <xf numFmtId="0" fontId="49" fillId="0" borderId="130" xfId="5" applyFont="1" applyBorder="1"/>
    <xf numFmtId="9" fontId="49" fillId="0" borderId="68" xfId="6" applyFont="1" applyFill="1" applyBorder="1"/>
    <xf numFmtId="0" fontId="49" fillId="0" borderId="101" xfId="5" applyFont="1" applyBorder="1"/>
    <xf numFmtId="0" fontId="50" fillId="0" borderId="130" xfId="5" applyFont="1" applyBorder="1"/>
    <xf numFmtId="0" fontId="49" fillId="0" borderId="100" xfId="5" applyFont="1" applyBorder="1"/>
    <xf numFmtId="0" fontId="49" fillId="0" borderId="92" xfId="5" applyFont="1" applyBorder="1"/>
    <xf numFmtId="0" fontId="24" fillId="0" borderId="132" xfId="5" applyFont="1" applyBorder="1" applyAlignment="1">
      <alignment vertical="top" wrapText="1"/>
    </xf>
    <xf numFmtId="0" fontId="49" fillId="0" borderId="132" xfId="5" applyFont="1" applyBorder="1" applyAlignment="1">
      <alignment horizontal="right"/>
    </xf>
    <xf numFmtId="9" fontId="49" fillId="0" borderId="69" xfId="6" applyFont="1" applyFill="1" applyBorder="1" applyAlignment="1">
      <alignment horizontal="right"/>
    </xf>
    <xf numFmtId="0" fontId="49" fillId="0" borderId="105" xfId="5" applyFont="1" applyBorder="1" applyAlignment="1">
      <alignment horizontal="right"/>
    </xf>
    <xf numFmtId="0" fontId="49" fillId="0" borderId="132" xfId="5" applyFont="1" applyBorder="1"/>
    <xf numFmtId="9" fontId="49" fillId="0" borderId="69" xfId="6" applyFont="1" applyFill="1" applyBorder="1"/>
    <xf numFmtId="0" fontId="49" fillId="0" borderId="105" xfId="5" applyFont="1" applyBorder="1"/>
    <xf numFmtId="0" fontId="50" fillId="0" borderId="132" xfId="5" applyFont="1" applyBorder="1"/>
    <xf numFmtId="0" fontId="49" fillId="0" borderId="104" xfId="5" applyFont="1" applyBorder="1"/>
    <xf numFmtId="0" fontId="49" fillId="0" borderId="93" xfId="5" applyFont="1" applyBorder="1"/>
    <xf numFmtId="0" fontId="47" fillId="0" borderId="133" xfId="5" applyBorder="1"/>
    <xf numFmtId="0" fontId="16" fillId="3" borderId="67" xfId="0" applyFont="1" applyFill="1" applyBorder="1" applyAlignment="1">
      <alignment horizontal="center" vertical="center" wrapText="1"/>
    </xf>
    <xf numFmtId="0" fontId="16" fillId="3" borderId="68" xfId="0" applyFont="1" applyFill="1" applyBorder="1" applyAlignment="1">
      <alignment horizontal="center" vertical="center" wrapText="1"/>
    </xf>
    <xf numFmtId="0" fontId="16" fillId="3" borderId="69" xfId="0" applyFont="1" applyFill="1" applyBorder="1" applyAlignment="1">
      <alignment horizontal="center" vertical="center" wrapText="1"/>
    </xf>
    <xf numFmtId="0" fontId="16" fillId="3" borderId="70" xfId="0" applyFont="1" applyFill="1" applyBorder="1" applyAlignment="1">
      <alignment horizontal="center" vertical="center" wrapText="1"/>
    </xf>
    <xf numFmtId="0" fontId="16" fillId="3" borderId="71" xfId="0" applyFont="1" applyFill="1" applyBorder="1" applyAlignment="1">
      <alignment horizontal="center" vertical="center" wrapText="1"/>
    </xf>
    <xf numFmtId="0" fontId="16" fillId="3" borderId="72" xfId="0" applyFont="1" applyFill="1" applyBorder="1" applyAlignment="1">
      <alignment horizontal="center" vertical="center" wrapText="1"/>
    </xf>
    <xf numFmtId="0" fontId="0" fillId="3" borderId="73" xfId="0" applyFill="1" applyBorder="1" applyAlignment="1">
      <alignment horizontal="center" vertical="center"/>
    </xf>
    <xf numFmtId="0" fontId="0" fillId="3" borderId="74" xfId="0" applyFill="1" applyBorder="1" applyAlignment="1">
      <alignment horizontal="center" vertical="center"/>
    </xf>
    <xf numFmtId="0" fontId="0" fillId="3" borderId="75" xfId="0" applyFill="1" applyBorder="1" applyAlignment="1">
      <alignment horizontal="center" vertical="center"/>
    </xf>
    <xf numFmtId="0" fontId="0" fillId="3" borderId="79" xfId="0" applyFill="1" applyBorder="1" applyAlignment="1">
      <alignment horizontal="center" vertical="center"/>
    </xf>
    <xf numFmtId="0" fontId="0" fillId="3" borderId="80" xfId="0" applyFill="1" applyBorder="1" applyAlignment="1">
      <alignment horizontal="center" vertical="center"/>
    </xf>
    <xf numFmtId="0" fontId="0" fillId="3" borderId="81" xfId="0" applyFill="1" applyBorder="1" applyAlignment="1">
      <alignment horizontal="center" vertical="center"/>
    </xf>
    <xf numFmtId="41" fontId="0" fillId="3" borderId="73" xfId="0" applyNumberFormat="1" applyFill="1" applyBorder="1" applyAlignment="1">
      <alignment horizontal="center" vertical="center"/>
    </xf>
    <xf numFmtId="41" fontId="0" fillId="3" borderId="74" xfId="0" applyNumberFormat="1" applyFill="1" applyBorder="1" applyAlignment="1">
      <alignment horizontal="center" vertical="center"/>
    </xf>
    <xf numFmtId="41" fontId="0" fillId="3" borderId="75" xfId="0" applyNumberFormat="1" applyFill="1" applyBorder="1" applyAlignment="1">
      <alignment horizontal="center" vertical="center"/>
    </xf>
    <xf numFmtId="41" fontId="0" fillId="3" borderId="76" xfId="0" applyNumberFormat="1" applyFill="1" applyBorder="1" applyAlignment="1">
      <alignment horizontal="center" vertical="center"/>
    </xf>
    <xf numFmtId="41" fontId="0" fillId="3" borderId="77" xfId="0" applyNumberFormat="1" applyFill="1" applyBorder="1" applyAlignment="1">
      <alignment horizontal="center" vertical="center"/>
    </xf>
    <xf numFmtId="41" fontId="0" fillId="3" borderId="78" xfId="0" applyNumberFormat="1" applyFill="1" applyBorder="1" applyAlignment="1">
      <alignment horizontal="center" vertical="center"/>
    </xf>
    <xf numFmtId="41" fontId="0" fillId="3" borderId="79" xfId="0" applyNumberFormat="1" applyFill="1" applyBorder="1" applyAlignment="1">
      <alignment horizontal="center" vertical="center"/>
    </xf>
    <xf numFmtId="41" fontId="0" fillId="3" borderId="80" xfId="0" applyNumberFormat="1" applyFill="1" applyBorder="1" applyAlignment="1">
      <alignment horizontal="center" vertical="center"/>
    </xf>
    <xf numFmtId="41" fontId="0" fillId="3" borderId="81" xfId="0" applyNumberFormat="1" applyFill="1" applyBorder="1" applyAlignment="1">
      <alignment horizontal="center" vertical="center"/>
    </xf>
    <xf numFmtId="41" fontId="1" fillId="0" borderId="73" xfId="0" applyNumberFormat="1" applyFont="1" applyBorder="1" applyAlignment="1">
      <alignment vertical="center"/>
    </xf>
    <xf numFmtId="41" fontId="1" fillId="0" borderId="74" xfId="0" applyNumberFormat="1" applyFont="1" applyBorder="1" applyAlignment="1">
      <alignment vertical="center"/>
    </xf>
    <xf numFmtId="41" fontId="1" fillId="0" borderId="75" xfId="0" applyNumberFormat="1" applyFont="1" applyBorder="1" applyAlignment="1">
      <alignment vertical="center"/>
    </xf>
    <xf numFmtId="41" fontId="1" fillId="0" borderId="76" xfId="0" applyNumberFormat="1" applyFont="1" applyBorder="1" applyAlignment="1">
      <alignment vertical="center"/>
    </xf>
    <xf numFmtId="41" fontId="1" fillId="0" borderId="77" xfId="0" applyNumberFormat="1" applyFont="1" applyBorder="1" applyAlignment="1">
      <alignment vertical="center"/>
    </xf>
    <xf numFmtId="41" fontId="1" fillId="0" borderId="78" xfId="0" applyNumberFormat="1" applyFont="1" applyBorder="1" applyAlignment="1">
      <alignment vertical="center"/>
    </xf>
    <xf numFmtId="41" fontId="1" fillId="0" borderId="79" xfId="0" applyNumberFormat="1" applyFont="1" applyBorder="1" applyAlignment="1">
      <alignment vertical="center"/>
    </xf>
    <xf numFmtId="41" fontId="1" fillId="0" borderId="80" xfId="0" applyNumberFormat="1" applyFont="1" applyBorder="1" applyAlignment="1">
      <alignment vertical="center"/>
    </xf>
    <xf numFmtId="41" fontId="1" fillId="0" borderId="81" xfId="0" applyNumberFormat="1" applyFont="1" applyBorder="1" applyAlignment="1">
      <alignment vertical="center"/>
    </xf>
    <xf numFmtId="41" fontId="1" fillId="0" borderId="73" xfId="2" applyNumberFormat="1" applyFont="1" applyBorder="1" applyAlignment="1">
      <alignment horizontal="center" vertical="center"/>
    </xf>
    <xf numFmtId="41" fontId="1" fillId="0" borderId="74" xfId="2" applyNumberFormat="1" applyFont="1" applyBorder="1" applyAlignment="1">
      <alignment horizontal="center" vertical="center"/>
    </xf>
    <xf numFmtId="41" fontId="1" fillId="0" borderId="75" xfId="2" applyNumberFormat="1" applyFont="1" applyBorder="1" applyAlignment="1">
      <alignment horizontal="center" vertical="center"/>
    </xf>
    <xf numFmtId="41" fontId="1" fillId="0" borderId="76" xfId="2" applyNumberFormat="1" applyFont="1" applyBorder="1" applyAlignment="1">
      <alignment horizontal="center" vertical="center"/>
    </xf>
    <xf numFmtId="41" fontId="1" fillId="0" borderId="77" xfId="2" applyNumberFormat="1" applyFont="1" applyBorder="1" applyAlignment="1">
      <alignment horizontal="center" vertical="center"/>
    </xf>
    <xf numFmtId="41" fontId="1" fillId="0" borderId="78" xfId="2" applyNumberFormat="1" applyFont="1" applyBorder="1" applyAlignment="1">
      <alignment horizontal="center" vertical="center"/>
    </xf>
    <xf numFmtId="41" fontId="1" fillId="0" borderId="79" xfId="2" applyNumberFormat="1" applyFont="1" applyBorder="1" applyAlignment="1">
      <alignment horizontal="center" vertical="center"/>
    </xf>
    <xf numFmtId="41" fontId="1" fillId="0" borderId="80" xfId="2" applyNumberFormat="1" applyFont="1" applyBorder="1" applyAlignment="1">
      <alignment horizontal="center" vertical="center"/>
    </xf>
    <xf numFmtId="41" fontId="1" fillId="0" borderId="81" xfId="2" applyNumberFormat="1" applyFont="1" applyBorder="1" applyAlignment="1">
      <alignment horizontal="center" vertical="center"/>
    </xf>
    <xf numFmtId="0" fontId="30" fillId="3" borderId="67" xfId="0" applyFont="1" applyFill="1" applyBorder="1" applyAlignment="1">
      <alignment horizontal="center" vertical="center" wrapText="1"/>
    </xf>
    <xf numFmtId="0" fontId="30" fillId="3" borderId="68" xfId="0" applyFont="1" applyFill="1" applyBorder="1" applyAlignment="1">
      <alignment horizontal="center" vertical="center" wrapText="1"/>
    </xf>
    <xf numFmtId="0" fontId="30" fillId="3" borderId="69" xfId="0" applyFont="1" applyFill="1" applyBorder="1" applyAlignment="1">
      <alignment horizontal="center" vertical="center" wrapText="1"/>
    </xf>
    <xf numFmtId="0" fontId="14" fillId="3" borderId="70" xfId="0" applyFont="1" applyFill="1" applyBorder="1" applyAlignment="1">
      <alignment horizontal="center" vertical="center" wrapText="1"/>
    </xf>
    <xf numFmtId="0" fontId="14" fillId="3" borderId="71" xfId="0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horizontal="center" vertical="center" wrapText="1"/>
    </xf>
    <xf numFmtId="41" fontId="30" fillId="3" borderId="73" xfId="0" applyNumberFormat="1" applyFont="1" applyFill="1" applyBorder="1" applyAlignment="1">
      <alignment horizontal="center" vertical="center" wrapText="1"/>
    </xf>
    <xf numFmtId="41" fontId="30" fillId="3" borderId="74" xfId="0" applyNumberFormat="1" applyFont="1" applyFill="1" applyBorder="1" applyAlignment="1">
      <alignment horizontal="center" vertical="center" wrapText="1"/>
    </xf>
    <xf numFmtId="41" fontId="30" fillId="3" borderId="75" xfId="0" applyNumberFormat="1" applyFont="1" applyFill="1" applyBorder="1" applyAlignment="1">
      <alignment horizontal="center" vertical="center" wrapText="1"/>
    </xf>
    <xf numFmtId="41" fontId="30" fillId="3" borderId="76" xfId="0" applyNumberFormat="1" applyFont="1" applyFill="1" applyBorder="1" applyAlignment="1">
      <alignment horizontal="center" vertical="center" wrapText="1"/>
    </xf>
    <xf numFmtId="41" fontId="30" fillId="3" borderId="77" xfId="0" applyNumberFormat="1" applyFont="1" applyFill="1" applyBorder="1" applyAlignment="1">
      <alignment horizontal="center" vertical="center" wrapText="1"/>
    </xf>
    <xf numFmtId="41" fontId="30" fillId="3" borderId="78" xfId="0" applyNumberFormat="1" applyFont="1" applyFill="1" applyBorder="1" applyAlignment="1">
      <alignment horizontal="center" vertical="center" wrapText="1"/>
    </xf>
    <xf numFmtId="41" fontId="30" fillId="3" borderId="79" xfId="0" applyNumberFormat="1" applyFont="1" applyFill="1" applyBorder="1" applyAlignment="1">
      <alignment horizontal="center" vertical="center" wrapText="1"/>
    </xf>
    <xf numFmtId="41" fontId="30" fillId="3" borderId="80" xfId="0" applyNumberFormat="1" applyFont="1" applyFill="1" applyBorder="1" applyAlignment="1">
      <alignment horizontal="center" vertical="center" wrapText="1"/>
    </xf>
    <xf numFmtId="41" fontId="30" fillId="3" borderId="81" xfId="0" applyNumberFormat="1" applyFont="1" applyFill="1" applyBorder="1" applyAlignment="1">
      <alignment horizontal="center" vertical="center" wrapText="1"/>
    </xf>
    <xf numFmtId="41" fontId="35" fillId="0" borderId="73" xfId="0" applyNumberFormat="1" applyFont="1" applyBorder="1" applyAlignment="1">
      <alignment horizontal="right" vertical="top" wrapText="1" readingOrder="1"/>
    </xf>
    <xf numFmtId="41" fontId="35" fillId="0" borderId="74" xfId="0" applyNumberFormat="1" applyFont="1" applyBorder="1" applyAlignment="1">
      <alignment horizontal="right" vertical="top" wrapText="1" readingOrder="1"/>
    </xf>
    <xf numFmtId="41" fontId="35" fillId="0" borderId="75" xfId="0" applyNumberFormat="1" applyFont="1" applyBorder="1" applyAlignment="1">
      <alignment horizontal="right" vertical="top" wrapText="1" readingOrder="1"/>
    </xf>
    <xf numFmtId="41" fontId="35" fillId="0" borderId="76" xfId="0" applyNumberFormat="1" applyFont="1" applyBorder="1" applyAlignment="1">
      <alignment horizontal="right" vertical="top" wrapText="1" readingOrder="1"/>
    </xf>
    <xf numFmtId="41" fontId="35" fillId="0" borderId="77" xfId="0" applyNumberFormat="1" applyFont="1" applyBorder="1" applyAlignment="1">
      <alignment horizontal="right" vertical="top" wrapText="1" readingOrder="1"/>
    </xf>
    <xf numFmtId="41" fontId="35" fillId="0" borderId="78" xfId="0" applyNumberFormat="1" applyFont="1" applyBorder="1" applyAlignment="1">
      <alignment horizontal="right" vertical="top" wrapText="1" readingOrder="1"/>
    </xf>
    <xf numFmtId="41" fontId="35" fillId="0" borderId="79" xfId="0" applyNumberFormat="1" applyFont="1" applyBorder="1" applyAlignment="1">
      <alignment horizontal="right" vertical="top" wrapText="1" readingOrder="1"/>
    </xf>
    <xf numFmtId="41" fontId="35" fillId="0" borderId="80" xfId="0" applyNumberFormat="1" applyFont="1" applyBorder="1" applyAlignment="1">
      <alignment horizontal="right" vertical="top" wrapText="1" readingOrder="1"/>
    </xf>
    <xf numFmtId="41" fontId="35" fillId="0" borderId="81" xfId="0" applyNumberFormat="1" applyFont="1" applyBorder="1" applyAlignment="1">
      <alignment horizontal="right" vertical="top" wrapText="1" readingOrder="1"/>
    </xf>
    <xf numFmtId="41" fontId="44" fillId="0" borderId="73" xfId="0" applyNumberFormat="1" applyFont="1" applyBorder="1" applyAlignment="1">
      <alignment horizontal="right" vertical="center"/>
    </xf>
    <xf numFmtId="41" fontId="44" fillId="0" borderId="74" xfId="0" applyNumberFormat="1" applyFont="1" applyBorder="1" applyAlignment="1">
      <alignment horizontal="right" vertical="center"/>
    </xf>
    <xf numFmtId="41" fontId="44" fillId="0" borderId="75" xfId="0" applyNumberFormat="1" applyFont="1" applyBorder="1" applyAlignment="1">
      <alignment horizontal="right" vertical="center"/>
    </xf>
    <xf numFmtId="41" fontId="44" fillId="0" borderId="76" xfId="0" applyNumberFormat="1" applyFont="1" applyBorder="1" applyAlignment="1">
      <alignment horizontal="right" vertical="center"/>
    </xf>
    <xf numFmtId="41" fontId="44" fillId="0" borderId="77" xfId="0" applyNumberFormat="1" applyFont="1" applyBorder="1" applyAlignment="1">
      <alignment horizontal="right" vertical="center"/>
    </xf>
    <xf numFmtId="41" fontId="44" fillId="0" borderId="78" xfId="0" applyNumberFormat="1" applyFont="1" applyBorder="1" applyAlignment="1">
      <alignment horizontal="right" vertical="center"/>
    </xf>
    <xf numFmtId="41" fontId="44" fillId="0" borderId="79" xfId="0" applyNumberFormat="1" applyFont="1" applyBorder="1" applyAlignment="1">
      <alignment horizontal="right" vertical="center"/>
    </xf>
    <xf numFmtId="41" fontId="44" fillId="0" borderId="80" xfId="0" applyNumberFormat="1" applyFont="1" applyBorder="1" applyAlignment="1">
      <alignment horizontal="right" vertical="center"/>
    </xf>
    <xf numFmtId="41" fontId="44" fillId="0" borderId="81" xfId="0" applyNumberFormat="1" applyFont="1" applyBorder="1" applyAlignment="1">
      <alignment horizontal="right" vertical="center"/>
    </xf>
    <xf numFmtId="41" fontId="60" fillId="0" borderId="73" xfId="0" applyNumberFormat="1" applyFont="1" applyBorder="1" applyAlignment="1">
      <alignment horizontal="right" vertical="center"/>
    </xf>
    <xf numFmtId="41" fontId="60" fillId="0" borderId="74" xfId="0" applyNumberFormat="1" applyFont="1" applyBorder="1" applyAlignment="1">
      <alignment horizontal="right" vertical="center"/>
    </xf>
    <xf numFmtId="41" fontId="60" fillId="0" borderId="75" xfId="0" applyNumberFormat="1" applyFont="1" applyBorder="1" applyAlignment="1">
      <alignment horizontal="right" vertical="center"/>
    </xf>
    <xf numFmtId="41" fontId="60" fillId="0" borderId="76" xfId="0" applyNumberFormat="1" applyFont="1" applyBorder="1" applyAlignment="1">
      <alignment horizontal="right" vertical="center"/>
    </xf>
    <xf numFmtId="41" fontId="60" fillId="0" borderId="77" xfId="0" applyNumberFormat="1" applyFont="1" applyBorder="1" applyAlignment="1">
      <alignment horizontal="right" vertical="center"/>
    </xf>
    <xf numFmtId="41" fontId="60" fillId="0" borderId="78" xfId="0" applyNumberFormat="1" applyFont="1" applyBorder="1" applyAlignment="1">
      <alignment horizontal="right" vertical="center"/>
    </xf>
    <xf numFmtId="41" fontId="60" fillId="0" borderId="79" xfId="0" applyNumberFormat="1" applyFont="1" applyBorder="1" applyAlignment="1">
      <alignment horizontal="right" vertical="center"/>
    </xf>
    <xf numFmtId="41" fontId="60" fillId="0" borderId="80" xfId="0" applyNumberFormat="1" applyFont="1" applyBorder="1" applyAlignment="1">
      <alignment horizontal="right" vertical="center"/>
    </xf>
    <xf numFmtId="41" fontId="60" fillId="0" borderId="81" xfId="0" applyNumberFormat="1" applyFont="1" applyBorder="1" applyAlignment="1">
      <alignment horizontal="right" vertical="center"/>
    </xf>
    <xf numFmtId="41" fontId="0" fillId="0" borderId="73" xfId="0" applyNumberFormat="1" applyBorder="1" applyAlignment="1">
      <alignment horizontal="center"/>
    </xf>
    <xf numFmtId="41" fontId="0" fillId="0" borderId="74" xfId="0" applyNumberFormat="1" applyBorder="1" applyAlignment="1">
      <alignment horizontal="center"/>
    </xf>
    <xf numFmtId="41" fontId="0" fillId="0" borderId="75" xfId="0" applyNumberFormat="1" applyBorder="1" applyAlignment="1">
      <alignment horizontal="center"/>
    </xf>
    <xf numFmtId="41" fontId="0" fillId="0" borderId="79" xfId="0" applyNumberFormat="1" applyBorder="1" applyAlignment="1">
      <alignment horizontal="center"/>
    </xf>
    <xf numFmtId="41" fontId="0" fillId="0" borderId="80" xfId="0" applyNumberFormat="1" applyBorder="1" applyAlignment="1">
      <alignment horizontal="center"/>
    </xf>
    <xf numFmtId="41" fontId="0" fillId="0" borderId="81" xfId="0" applyNumberFormat="1" applyBorder="1" applyAlignment="1">
      <alignment horizontal="center"/>
    </xf>
    <xf numFmtId="0" fontId="25" fillId="0" borderId="0" xfId="0" applyFont="1" applyAlignment="1">
      <alignment horizontal="left" vertical="center"/>
    </xf>
    <xf numFmtId="0" fontId="25" fillId="0" borderId="0" xfId="0" applyFont="1"/>
    <xf numFmtId="0" fontId="17" fillId="3" borderId="67" xfId="0" applyFont="1" applyFill="1" applyBorder="1" applyAlignment="1">
      <alignment horizontal="center" vertical="center" wrapText="1"/>
    </xf>
    <xf numFmtId="0" fontId="17" fillId="3" borderId="69" xfId="0" applyFont="1" applyFill="1" applyBorder="1" applyAlignment="1">
      <alignment horizontal="center" vertical="center" wrapText="1"/>
    </xf>
    <xf numFmtId="41" fontId="5" fillId="0" borderId="73" xfId="2" applyNumberFormat="1" applyFont="1" applyBorder="1" applyAlignment="1">
      <alignment horizontal="center"/>
    </xf>
    <xf numFmtId="41" fontId="5" fillId="0" borderId="74" xfId="2" applyNumberFormat="1" applyFont="1" applyBorder="1" applyAlignment="1">
      <alignment horizontal="center"/>
    </xf>
    <xf numFmtId="41" fontId="5" fillId="0" borderId="75" xfId="2" applyNumberFormat="1" applyFont="1" applyBorder="1" applyAlignment="1">
      <alignment horizontal="center"/>
    </xf>
    <xf numFmtId="41" fontId="5" fillId="0" borderId="79" xfId="2" applyNumberFormat="1" applyFont="1" applyBorder="1" applyAlignment="1">
      <alignment horizontal="center"/>
    </xf>
    <xf numFmtId="41" fontId="5" fillId="0" borderId="80" xfId="2" applyNumberFormat="1" applyFont="1" applyBorder="1" applyAlignment="1">
      <alignment horizontal="center"/>
    </xf>
    <xf numFmtId="41" fontId="5" fillId="0" borderId="81" xfId="2" applyNumberFormat="1" applyFont="1" applyBorder="1" applyAlignment="1">
      <alignment horizontal="center"/>
    </xf>
    <xf numFmtId="0" fontId="30" fillId="3" borderId="128" xfId="0" applyFont="1" applyFill="1" applyBorder="1" applyAlignment="1">
      <alignment horizontal="center" vertical="center" wrapText="1"/>
    </xf>
    <xf numFmtId="0" fontId="30" fillId="3" borderId="132" xfId="0" applyFont="1" applyFill="1" applyBorder="1" applyAlignment="1">
      <alignment horizontal="center" vertical="center" wrapText="1"/>
    </xf>
    <xf numFmtId="0" fontId="41" fillId="3" borderId="48" xfId="2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7" fillId="0" borderId="87" xfId="0" applyFont="1" applyBorder="1" applyAlignment="1">
      <alignment horizontal="left" vertical="center" wrapText="1"/>
    </xf>
    <xf numFmtId="0" fontId="17" fillId="0" borderId="69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68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5" fillId="2" borderId="52" xfId="0" applyFont="1" applyFill="1" applyBorder="1" applyAlignment="1">
      <alignment vertical="top" wrapText="1" readingOrder="1"/>
    </xf>
    <xf numFmtId="0" fontId="36" fillId="2" borderId="52" xfId="0" applyFont="1" applyFill="1" applyBorder="1" applyAlignment="1">
      <alignment vertical="top" wrapText="1" readingOrder="1"/>
    </xf>
    <xf numFmtId="0" fontId="35" fillId="2" borderId="120" xfId="0" applyFont="1" applyFill="1" applyBorder="1" applyAlignment="1">
      <alignment vertical="top" wrapText="1" readingOrder="1"/>
    </xf>
    <xf numFmtId="0" fontId="36" fillId="2" borderId="120" xfId="0" applyFont="1" applyFill="1" applyBorder="1" applyAlignment="1">
      <alignment vertical="top" wrapText="1" readingOrder="1"/>
    </xf>
    <xf numFmtId="0" fontId="35" fillId="2" borderId="53" xfId="0" applyFont="1" applyFill="1" applyBorder="1" applyAlignment="1">
      <alignment vertical="top" wrapText="1" readingOrder="1"/>
    </xf>
    <xf numFmtId="0" fontId="35" fillId="2" borderId="109" xfId="0" applyFont="1" applyFill="1" applyBorder="1" applyAlignment="1">
      <alignment vertical="top" wrapText="1" readingOrder="1"/>
    </xf>
    <xf numFmtId="0" fontId="35" fillId="2" borderId="112" xfId="0" applyFont="1" applyFill="1" applyBorder="1" applyAlignment="1">
      <alignment vertical="top" wrapText="1" readingOrder="1"/>
    </xf>
    <xf numFmtId="0" fontId="36" fillId="2" borderId="109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3" borderId="102" xfId="0" applyFont="1" applyFill="1" applyBorder="1" applyAlignment="1">
      <alignment vertical="center" wrapText="1"/>
    </xf>
    <xf numFmtId="0" fontId="13" fillId="3" borderId="103" xfId="0" applyFont="1" applyFill="1" applyBorder="1" applyAlignment="1">
      <alignment vertical="center" wrapText="1"/>
    </xf>
    <xf numFmtId="0" fontId="13" fillId="3" borderId="17" xfId="0" applyFont="1" applyFill="1" applyBorder="1" applyAlignment="1">
      <alignment vertical="center" wrapText="1"/>
    </xf>
    <xf numFmtId="0" fontId="13" fillId="3" borderId="23" xfId="0" applyFont="1" applyFill="1" applyBorder="1" applyAlignment="1">
      <alignment vertical="center" wrapText="1"/>
    </xf>
    <xf numFmtId="0" fontId="13" fillId="3" borderId="98" xfId="0" applyFont="1" applyFill="1" applyBorder="1" applyAlignment="1">
      <alignment vertical="center" wrapText="1"/>
    </xf>
    <xf numFmtId="0" fontId="13" fillId="3" borderId="99" xfId="0" applyFont="1" applyFill="1" applyBorder="1" applyAlignment="1">
      <alignment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/>
    </xf>
    <xf numFmtId="0" fontId="13" fillId="3" borderId="95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6" fillId="0" borderId="64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1" fillId="0" borderId="3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 wrapText="1"/>
    </xf>
    <xf numFmtId="0" fontId="2" fillId="0" borderId="6" xfId="2" applyFont="1" applyBorder="1" applyAlignment="1">
      <alignment vertical="center" wrapText="1"/>
    </xf>
    <xf numFmtId="0" fontId="2" fillId="0" borderId="7" xfId="2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5" fillId="3" borderId="1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1" fillId="3" borderId="66" xfId="0" applyFont="1" applyFill="1" applyBorder="1" applyAlignment="1">
      <alignment horizontal="center" vertical="center" wrapText="1"/>
    </xf>
    <xf numFmtId="0" fontId="31" fillId="3" borderId="65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5" fillId="0" borderId="52" xfId="0" applyFont="1" applyBorder="1" applyAlignment="1">
      <alignment vertical="top" wrapText="1" readingOrder="1"/>
    </xf>
    <xf numFmtId="0" fontId="34" fillId="0" borderId="55" xfId="0" applyFont="1" applyBorder="1" applyAlignment="1">
      <alignment vertical="top" wrapText="1"/>
    </xf>
    <xf numFmtId="0" fontId="34" fillId="0" borderId="54" xfId="0" applyFont="1" applyBorder="1" applyAlignment="1">
      <alignment vertical="top" wrapText="1"/>
    </xf>
    <xf numFmtId="0" fontId="37" fillId="4" borderId="57" xfId="0" applyFont="1" applyFill="1" applyBorder="1" applyAlignment="1">
      <alignment vertical="center" wrapText="1" readingOrder="1"/>
    </xf>
    <xf numFmtId="0" fontId="34" fillId="0" borderId="60" xfId="0" applyFont="1" applyBorder="1" applyAlignment="1">
      <alignment vertical="center" wrapText="1"/>
    </xf>
    <xf numFmtId="0" fontId="34" fillId="0" borderId="59" xfId="0" applyFont="1" applyBorder="1" applyAlignment="1">
      <alignment vertical="center" wrapText="1"/>
    </xf>
    <xf numFmtId="0" fontId="35" fillId="0" borderId="120" xfId="0" applyFont="1" applyBorder="1" applyAlignment="1">
      <alignment vertical="top" wrapText="1" readingOrder="1"/>
    </xf>
    <xf numFmtId="0" fontId="34" fillId="0" borderId="107" xfId="0" applyFont="1" applyBorder="1" applyAlignment="1">
      <alignment vertical="top" wrapText="1"/>
    </xf>
    <xf numFmtId="0" fontId="34" fillId="0" borderId="121" xfId="0" applyFont="1" applyBorder="1" applyAlignment="1">
      <alignment vertical="top" wrapText="1"/>
    </xf>
    <xf numFmtId="0" fontId="35" fillId="0" borderId="109" xfId="0" applyFont="1" applyBorder="1" applyAlignment="1">
      <alignment vertical="top" wrapText="1" readingOrder="1"/>
    </xf>
    <xf numFmtId="0" fontId="34" fillId="0" borderId="110" xfId="0" applyFont="1" applyBorder="1" applyAlignment="1">
      <alignment vertical="top" wrapText="1"/>
    </xf>
    <xf numFmtId="0" fontId="34" fillId="0" borderId="111" xfId="0" applyFont="1" applyBorder="1" applyAlignment="1">
      <alignment vertical="top" wrapText="1"/>
    </xf>
    <xf numFmtId="0" fontId="35" fillId="0" borderId="117" xfId="0" applyFont="1" applyBorder="1" applyAlignment="1">
      <alignment vertical="top" wrapText="1" readingOrder="1"/>
    </xf>
    <xf numFmtId="0" fontId="34" fillId="0" borderId="106" xfId="0" applyFont="1" applyBorder="1" applyAlignment="1">
      <alignment vertical="top" wrapText="1"/>
    </xf>
    <xf numFmtId="0" fontId="34" fillId="0" borderId="118" xfId="0" applyFont="1" applyBorder="1" applyAlignment="1">
      <alignment vertical="top" wrapText="1"/>
    </xf>
    <xf numFmtId="0" fontId="35" fillId="0" borderId="123" xfId="0" applyFont="1" applyBorder="1" applyAlignment="1">
      <alignment vertical="top" wrapText="1" readingOrder="1"/>
    </xf>
    <xf numFmtId="0" fontId="34" fillId="0" borderId="124" xfId="0" applyFont="1" applyBorder="1" applyAlignment="1">
      <alignment vertical="top" wrapText="1"/>
    </xf>
    <xf numFmtId="0" fontId="34" fillId="0" borderId="125" xfId="0" applyFont="1" applyBorder="1" applyAlignment="1">
      <alignment vertical="top" wrapText="1"/>
    </xf>
    <xf numFmtId="0" fontId="35" fillId="0" borderId="113" xfId="0" applyFont="1" applyBorder="1" applyAlignment="1">
      <alignment vertical="top" wrapText="1" readingOrder="1"/>
    </xf>
    <xf numFmtId="0" fontId="34" fillId="0" borderId="114" xfId="0" applyFont="1" applyBorder="1" applyAlignment="1">
      <alignment vertical="top" wrapText="1"/>
    </xf>
    <xf numFmtId="0" fontId="34" fillId="0" borderId="11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 readingOrder="1"/>
    </xf>
    <xf numFmtId="0" fontId="35" fillId="0" borderId="3" xfId="0" applyFont="1" applyBorder="1" applyAlignment="1">
      <alignment horizontal="left" vertical="center" wrapText="1" readingOrder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35" fillId="0" borderId="82" xfId="0" applyFont="1" applyBorder="1" applyAlignment="1">
      <alignment horizontal="left" vertical="center" wrapText="1" readingOrder="1"/>
    </xf>
    <xf numFmtId="0" fontId="0" fillId="0" borderId="25" xfId="0" applyBorder="1" applyAlignment="1">
      <alignment horizontal="left"/>
    </xf>
    <xf numFmtId="0" fontId="39" fillId="3" borderId="16" xfId="0" applyFont="1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61" xfId="0" applyFill="1" applyBorder="1" applyAlignment="1">
      <alignment horizontal="center" vertical="center"/>
    </xf>
    <xf numFmtId="0" fontId="41" fillId="3" borderId="16" xfId="0" applyFont="1" applyFill="1" applyBorder="1" applyAlignment="1">
      <alignment horizontal="center" vertical="center" wrapText="1"/>
    </xf>
    <xf numFmtId="0" fontId="41" fillId="3" borderId="44" xfId="0" applyFont="1" applyFill="1" applyBorder="1" applyAlignment="1">
      <alignment horizontal="center" vertical="center" wrapText="1"/>
    </xf>
    <xf numFmtId="0" fontId="41" fillId="3" borderId="61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0" fontId="41" fillId="3" borderId="37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0" fontId="41" fillId="3" borderId="50" xfId="0" applyFont="1" applyFill="1" applyBorder="1" applyAlignment="1">
      <alignment horizontal="center" vertical="center" wrapText="1"/>
    </xf>
    <xf numFmtId="0" fontId="41" fillId="3" borderId="22" xfId="0" applyFont="1" applyFill="1" applyBorder="1" applyAlignment="1">
      <alignment horizontal="center" vertical="center" wrapText="1"/>
    </xf>
    <xf numFmtId="0" fontId="39" fillId="3" borderId="50" xfId="0" applyFont="1" applyFill="1" applyBorder="1" applyAlignment="1">
      <alignment horizontal="center" vertical="center"/>
    </xf>
    <xf numFmtId="0" fontId="39" fillId="3" borderId="61" xfId="0" applyFont="1" applyFill="1" applyBorder="1" applyAlignment="1">
      <alignment horizontal="center" vertical="center"/>
    </xf>
    <xf numFmtId="0" fontId="41" fillId="3" borderId="34" xfId="0" applyFont="1" applyFill="1" applyBorder="1" applyAlignment="1">
      <alignment horizontal="center" vertical="center" wrapText="1"/>
    </xf>
    <xf numFmtId="0" fontId="41" fillId="3" borderId="8" xfId="0" applyFont="1" applyFill="1" applyBorder="1" applyAlignment="1">
      <alignment horizontal="center" vertical="center" wrapText="1"/>
    </xf>
    <xf numFmtId="0" fontId="41" fillId="3" borderId="63" xfId="0" applyFont="1" applyFill="1" applyBorder="1" applyAlignment="1">
      <alignment horizontal="center" vertical="center" wrapText="1"/>
    </xf>
    <xf numFmtId="0" fontId="41" fillId="3" borderId="9" xfId="0" applyFont="1" applyFill="1" applyBorder="1" applyAlignment="1">
      <alignment horizontal="center" vertical="center" wrapText="1"/>
    </xf>
    <xf numFmtId="0" fontId="41" fillId="3" borderId="10" xfId="0" applyFont="1" applyFill="1" applyBorder="1" applyAlignment="1">
      <alignment horizontal="center" vertical="center" wrapText="1"/>
    </xf>
    <xf numFmtId="0" fontId="41" fillId="3" borderId="11" xfId="0" applyFont="1" applyFill="1" applyBorder="1" applyAlignment="1">
      <alignment horizontal="center" vertical="center" wrapText="1"/>
    </xf>
    <xf numFmtId="0" fontId="42" fillId="3" borderId="26" xfId="2" applyFont="1" applyFill="1" applyBorder="1" applyAlignment="1">
      <alignment horizontal="center" vertical="center" wrapText="1"/>
    </xf>
    <xf numFmtId="0" fontId="42" fillId="3" borderId="36" xfId="2" applyFont="1" applyFill="1" applyBorder="1" applyAlignment="1">
      <alignment horizontal="center" vertical="center" wrapText="1"/>
    </xf>
    <xf numFmtId="0" fontId="42" fillId="3" borderId="35" xfId="2" applyFont="1" applyFill="1" applyBorder="1" applyAlignment="1">
      <alignment horizontal="center" vertical="center" wrapText="1"/>
    </xf>
    <xf numFmtId="0" fontId="42" fillId="3" borderId="26" xfId="0" applyFont="1" applyFill="1" applyBorder="1" applyAlignment="1">
      <alignment horizontal="center" vertical="center" wrapText="1"/>
    </xf>
    <xf numFmtId="0" fontId="42" fillId="3" borderId="36" xfId="0" applyFont="1" applyFill="1" applyBorder="1" applyAlignment="1">
      <alignment horizontal="center" vertical="center" wrapText="1"/>
    </xf>
    <xf numFmtId="0" fontId="42" fillId="3" borderId="35" xfId="0" applyFont="1" applyFill="1" applyBorder="1" applyAlignment="1">
      <alignment horizontal="center" vertical="center" wrapText="1"/>
    </xf>
    <xf numFmtId="0" fontId="39" fillId="3" borderId="44" xfId="0" applyFont="1" applyFill="1" applyBorder="1" applyAlignment="1">
      <alignment horizontal="center" vertical="center"/>
    </xf>
    <xf numFmtId="0" fontId="44" fillId="0" borderId="1" xfId="3" applyFont="1" applyBorder="1" applyAlignment="1">
      <alignment horizontal="center" vertical="center"/>
    </xf>
    <xf numFmtId="0" fontId="44" fillId="0" borderId="1" xfId="2" applyFont="1" applyBorder="1" applyAlignment="1">
      <alignment horizontal="left" vertical="center" wrapText="1"/>
    </xf>
    <xf numFmtId="0" fontId="45" fillId="0" borderId="1" xfId="3" applyFont="1" applyBorder="1" applyAlignment="1">
      <alignment horizontal="center" vertical="center" wrapText="1"/>
    </xf>
    <xf numFmtId="0" fontId="44" fillId="0" borderId="1" xfId="3" applyFont="1" applyBorder="1" applyAlignment="1">
      <alignment horizontal="center" vertical="center" wrapText="1"/>
    </xf>
    <xf numFmtId="0" fontId="39" fillId="0" borderId="1" xfId="3" applyFont="1" applyBorder="1" applyAlignment="1">
      <alignment horizontal="center" vertical="center"/>
    </xf>
    <xf numFmtId="0" fontId="44" fillId="0" borderId="3" xfId="2" applyFont="1" applyBorder="1" applyAlignment="1">
      <alignment horizontal="left" vertical="center" wrapText="1"/>
    </xf>
    <xf numFmtId="0" fontId="44" fillId="0" borderId="7" xfId="2" applyFont="1" applyBorder="1" applyAlignment="1">
      <alignment horizontal="left" vertical="center" wrapText="1"/>
    </xf>
    <xf numFmtId="0" fontId="43" fillId="0" borderId="1" xfId="3" applyFont="1" applyBorder="1" applyAlignment="1">
      <alignment horizontal="center" vertical="center" wrapText="1"/>
    </xf>
    <xf numFmtId="0" fontId="43" fillId="0" borderId="3" xfId="3" applyFont="1" applyBorder="1" applyAlignment="1">
      <alignment horizontal="center" vertical="center" wrapText="1"/>
    </xf>
    <xf numFmtId="0" fontId="42" fillId="0" borderId="1" xfId="3" applyFont="1" applyBorder="1" applyAlignment="1">
      <alignment horizontal="center" vertical="center" wrapText="1"/>
    </xf>
    <xf numFmtId="0" fontId="42" fillId="0" borderId="3" xfId="3" applyFont="1" applyBorder="1" applyAlignment="1">
      <alignment horizontal="center" vertical="center" wrapText="1"/>
    </xf>
    <xf numFmtId="0" fontId="50" fillId="0" borderId="16" xfId="5" applyFont="1" applyBorder="1" applyAlignment="1">
      <alignment horizontal="center"/>
    </xf>
    <xf numFmtId="0" fontId="50" fillId="0" borderId="44" xfId="5" applyFont="1" applyBorder="1" applyAlignment="1">
      <alignment horizontal="center"/>
    </xf>
    <xf numFmtId="0" fontId="50" fillId="0" borderId="61" xfId="5" applyFont="1" applyBorder="1" applyAlignment="1">
      <alignment horizontal="center"/>
    </xf>
    <xf numFmtId="0" fontId="50" fillId="0" borderId="16" xfId="5" applyFont="1" applyBorder="1" applyAlignment="1">
      <alignment horizontal="left"/>
    </xf>
    <xf numFmtId="0" fontId="50" fillId="0" borderId="44" xfId="5" applyFont="1" applyBorder="1" applyAlignment="1">
      <alignment horizontal="left"/>
    </xf>
    <xf numFmtId="0" fontId="50" fillId="0" borderId="61" xfId="5" applyFont="1" applyBorder="1" applyAlignment="1">
      <alignment horizontal="left"/>
    </xf>
    <xf numFmtId="0" fontId="50" fillId="0" borderId="16" xfId="0" applyFont="1" applyBorder="1" applyAlignment="1">
      <alignment horizontal="left"/>
    </xf>
    <xf numFmtId="0" fontId="50" fillId="0" borderId="44" xfId="0" applyFont="1" applyBorder="1" applyAlignment="1">
      <alignment horizontal="left"/>
    </xf>
    <xf numFmtId="0" fontId="50" fillId="0" borderId="61" xfId="0" applyFont="1" applyBorder="1" applyAlignment="1">
      <alignment horizontal="left"/>
    </xf>
    <xf numFmtId="0" fontId="24" fillId="0" borderId="32" xfId="5" applyFont="1" applyBorder="1" applyAlignment="1">
      <alignment wrapText="1"/>
    </xf>
    <xf numFmtId="0" fontId="24" fillId="0" borderId="27" xfId="5" applyFont="1" applyBorder="1" applyAlignment="1">
      <alignment wrapText="1"/>
    </xf>
    <xf numFmtId="0" fontId="50" fillId="0" borderId="16" xfId="5" applyFont="1" applyBorder="1" applyAlignment="1">
      <alignment horizontal="right"/>
    </xf>
    <xf numFmtId="0" fontId="50" fillId="0" borderId="44" xfId="5" applyFont="1" applyBorder="1" applyAlignment="1">
      <alignment horizontal="right"/>
    </xf>
    <xf numFmtId="0" fontId="50" fillId="0" borderId="61" xfId="5" applyFont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11" fillId="0" borderId="39" xfId="0" applyFont="1" applyBorder="1" applyAlignment="1">
      <alignment horizontal="lef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47" fillId="0" borderId="4" xfId="0" applyNumberFormat="1" applyFont="1" applyBorder="1" applyAlignment="1">
      <alignment horizontal="center" vertical="center"/>
    </xf>
    <xf numFmtId="49" fontId="47" fillId="0" borderId="5" xfId="0" applyNumberFormat="1" applyFont="1" applyBorder="1" applyAlignment="1">
      <alignment horizontal="center" vertical="center"/>
    </xf>
    <xf numFmtId="164" fontId="47" fillId="0" borderId="1" xfId="0" applyNumberFormat="1" applyFont="1" applyBorder="1" applyAlignment="1">
      <alignment horizontal="center" vertical="center"/>
    </xf>
    <xf numFmtId="164" fontId="47" fillId="0" borderId="4" xfId="0" applyNumberFormat="1" applyFont="1" applyBorder="1" applyAlignment="1">
      <alignment horizontal="center" vertical="center"/>
    </xf>
    <xf numFmtId="0" fontId="47" fillId="0" borderId="1" xfId="7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35" fillId="0" borderId="4" xfId="5" applyFont="1" applyBorder="1" applyAlignment="1">
      <alignment horizontal="center"/>
    </xf>
    <xf numFmtId="0" fontId="35" fillId="0" borderId="5" xfId="5" applyFont="1" applyBorder="1" applyAlignment="1">
      <alignment horizontal="center"/>
    </xf>
    <xf numFmtId="1" fontId="47" fillId="0" borderId="1" xfId="0" applyNumberFormat="1" applyFont="1" applyBorder="1" applyAlignment="1">
      <alignment horizontal="center" vertical="center"/>
    </xf>
    <xf numFmtId="1" fontId="47" fillId="0" borderId="4" xfId="0" applyNumberFormat="1" applyFont="1" applyBorder="1" applyAlignment="1">
      <alignment horizontal="center" vertical="center"/>
    </xf>
    <xf numFmtId="0" fontId="66" fillId="0" borderId="1" xfId="5" applyFont="1" applyBorder="1" applyAlignment="1">
      <alignment horizontal="center" vertical="center" wrapText="1"/>
    </xf>
    <xf numFmtId="0" fontId="66" fillId="0" borderId="3" xfId="5" applyFont="1" applyBorder="1" applyAlignment="1">
      <alignment horizontal="center" vertical="center" wrapText="1"/>
    </xf>
    <xf numFmtId="0" fontId="66" fillId="5" borderId="1" xfId="5" applyFont="1" applyFill="1" applyBorder="1" applyAlignment="1">
      <alignment horizontal="center" vertical="center" wrapText="1"/>
    </xf>
    <xf numFmtId="0" fontId="66" fillId="5" borderId="3" xfId="5" applyFont="1" applyFill="1" applyBorder="1" applyAlignment="1">
      <alignment horizontal="center" vertical="center" wrapText="1"/>
    </xf>
    <xf numFmtId="0" fontId="66" fillId="0" borderId="4" xfId="5" applyFont="1" applyBorder="1" applyAlignment="1">
      <alignment horizontal="center" vertical="center" wrapText="1"/>
    </xf>
    <xf numFmtId="0" fontId="66" fillId="0" borderId="66" xfId="5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49" fontId="35" fillId="0" borderId="5" xfId="0" applyNumberFormat="1" applyFont="1" applyBorder="1" applyAlignment="1">
      <alignment horizontal="center" vertical="center" wrapText="1"/>
    </xf>
    <xf numFmtId="164" fontId="47" fillId="0" borderId="1" xfId="8" applyNumberForma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1" fontId="47" fillId="0" borderId="1" xfId="8" applyNumberFormat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64" fontId="63" fillId="0" borderId="1" xfId="0" applyNumberFormat="1" applyFont="1" applyBorder="1" applyAlignment="1">
      <alignment horizontal="center" vertical="center"/>
    </xf>
    <xf numFmtId="0" fontId="64" fillId="0" borderId="1" xfId="5" applyFont="1" applyBorder="1" applyAlignment="1">
      <alignment horizontal="center"/>
    </xf>
    <xf numFmtId="0" fontId="64" fillId="0" borderId="4" xfId="5" applyFont="1" applyBorder="1" applyAlignment="1">
      <alignment horizontal="center"/>
    </xf>
    <xf numFmtId="1" fontId="63" fillId="0" borderId="1" xfId="0" applyNumberFormat="1" applyFont="1" applyBorder="1" applyAlignment="1">
      <alignment horizontal="center" vertical="center"/>
    </xf>
    <xf numFmtId="0" fontId="42" fillId="0" borderId="1" xfId="5" applyFont="1" applyBorder="1" applyAlignment="1">
      <alignment horizontal="center" vertical="center" wrapText="1"/>
    </xf>
    <xf numFmtId="0" fontId="42" fillId="0" borderId="4" xfId="5" applyFont="1" applyBorder="1" applyAlignment="1">
      <alignment horizontal="center" vertical="center" wrapText="1"/>
    </xf>
    <xf numFmtId="2" fontId="61" fillId="0" borderId="1" xfId="0" applyNumberFormat="1" applyFont="1" applyBorder="1" applyAlignment="1">
      <alignment horizontal="center" vertical="center"/>
    </xf>
    <xf numFmtId="0" fontId="41" fillId="0" borderId="1" xfId="5" applyFont="1" applyBorder="1" applyAlignment="1">
      <alignment horizontal="center"/>
    </xf>
    <xf numFmtId="49" fontId="47" fillId="0" borderId="1" xfId="0" applyNumberFormat="1" applyFont="1" applyBorder="1" applyAlignment="1">
      <alignment horizontal="center" vertical="center"/>
    </xf>
    <xf numFmtId="1" fontId="61" fillId="0" borderId="1" xfId="0" applyNumberFormat="1" applyFont="1" applyBorder="1" applyAlignment="1">
      <alignment horizontal="center" vertical="center"/>
    </xf>
    <xf numFmtId="0" fontId="51" fillId="0" borderId="0" xfId="7" applyFont="1" applyAlignment="1">
      <alignment horizontal="center"/>
    </xf>
    <xf numFmtId="0" fontId="48" fillId="0" borderId="0" xfId="7" applyFont="1" applyAlignment="1">
      <alignment horizontal="center"/>
    </xf>
    <xf numFmtId="1" fontId="47" fillId="0" borderId="1" xfId="7" applyNumberFormat="1" applyFont="1" applyBorder="1" applyAlignment="1">
      <alignment horizontal="center" vertical="center"/>
    </xf>
    <xf numFmtId="0" fontId="70" fillId="0" borderId="1" xfId="8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69" fillId="0" borderId="1" xfId="9" applyFont="1" applyBorder="1" applyAlignment="1">
      <alignment horizontal="center" vertical="center"/>
    </xf>
    <xf numFmtId="0" fontId="69" fillId="0" borderId="1" xfId="9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top"/>
    </xf>
    <xf numFmtId="0" fontId="16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60" fillId="0" borderId="1" xfId="9" applyFont="1" applyBorder="1" applyAlignment="1">
      <alignment horizontal="center" vertical="center"/>
    </xf>
    <xf numFmtId="0" fontId="60" fillId="0" borderId="1" xfId="9" applyFont="1" applyBorder="1" applyAlignment="1">
      <alignment horizontal="left" vertical="center" wrapText="1"/>
    </xf>
    <xf numFmtId="0" fontId="49" fillId="2" borderId="15" xfId="5" applyFont="1" applyFill="1" applyBorder="1" applyAlignment="1">
      <alignment horizontal="right"/>
    </xf>
    <xf numFmtId="0" fontId="49" fillId="2" borderId="15" xfId="5" applyFont="1" applyFill="1" applyBorder="1"/>
    <xf numFmtId="0" fontId="49" fillId="2" borderId="28" xfId="5" applyFont="1" applyFill="1" applyBorder="1" applyAlignment="1">
      <alignment wrapText="1"/>
    </xf>
    <xf numFmtId="0" fontId="49" fillId="2" borderId="12" xfId="5" applyFont="1" applyFill="1" applyBorder="1"/>
    <xf numFmtId="0" fontId="50" fillId="2" borderId="15" xfId="5" applyFont="1" applyFill="1" applyBorder="1"/>
    <xf numFmtId="49" fontId="47" fillId="2" borderId="1" xfId="0" applyNumberFormat="1" applyFont="1" applyFill="1" applyBorder="1" applyAlignment="1">
      <alignment horizontal="center" vertical="center"/>
    </xf>
    <xf numFmtId="49" fontId="61" fillId="2" borderId="1" xfId="0" applyNumberFormat="1" applyFont="1" applyFill="1" applyBorder="1" applyAlignment="1">
      <alignment horizontal="center" vertical="center"/>
    </xf>
    <xf numFmtId="49" fontId="35" fillId="2" borderId="4" xfId="0" applyNumberFormat="1" applyFont="1" applyFill="1" applyBorder="1" applyAlignment="1">
      <alignment horizontal="center" vertical="center" wrapText="1"/>
    </xf>
    <xf numFmtId="49" fontId="35" fillId="2" borderId="5" xfId="0" applyNumberFormat="1" applyFont="1" applyFill="1" applyBorder="1" applyAlignment="1">
      <alignment horizontal="center" vertical="center" wrapText="1"/>
    </xf>
    <xf numFmtId="49" fontId="35" fillId="2" borderId="8" xfId="0" applyNumberFormat="1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/>
    </xf>
    <xf numFmtId="0" fontId="47" fillId="2" borderId="4" xfId="0" applyFont="1" applyFill="1" applyBorder="1" applyAlignment="1">
      <alignment horizontal="center" vertical="center"/>
    </xf>
  </cellXfs>
  <cellStyles count="10">
    <cellStyle name="Normal" xfId="0" builtinId="0"/>
    <cellStyle name="Normal 2" xfId="2" xr:uid="{F905465B-F209-484F-A286-F5283FBC50A0}"/>
    <cellStyle name="Normal 2 2" xfId="4" xr:uid="{57669C70-1F63-4AA9-AFF3-37A57A07A877}"/>
    <cellStyle name="Normal 2 2 2" xfId="7" xr:uid="{C2950D84-0BCF-42C6-8A2E-BBAA549BE46B}"/>
    <cellStyle name="Normal 2 3" xfId="5" xr:uid="{BE3C111D-6934-4FD2-BE4A-96A647BC222D}"/>
    <cellStyle name="Normal 2 3 2" xfId="9" xr:uid="{8AADE836-FBBC-49CF-BADD-6CE1EA45BC58}"/>
    <cellStyle name="Normal 3" xfId="3" xr:uid="{5EAA8CA1-3596-4BD1-83ED-90977DE13480}"/>
    <cellStyle name="Normal 3 2" xfId="8" xr:uid="{ED74FC13-CD28-4FCA-A1C0-BD434212AE58}"/>
    <cellStyle name="Percent" xfId="1" builtinId="5"/>
    <cellStyle name="Percent 2" xfId="6" xr:uid="{A10BCE2F-CE93-40BB-980F-0940C6AEF9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40</xdr:row>
      <xdr:rowOff>184150</xdr:rowOff>
    </xdr:from>
    <xdr:ext cx="4159250" cy="899968"/>
    <xdr:pic>
      <xdr:nvPicPr>
        <xdr:cNvPr id="2" name="Picture 1">
          <a:extLst>
            <a:ext uri="{FF2B5EF4-FFF2-40B4-BE49-F238E27FC236}">
              <a16:creationId xmlns:a16="http://schemas.microsoft.com/office/drawing/2014/main" id="{0C5B724A-A79B-442A-859B-78E50A2A4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81850"/>
          <a:ext cx="4159250" cy="899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33007424\Desktop\Raport%20anual%20calitate%202021%20De%20prelucr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rMActive\MONITORIZARE%20INDICATORI%20PERFORMANTA%20RETEA\An%202023\Indicatori%20performanta%202023\Trim%20IV\Raport%20calitate%20+%20anexe\Anexa%201%20la%20raport%20calitate%20-%20anul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 4 Braila"/>
      <sheetName val="Tabel 4 Buzau"/>
      <sheetName val="Tabel 4 Focsani"/>
      <sheetName val="Tabel 4 Galati"/>
      <sheetName val="Tabel 4 Ploiesti"/>
      <sheetName val="Tabel 4 Targovis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 4 Alba"/>
      <sheetName val="Tabel 4 Brasov"/>
      <sheetName val="Tabel 4 Covasna"/>
      <sheetName val="Tabel 4 Harghita"/>
      <sheetName val="Tabel 4 Mures "/>
      <sheetName val="Tabel 4 Sibiu"/>
      <sheetName val="Tab.5 goluri de tensiune "/>
      <sheetName val="Tab.6 cresteri de tensiune"/>
      <sheetName val="Tab.5 Centralizator goluri "/>
      <sheetName val="Tab.6 Centralizator  cresteri 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 t="str">
            <v xml:space="preserve">Statia  110/20kV Sebes </v>
          </cell>
          <cell r="C5">
            <v>411</v>
          </cell>
          <cell r="D5">
            <v>183</v>
          </cell>
          <cell r="E5">
            <v>45</v>
          </cell>
          <cell r="F5">
            <v>18</v>
          </cell>
          <cell r="G5">
            <v>10</v>
          </cell>
          <cell r="J5" t="str">
            <v>Statia 110/20/6 kV Zizin</v>
          </cell>
          <cell r="L5">
            <v>0</v>
          </cell>
          <cell r="M5">
            <v>1</v>
          </cell>
          <cell r="N5">
            <v>0</v>
          </cell>
          <cell r="O5">
            <v>0</v>
          </cell>
          <cell r="P5">
            <v>3</v>
          </cell>
          <cell r="S5" t="str">
            <v>Statia 110/20 kV Campu Frumos</v>
          </cell>
          <cell r="U5">
            <v>82</v>
          </cell>
          <cell r="V5">
            <v>10</v>
          </cell>
          <cell r="W5">
            <v>9</v>
          </cell>
          <cell r="X5">
            <v>5</v>
          </cell>
          <cell r="Y5">
            <v>0</v>
          </cell>
          <cell r="AB5" t="str">
            <v>Statia 110/20 kV Miercurea Ciuc</v>
          </cell>
          <cell r="AD5">
            <v>222</v>
          </cell>
          <cell r="AE5">
            <v>4</v>
          </cell>
          <cell r="AF5">
            <v>5</v>
          </cell>
          <cell r="AG5">
            <v>1</v>
          </cell>
          <cell r="AH5">
            <v>0</v>
          </cell>
          <cell r="AK5" t="str">
            <v>Statia  110/20kV Republica</v>
          </cell>
          <cell r="AM5">
            <v>14</v>
          </cell>
          <cell r="AN5">
            <v>11</v>
          </cell>
          <cell r="AO5">
            <v>6</v>
          </cell>
          <cell r="AP5">
            <v>5</v>
          </cell>
          <cell r="AQ5">
            <v>0</v>
          </cell>
          <cell r="AT5" t="str">
            <v>Statia 110/20kV Cisnadie</v>
          </cell>
          <cell r="AV5">
            <v>98</v>
          </cell>
          <cell r="AW5">
            <v>2</v>
          </cell>
          <cell r="AX5">
            <v>3</v>
          </cell>
          <cell r="AY5">
            <v>0</v>
          </cell>
          <cell r="AZ5">
            <v>3</v>
          </cell>
        </row>
        <row r="6">
          <cell r="C6">
            <v>40</v>
          </cell>
          <cell r="D6">
            <v>121</v>
          </cell>
          <cell r="E6">
            <v>119</v>
          </cell>
          <cell r="F6">
            <v>21</v>
          </cell>
          <cell r="G6">
            <v>6</v>
          </cell>
          <cell r="L6">
            <v>30</v>
          </cell>
          <cell r="M6">
            <v>27</v>
          </cell>
          <cell r="N6">
            <v>0</v>
          </cell>
          <cell r="O6">
            <v>5</v>
          </cell>
          <cell r="P6">
            <v>0</v>
          </cell>
          <cell r="U6">
            <v>35</v>
          </cell>
          <cell r="V6">
            <v>2</v>
          </cell>
          <cell r="W6">
            <v>1</v>
          </cell>
          <cell r="X6">
            <v>3</v>
          </cell>
          <cell r="Y6">
            <v>0</v>
          </cell>
          <cell r="AD6">
            <v>94</v>
          </cell>
          <cell r="AE6">
            <v>6</v>
          </cell>
          <cell r="AF6">
            <v>1</v>
          </cell>
          <cell r="AG6">
            <v>1</v>
          </cell>
          <cell r="AH6">
            <v>0</v>
          </cell>
          <cell r="AM6">
            <v>11</v>
          </cell>
          <cell r="AN6">
            <v>9</v>
          </cell>
          <cell r="AO6">
            <v>3</v>
          </cell>
          <cell r="AP6">
            <v>1</v>
          </cell>
          <cell r="AQ6">
            <v>0</v>
          </cell>
          <cell r="AV6">
            <v>41</v>
          </cell>
          <cell r="AW6">
            <v>1</v>
          </cell>
          <cell r="AX6">
            <v>1</v>
          </cell>
          <cell r="AY6">
            <v>0</v>
          </cell>
          <cell r="AZ6">
            <v>0</v>
          </cell>
        </row>
        <row r="7">
          <cell r="C7">
            <v>6</v>
          </cell>
          <cell r="D7">
            <v>188</v>
          </cell>
          <cell r="E7">
            <v>44</v>
          </cell>
          <cell r="F7">
            <v>16</v>
          </cell>
          <cell r="G7">
            <v>11</v>
          </cell>
          <cell r="L7">
            <v>3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U7">
            <v>14</v>
          </cell>
          <cell r="V7">
            <v>3</v>
          </cell>
          <cell r="W7">
            <v>1</v>
          </cell>
          <cell r="X7">
            <v>1</v>
          </cell>
          <cell r="Y7">
            <v>0</v>
          </cell>
          <cell r="AD7">
            <v>111</v>
          </cell>
          <cell r="AE7">
            <v>5</v>
          </cell>
          <cell r="AF7">
            <v>5</v>
          </cell>
          <cell r="AG7">
            <v>2</v>
          </cell>
          <cell r="AH7">
            <v>0</v>
          </cell>
          <cell r="AM7">
            <v>6</v>
          </cell>
          <cell r="AN7">
            <v>4</v>
          </cell>
          <cell r="AO7">
            <v>1</v>
          </cell>
          <cell r="AP7">
            <v>0</v>
          </cell>
          <cell r="AQ7">
            <v>0</v>
          </cell>
          <cell r="AV7">
            <v>4</v>
          </cell>
          <cell r="AW7">
            <v>5</v>
          </cell>
          <cell r="AX7">
            <v>0</v>
          </cell>
          <cell r="AY7">
            <v>0</v>
          </cell>
          <cell r="AZ7">
            <v>0</v>
          </cell>
        </row>
        <row r="8">
          <cell r="C8">
            <v>4</v>
          </cell>
          <cell r="D8">
            <v>47</v>
          </cell>
          <cell r="E8">
            <v>41</v>
          </cell>
          <cell r="F8">
            <v>21</v>
          </cell>
          <cell r="G8">
            <v>4</v>
          </cell>
          <cell r="L8">
            <v>3</v>
          </cell>
          <cell r="M8">
            <v>6</v>
          </cell>
          <cell r="N8">
            <v>0</v>
          </cell>
          <cell r="O8">
            <v>2</v>
          </cell>
          <cell r="P8">
            <v>1</v>
          </cell>
          <cell r="U8">
            <v>5</v>
          </cell>
          <cell r="V8">
            <v>2</v>
          </cell>
          <cell r="W8">
            <v>0</v>
          </cell>
          <cell r="X8">
            <v>0</v>
          </cell>
          <cell r="Y8">
            <v>0</v>
          </cell>
          <cell r="AD8">
            <v>3</v>
          </cell>
          <cell r="AE8">
            <v>2</v>
          </cell>
          <cell r="AF8">
            <v>1</v>
          </cell>
          <cell r="AG8">
            <v>0</v>
          </cell>
          <cell r="AH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C9">
            <v>1</v>
          </cell>
          <cell r="D9">
            <v>0</v>
          </cell>
          <cell r="E9">
            <v>16</v>
          </cell>
          <cell r="F9">
            <v>6</v>
          </cell>
          <cell r="G9">
            <v>5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AD9">
            <v>1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A10" t="str">
            <v xml:space="preserve">Statia 110/20kV Teius </v>
          </cell>
          <cell r="C10">
            <v>281</v>
          </cell>
          <cell r="D10">
            <v>405</v>
          </cell>
          <cell r="E10">
            <v>135</v>
          </cell>
          <cell r="F10">
            <v>53</v>
          </cell>
          <cell r="G10">
            <v>9</v>
          </cell>
          <cell r="J10" t="str">
            <v>Statia 110/6 kV IABv</v>
          </cell>
          <cell r="L10">
            <v>76</v>
          </cell>
          <cell r="M10">
            <v>12</v>
          </cell>
          <cell r="N10">
            <v>4</v>
          </cell>
          <cell r="O10">
            <v>1</v>
          </cell>
          <cell r="P10">
            <v>0</v>
          </cell>
          <cell r="S10" t="str">
            <v>Statia 110/20 kV Sfantu Gheorghe</v>
          </cell>
          <cell r="U10">
            <v>65</v>
          </cell>
          <cell r="V10">
            <v>6</v>
          </cell>
          <cell r="W10">
            <v>8</v>
          </cell>
          <cell r="X10">
            <v>0</v>
          </cell>
          <cell r="Y10">
            <v>0</v>
          </cell>
          <cell r="AB10" t="str">
            <v>Statia 110/20 kV Tusnad</v>
          </cell>
          <cell r="AD10">
            <v>196</v>
          </cell>
          <cell r="AE10">
            <v>12</v>
          </cell>
          <cell r="AF10">
            <v>10</v>
          </cell>
          <cell r="AG10">
            <v>2</v>
          </cell>
          <cell r="AH10">
            <v>0</v>
          </cell>
          <cell r="AK10" t="str">
            <v>Statia 110/20kV Sanpaul</v>
          </cell>
          <cell r="AM10">
            <v>14</v>
          </cell>
          <cell r="AN10">
            <v>11</v>
          </cell>
          <cell r="AO10">
            <v>5</v>
          </cell>
          <cell r="AP10">
            <v>4</v>
          </cell>
          <cell r="AQ10">
            <v>0</v>
          </cell>
          <cell r="AT10" t="str">
            <v>Statia  110/20kV Orlat</v>
          </cell>
          <cell r="AV10">
            <v>30</v>
          </cell>
          <cell r="AW10">
            <v>2</v>
          </cell>
          <cell r="AX10">
            <v>2</v>
          </cell>
          <cell r="AY10">
            <v>4</v>
          </cell>
          <cell r="AZ10">
            <v>2</v>
          </cell>
        </row>
        <row r="11">
          <cell r="C11">
            <v>75</v>
          </cell>
          <cell r="D11">
            <v>75</v>
          </cell>
          <cell r="E11">
            <v>215</v>
          </cell>
          <cell r="F11">
            <v>48</v>
          </cell>
          <cell r="G11">
            <v>5</v>
          </cell>
          <cell r="L11">
            <v>19</v>
          </cell>
          <cell r="M11">
            <v>2</v>
          </cell>
          <cell r="N11">
            <v>1</v>
          </cell>
          <cell r="O11">
            <v>1</v>
          </cell>
          <cell r="P11">
            <v>0</v>
          </cell>
          <cell r="U11">
            <v>29</v>
          </cell>
          <cell r="V11">
            <v>6</v>
          </cell>
          <cell r="W11">
            <v>3</v>
          </cell>
          <cell r="X11">
            <v>2</v>
          </cell>
          <cell r="Y11">
            <v>0</v>
          </cell>
          <cell r="AD11">
            <v>59</v>
          </cell>
          <cell r="AE11">
            <v>4</v>
          </cell>
          <cell r="AF11">
            <v>5</v>
          </cell>
          <cell r="AG11">
            <v>1</v>
          </cell>
          <cell r="AH11">
            <v>0</v>
          </cell>
          <cell r="AM11">
            <v>11</v>
          </cell>
          <cell r="AN11">
            <v>9</v>
          </cell>
          <cell r="AO11">
            <v>5</v>
          </cell>
          <cell r="AP11">
            <v>0</v>
          </cell>
          <cell r="AQ11">
            <v>0</v>
          </cell>
          <cell r="AV11">
            <v>12</v>
          </cell>
          <cell r="AW11">
            <v>2</v>
          </cell>
          <cell r="AX11">
            <v>0</v>
          </cell>
          <cell r="AY11">
            <v>0</v>
          </cell>
          <cell r="AZ11">
            <v>0</v>
          </cell>
        </row>
        <row r="12">
          <cell r="C12">
            <v>59</v>
          </cell>
          <cell r="D12">
            <v>165</v>
          </cell>
          <cell r="E12">
            <v>147</v>
          </cell>
          <cell r="F12">
            <v>6</v>
          </cell>
          <cell r="G12">
            <v>16</v>
          </cell>
          <cell r="L12">
            <v>19</v>
          </cell>
          <cell r="M12">
            <v>3</v>
          </cell>
          <cell r="N12">
            <v>2</v>
          </cell>
          <cell r="O12">
            <v>2</v>
          </cell>
          <cell r="P12">
            <v>0</v>
          </cell>
          <cell r="U12">
            <v>22</v>
          </cell>
          <cell r="V12">
            <v>10</v>
          </cell>
          <cell r="W12">
            <v>3</v>
          </cell>
          <cell r="X12">
            <v>1</v>
          </cell>
          <cell r="Y12">
            <v>0</v>
          </cell>
          <cell r="AD12">
            <v>76</v>
          </cell>
          <cell r="AE12">
            <v>5</v>
          </cell>
          <cell r="AF12">
            <v>6</v>
          </cell>
          <cell r="AG12">
            <v>2</v>
          </cell>
          <cell r="AH12">
            <v>0</v>
          </cell>
          <cell r="AM12">
            <v>5</v>
          </cell>
          <cell r="AN12">
            <v>6</v>
          </cell>
          <cell r="AO12">
            <v>0</v>
          </cell>
          <cell r="AP12">
            <v>0</v>
          </cell>
          <cell r="AQ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C13">
            <v>4</v>
          </cell>
          <cell r="D13">
            <v>95</v>
          </cell>
          <cell r="E13">
            <v>52</v>
          </cell>
          <cell r="F13">
            <v>51</v>
          </cell>
          <cell r="G13">
            <v>8</v>
          </cell>
          <cell r="L13">
            <v>2</v>
          </cell>
          <cell r="M13">
            <v>0</v>
          </cell>
          <cell r="N13">
            <v>0</v>
          </cell>
          <cell r="O13">
            <v>1</v>
          </cell>
          <cell r="P13">
            <v>0</v>
          </cell>
          <cell r="U13">
            <v>5</v>
          </cell>
          <cell r="V13">
            <v>6</v>
          </cell>
          <cell r="W13">
            <v>1</v>
          </cell>
          <cell r="X13">
            <v>0</v>
          </cell>
          <cell r="Y13">
            <v>0</v>
          </cell>
          <cell r="AD13">
            <v>119</v>
          </cell>
          <cell r="AE13">
            <v>1</v>
          </cell>
          <cell r="AF13">
            <v>9</v>
          </cell>
          <cell r="AG13">
            <v>0</v>
          </cell>
          <cell r="AH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C14">
            <v>4</v>
          </cell>
          <cell r="D14">
            <v>3</v>
          </cell>
          <cell r="E14">
            <v>6</v>
          </cell>
          <cell r="F14">
            <v>4</v>
          </cell>
          <cell r="G14">
            <v>4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D14">
            <v>1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A15" t="str">
            <v xml:space="preserve">Statia 110/6kV Petresti </v>
          </cell>
          <cell r="C15">
            <v>115</v>
          </cell>
          <cell r="D15">
            <v>94</v>
          </cell>
          <cell r="E15">
            <v>54</v>
          </cell>
          <cell r="F15">
            <v>21</v>
          </cell>
          <cell r="G15">
            <v>11</v>
          </cell>
          <cell r="J15" t="str">
            <v>Statia 110/20 kV Poiana</v>
          </cell>
          <cell r="L15">
            <v>58</v>
          </cell>
          <cell r="M15">
            <v>5</v>
          </cell>
          <cell r="N15">
            <v>6</v>
          </cell>
          <cell r="O15">
            <v>3</v>
          </cell>
          <cell r="P15">
            <v>0</v>
          </cell>
          <cell r="S15" t="str">
            <v>Statia 110/20 kV Tg. Secuiesc</v>
          </cell>
          <cell r="U15">
            <v>64</v>
          </cell>
          <cell r="V15">
            <v>17</v>
          </cell>
          <cell r="W15">
            <v>11</v>
          </cell>
          <cell r="X15">
            <v>2</v>
          </cell>
          <cell r="Y15">
            <v>0</v>
          </cell>
          <cell r="AB15" t="str">
            <v>Statia 110/20 kV Fagul</v>
          </cell>
          <cell r="AD15">
            <v>196</v>
          </cell>
          <cell r="AE15">
            <v>5</v>
          </cell>
          <cell r="AF15">
            <v>4</v>
          </cell>
          <cell r="AG15">
            <v>2</v>
          </cell>
          <cell r="AH15">
            <v>0</v>
          </cell>
          <cell r="AK15" t="str">
            <v>Statia 110/20kV Sighisoara</v>
          </cell>
          <cell r="AM15">
            <v>12</v>
          </cell>
          <cell r="AN15">
            <v>9</v>
          </cell>
          <cell r="AO15">
            <v>7</v>
          </cell>
          <cell r="AP15">
            <v>0</v>
          </cell>
          <cell r="AQ15">
            <v>0</v>
          </cell>
          <cell r="AT15" t="str">
            <v>Statia 110/20kV Sibiu Nord</v>
          </cell>
          <cell r="AV15">
            <v>91</v>
          </cell>
          <cell r="AW15">
            <v>4</v>
          </cell>
          <cell r="AX15">
            <v>2</v>
          </cell>
          <cell r="AY15">
            <v>12</v>
          </cell>
          <cell r="AZ15">
            <v>4</v>
          </cell>
        </row>
        <row r="16">
          <cell r="C16">
            <v>66</v>
          </cell>
          <cell r="D16">
            <v>389</v>
          </cell>
          <cell r="E16">
            <v>200</v>
          </cell>
          <cell r="F16">
            <v>24</v>
          </cell>
          <cell r="G16">
            <v>13</v>
          </cell>
          <cell r="L16">
            <v>7</v>
          </cell>
          <cell r="M16">
            <v>1</v>
          </cell>
          <cell r="N16">
            <v>0</v>
          </cell>
          <cell r="O16">
            <v>0</v>
          </cell>
          <cell r="P16">
            <v>0</v>
          </cell>
          <cell r="U16">
            <v>19</v>
          </cell>
          <cell r="V16">
            <v>3</v>
          </cell>
          <cell r="W16">
            <v>1</v>
          </cell>
          <cell r="X16">
            <v>1</v>
          </cell>
          <cell r="Y16">
            <v>0</v>
          </cell>
          <cell r="AD16">
            <v>57</v>
          </cell>
          <cell r="AE16">
            <v>6</v>
          </cell>
          <cell r="AF16">
            <v>1</v>
          </cell>
          <cell r="AG16">
            <v>0</v>
          </cell>
          <cell r="AH16">
            <v>0</v>
          </cell>
          <cell r="AM16">
            <v>9</v>
          </cell>
          <cell r="AN16">
            <v>7</v>
          </cell>
          <cell r="AO16">
            <v>4</v>
          </cell>
          <cell r="AP16">
            <v>0</v>
          </cell>
          <cell r="AQ16">
            <v>0</v>
          </cell>
          <cell r="AV16">
            <v>35</v>
          </cell>
          <cell r="AW16">
            <v>2</v>
          </cell>
          <cell r="AX16">
            <v>0</v>
          </cell>
          <cell r="AY16">
            <v>0</v>
          </cell>
          <cell r="AZ16">
            <v>0</v>
          </cell>
        </row>
        <row r="17">
          <cell r="C17">
            <v>26</v>
          </cell>
          <cell r="D17">
            <v>147</v>
          </cell>
          <cell r="E17">
            <v>223</v>
          </cell>
          <cell r="F17">
            <v>105</v>
          </cell>
          <cell r="G17">
            <v>16</v>
          </cell>
          <cell r="L17">
            <v>8</v>
          </cell>
          <cell r="M17">
            <v>0</v>
          </cell>
          <cell r="N17">
            <v>0</v>
          </cell>
          <cell r="O17">
            <v>3</v>
          </cell>
          <cell r="P17">
            <v>0</v>
          </cell>
          <cell r="U17">
            <v>34</v>
          </cell>
          <cell r="V17">
            <v>7</v>
          </cell>
          <cell r="W17">
            <v>9</v>
          </cell>
          <cell r="X17">
            <v>2</v>
          </cell>
          <cell r="Y17">
            <v>0</v>
          </cell>
          <cell r="AD17">
            <v>131</v>
          </cell>
          <cell r="AE17">
            <v>2</v>
          </cell>
          <cell r="AF17">
            <v>5</v>
          </cell>
          <cell r="AG17">
            <v>2</v>
          </cell>
          <cell r="AH17">
            <v>0</v>
          </cell>
          <cell r="AM17">
            <v>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C18">
            <v>8</v>
          </cell>
          <cell r="D18">
            <v>44</v>
          </cell>
          <cell r="E18">
            <v>72</v>
          </cell>
          <cell r="F18">
            <v>56</v>
          </cell>
          <cell r="G18">
            <v>5</v>
          </cell>
          <cell r="L18">
            <v>1</v>
          </cell>
          <cell r="M18">
            <v>1</v>
          </cell>
          <cell r="N18">
            <v>0</v>
          </cell>
          <cell r="O18">
            <v>2</v>
          </cell>
          <cell r="P18">
            <v>0</v>
          </cell>
          <cell r="U18">
            <v>3</v>
          </cell>
          <cell r="V18">
            <v>2</v>
          </cell>
          <cell r="W18">
            <v>4</v>
          </cell>
          <cell r="X18">
            <v>5</v>
          </cell>
          <cell r="Y18">
            <v>0</v>
          </cell>
          <cell r="AD18">
            <v>4</v>
          </cell>
          <cell r="AE18">
            <v>3</v>
          </cell>
          <cell r="AF18">
            <v>0</v>
          </cell>
          <cell r="AG18">
            <v>1</v>
          </cell>
          <cell r="AH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C19">
            <v>4</v>
          </cell>
          <cell r="D19">
            <v>1</v>
          </cell>
          <cell r="E19">
            <v>9</v>
          </cell>
          <cell r="F19">
            <v>6</v>
          </cell>
          <cell r="G19">
            <v>4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A20" t="str">
            <v xml:space="preserve">Statia 110/20kV Barabant </v>
          </cell>
          <cell r="C20">
            <v>118</v>
          </cell>
          <cell r="D20">
            <v>83</v>
          </cell>
          <cell r="E20">
            <v>44</v>
          </cell>
          <cell r="F20">
            <v>40</v>
          </cell>
          <cell r="G20">
            <v>42</v>
          </cell>
          <cell r="J20" t="str">
            <v>Statia 110/6 kV Metrom</v>
          </cell>
          <cell r="L20">
            <v>58</v>
          </cell>
          <cell r="M20">
            <v>6</v>
          </cell>
          <cell r="N20">
            <v>3</v>
          </cell>
          <cell r="O20">
            <v>2</v>
          </cell>
          <cell r="P20">
            <v>0</v>
          </cell>
          <cell r="S20" t="str">
            <v>Statia 110/20 kV Valea Crisului</v>
          </cell>
          <cell r="U20">
            <v>114</v>
          </cell>
          <cell r="V20">
            <v>12</v>
          </cell>
          <cell r="W20">
            <v>15</v>
          </cell>
          <cell r="X20">
            <v>6</v>
          </cell>
          <cell r="Y20">
            <v>0</v>
          </cell>
          <cell r="AB20" t="str">
            <v>Statia 110/20 kV Odorhei</v>
          </cell>
          <cell r="AD20">
            <v>125</v>
          </cell>
          <cell r="AE20">
            <v>6</v>
          </cell>
          <cell r="AF20">
            <v>8</v>
          </cell>
          <cell r="AG20">
            <v>2</v>
          </cell>
          <cell r="AH20">
            <v>0</v>
          </cell>
          <cell r="AK20" t="str">
            <v>Statia 110/20kV Targu Mures</v>
          </cell>
          <cell r="AM20">
            <v>10</v>
          </cell>
          <cell r="AN20">
            <v>7</v>
          </cell>
          <cell r="AO20">
            <v>3</v>
          </cell>
          <cell r="AP20">
            <v>0</v>
          </cell>
          <cell r="AQ20">
            <v>0</v>
          </cell>
          <cell r="AT20" t="str">
            <v>Statia 110/20kV Aeroport</v>
          </cell>
          <cell r="AV20">
            <v>50</v>
          </cell>
          <cell r="AW20">
            <v>24</v>
          </cell>
          <cell r="AX20">
            <v>0</v>
          </cell>
          <cell r="AY20">
            <v>0</v>
          </cell>
          <cell r="AZ20">
            <v>7</v>
          </cell>
        </row>
        <row r="21">
          <cell r="C21">
            <v>17</v>
          </cell>
          <cell r="D21">
            <v>548</v>
          </cell>
          <cell r="E21">
            <v>25</v>
          </cell>
          <cell r="F21">
            <v>32</v>
          </cell>
          <cell r="G21">
            <v>8</v>
          </cell>
          <cell r="L21">
            <v>10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U21">
            <v>37</v>
          </cell>
          <cell r="V21">
            <v>9</v>
          </cell>
          <cell r="W21">
            <v>2</v>
          </cell>
          <cell r="X21">
            <v>5</v>
          </cell>
          <cell r="Y21">
            <v>0</v>
          </cell>
          <cell r="AD21">
            <v>77</v>
          </cell>
          <cell r="AE21">
            <v>5</v>
          </cell>
          <cell r="AF21">
            <v>2</v>
          </cell>
          <cell r="AG21">
            <v>1</v>
          </cell>
          <cell r="AH21">
            <v>0</v>
          </cell>
          <cell r="AM21">
            <v>7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V21">
            <v>4</v>
          </cell>
          <cell r="AW21">
            <v>19</v>
          </cell>
          <cell r="AX21">
            <v>0</v>
          </cell>
          <cell r="AY21">
            <v>0</v>
          </cell>
          <cell r="AZ21">
            <v>0</v>
          </cell>
        </row>
        <row r="22">
          <cell r="C22">
            <v>44</v>
          </cell>
          <cell r="D22">
            <v>39</v>
          </cell>
          <cell r="E22">
            <v>28</v>
          </cell>
          <cell r="F22">
            <v>4</v>
          </cell>
          <cell r="G22">
            <v>8</v>
          </cell>
          <cell r="L22">
            <v>18</v>
          </cell>
          <cell r="M22">
            <v>0</v>
          </cell>
          <cell r="N22">
            <v>0</v>
          </cell>
          <cell r="O22">
            <v>1</v>
          </cell>
          <cell r="P22">
            <v>0</v>
          </cell>
          <cell r="U22">
            <v>24</v>
          </cell>
          <cell r="V22">
            <v>16</v>
          </cell>
          <cell r="W22">
            <v>6</v>
          </cell>
          <cell r="X22">
            <v>12</v>
          </cell>
          <cell r="Y22">
            <v>0</v>
          </cell>
          <cell r="AD22">
            <v>112</v>
          </cell>
          <cell r="AE22">
            <v>7</v>
          </cell>
          <cell r="AF22">
            <v>1</v>
          </cell>
          <cell r="AG22">
            <v>0</v>
          </cell>
          <cell r="AH22">
            <v>0</v>
          </cell>
          <cell r="AM22">
            <v>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V22">
            <v>0</v>
          </cell>
          <cell r="AW22">
            <v>1</v>
          </cell>
          <cell r="AX22">
            <v>0</v>
          </cell>
          <cell r="AY22">
            <v>0</v>
          </cell>
          <cell r="AZ22">
            <v>0</v>
          </cell>
        </row>
        <row r="23">
          <cell r="C23">
            <v>15</v>
          </cell>
          <cell r="D23">
            <v>43</v>
          </cell>
          <cell r="E23">
            <v>74</v>
          </cell>
          <cell r="F23">
            <v>7</v>
          </cell>
          <cell r="G23">
            <v>11</v>
          </cell>
          <cell r="L23">
            <v>16</v>
          </cell>
          <cell r="M23">
            <v>24</v>
          </cell>
          <cell r="N23">
            <v>2</v>
          </cell>
          <cell r="O23">
            <v>1</v>
          </cell>
          <cell r="P23">
            <v>0</v>
          </cell>
          <cell r="U23">
            <v>5</v>
          </cell>
          <cell r="V23">
            <v>12</v>
          </cell>
          <cell r="W23">
            <v>1</v>
          </cell>
          <cell r="X23">
            <v>4</v>
          </cell>
          <cell r="Y23">
            <v>0</v>
          </cell>
          <cell r="AD23">
            <v>18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C24">
            <v>3</v>
          </cell>
          <cell r="D24">
            <v>3</v>
          </cell>
          <cell r="E24">
            <v>2</v>
          </cell>
          <cell r="F24">
            <v>3</v>
          </cell>
          <cell r="G24">
            <v>4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U24">
            <v>1</v>
          </cell>
          <cell r="V24">
            <v>0</v>
          </cell>
          <cell r="W24">
            <v>0</v>
          </cell>
          <cell r="X24">
            <v>1</v>
          </cell>
          <cell r="Y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A25" t="str">
            <v>Statia 110/20kV Aiud</v>
          </cell>
          <cell r="C25">
            <v>77</v>
          </cell>
          <cell r="D25">
            <v>87</v>
          </cell>
          <cell r="E25">
            <v>32</v>
          </cell>
          <cell r="F25">
            <v>14</v>
          </cell>
          <cell r="G25">
            <v>2</v>
          </cell>
          <cell r="J25" t="str">
            <v>Statia 110/20 kV F.S. Rasnov</v>
          </cell>
          <cell r="L25">
            <v>78</v>
          </cell>
          <cell r="M25">
            <v>10</v>
          </cell>
          <cell r="N25">
            <v>6</v>
          </cell>
          <cell r="O25">
            <v>0</v>
          </cell>
          <cell r="P25">
            <v>0</v>
          </cell>
          <cell r="S25" t="str">
            <v>Statia 110/20 kV Întorsura Buzăului</v>
          </cell>
          <cell r="U25">
            <v>59</v>
          </cell>
          <cell r="V25">
            <v>6</v>
          </cell>
          <cell r="W25">
            <v>3</v>
          </cell>
          <cell r="X25">
            <v>0</v>
          </cell>
          <cell r="Y25">
            <v>0</v>
          </cell>
          <cell r="AB25" t="str">
            <v>Statia 110/20 kV Tabara</v>
          </cell>
          <cell r="AD25">
            <v>144</v>
          </cell>
          <cell r="AE25">
            <v>6</v>
          </cell>
          <cell r="AF25">
            <v>11</v>
          </cell>
          <cell r="AG25">
            <v>1</v>
          </cell>
          <cell r="AH25">
            <v>0</v>
          </cell>
          <cell r="AK25" t="str">
            <v>Statia 110/20kV Tarnaveni</v>
          </cell>
          <cell r="AM25">
            <v>12</v>
          </cell>
          <cell r="AN25">
            <v>8</v>
          </cell>
          <cell r="AO25">
            <v>4</v>
          </cell>
          <cell r="AP25">
            <v>0</v>
          </cell>
          <cell r="AQ25">
            <v>0</v>
          </cell>
          <cell r="AT25" t="str">
            <v>Statia 110/20kV Dumbrava</v>
          </cell>
          <cell r="AV25">
            <v>88</v>
          </cell>
          <cell r="AW25">
            <v>7</v>
          </cell>
          <cell r="AX25">
            <v>7</v>
          </cell>
          <cell r="AY25">
            <v>0</v>
          </cell>
          <cell r="AZ25">
            <v>0</v>
          </cell>
        </row>
        <row r="26">
          <cell r="C26">
            <v>22</v>
          </cell>
          <cell r="D26">
            <v>17</v>
          </cell>
          <cell r="E26">
            <v>78</v>
          </cell>
          <cell r="F26">
            <v>13</v>
          </cell>
          <cell r="G26">
            <v>1</v>
          </cell>
          <cell r="L26">
            <v>25</v>
          </cell>
          <cell r="M26">
            <v>1</v>
          </cell>
          <cell r="N26">
            <v>6</v>
          </cell>
          <cell r="O26">
            <v>4</v>
          </cell>
          <cell r="P26">
            <v>0</v>
          </cell>
          <cell r="U26">
            <v>19</v>
          </cell>
          <cell r="V26">
            <v>7</v>
          </cell>
          <cell r="W26">
            <v>2</v>
          </cell>
          <cell r="X26">
            <v>1</v>
          </cell>
          <cell r="Y26">
            <v>0</v>
          </cell>
          <cell r="AD26">
            <v>48</v>
          </cell>
          <cell r="AE26">
            <v>7</v>
          </cell>
          <cell r="AF26">
            <v>2</v>
          </cell>
          <cell r="AG26">
            <v>0</v>
          </cell>
          <cell r="AH26">
            <v>0</v>
          </cell>
          <cell r="AM26">
            <v>9</v>
          </cell>
          <cell r="AN26">
            <v>4</v>
          </cell>
          <cell r="AO26">
            <v>3</v>
          </cell>
          <cell r="AP26">
            <v>0</v>
          </cell>
          <cell r="AQ26">
            <v>0</v>
          </cell>
          <cell r="AV26">
            <v>64</v>
          </cell>
          <cell r="AW26">
            <v>1</v>
          </cell>
          <cell r="AX26">
            <v>0</v>
          </cell>
          <cell r="AY26">
            <v>0</v>
          </cell>
          <cell r="AZ26">
            <v>0</v>
          </cell>
        </row>
        <row r="27">
          <cell r="C27">
            <v>15</v>
          </cell>
          <cell r="D27">
            <v>50</v>
          </cell>
          <cell r="E27">
            <v>47</v>
          </cell>
          <cell r="F27">
            <v>1</v>
          </cell>
          <cell r="G27">
            <v>5</v>
          </cell>
          <cell r="L27">
            <v>21</v>
          </cell>
          <cell r="M27">
            <v>4</v>
          </cell>
          <cell r="N27">
            <v>8</v>
          </cell>
          <cell r="O27">
            <v>11</v>
          </cell>
          <cell r="P27">
            <v>0</v>
          </cell>
          <cell r="U27">
            <v>54</v>
          </cell>
          <cell r="V27">
            <v>11</v>
          </cell>
          <cell r="W27">
            <v>3</v>
          </cell>
          <cell r="X27">
            <v>1</v>
          </cell>
          <cell r="Y27">
            <v>0</v>
          </cell>
          <cell r="AD27">
            <v>87</v>
          </cell>
          <cell r="AE27">
            <v>7</v>
          </cell>
          <cell r="AF27">
            <v>3</v>
          </cell>
          <cell r="AG27">
            <v>1</v>
          </cell>
          <cell r="AH27">
            <v>0</v>
          </cell>
          <cell r="AM27">
            <v>7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V27">
            <v>1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C28">
            <v>0</v>
          </cell>
          <cell r="D28">
            <v>28</v>
          </cell>
          <cell r="E28">
            <v>13</v>
          </cell>
          <cell r="F28">
            <v>11</v>
          </cell>
          <cell r="G28">
            <v>2</v>
          </cell>
          <cell r="L28">
            <v>3</v>
          </cell>
          <cell r="M28">
            <v>4</v>
          </cell>
          <cell r="N28">
            <v>4</v>
          </cell>
          <cell r="O28">
            <v>17</v>
          </cell>
          <cell r="P28">
            <v>0</v>
          </cell>
          <cell r="U28">
            <v>2</v>
          </cell>
          <cell r="V28">
            <v>17</v>
          </cell>
          <cell r="W28">
            <v>0</v>
          </cell>
          <cell r="X28">
            <v>0</v>
          </cell>
          <cell r="Y28">
            <v>0</v>
          </cell>
          <cell r="AD28">
            <v>38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C29">
            <v>1</v>
          </cell>
          <cell r="D29">
            <v>0</v>
          </cell>
          <cell r="E29">
            <v>2</v>
          </cell>
          <cell r="F29">
            <v>1</v>
          </cell>
          <cell r="G29">
            <v>1</v>
          </cell>
          <cell r="L29">
            <v>0</v>
          </cell>
          <cell r="M29">
            <v>0</v>
          </cell>
          <cell r="N29">
            <v>0</v>
          </cell>
          <cell r="O29">
            <v>2</v>
          </cell>
          <cell r="P29">
            <v>0</v>
          </cell>
          <cell r="U29">
            <v>0</v>
          </cell>
          <cell r="V29">
            <v>0</v>
          </cell>
          <cell r="W29">
            <v>1</v>
          </cell>
          <cell r="X29">
            <v>1</v>
          </cell>
          <cell r="Y29">
            <v>0</v>
          </cell>
          <cell r="AD29">
            <v>2</v>
          </cell>
          <cell r="AE29">
            <v>0</v>
          </cell>
          <cell r="AF29">
            <v>0</v>
          </cell>
          <cell r="AG29">
            <v>0</v>
          </cell>
          <cell r="AH29">
            <v>1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A30" t="str">
            <v>Statia 110/6kV Gura Rosiei</v>
          </cell>
          <cell r="C30">
            <v>47</v>
          </cell>
          <cell r="D30">
            <v>22</v>
          </cell>
          <cell r="E30">
            <v>7</v>
          </cell>
          <cell r="F30">
            <v>8</v>
          </cell>
          <cell r="G30">
            <v>14</v>
          </cell>
          <cell r="J30" t="str">
            <v>Statia 110/20/6 kV Brasov Centru</v>
          </cell>
          <cell r="L30">
            <v>52</v>
          </cell>
          <cell r="M30">
            <v>4</v>
          </cell>
          <cell r="N30">
            <v>2</v>
          </cell>
          <cell r="O30">
            <v>1</v>
          </cell>
          <cell r="P30">
            <v>0</v>
          </cell>
          <cell r="S30" t="str">
            <v>Statia 110/20 kV Covasna</v>
          </cell>
          <cell r="U30">
            <v>86</v>
          </cell>
          <cell r="V30">
            <v>13</v>
          </cell>
          <cell r="W30">
            <v>10</v>
          </cell>
          <cell r="X30">
            <v>17</v>
          </cell>
          <cell r="Y30">
            <v>0</v>
          </cell>
          <cell r="AB30" t="str">
            <v>Statia 110/20 kV Cristur</v>
          </cell>
          <cell r="AD30">
            <v>137</v>
          </cell>
          <cell r="AE30">
            <v>4</v>
          </cell>
          <cell r="AF30">
            <v>10</v>
          </cell>
          <cell r="AG30">
            <v>2</v>
          </cell>
          <cell r="AH30">
            <v>0</v>
          </cell>
          <cell r="AT30" t="str">
            <v>Statia 110/20 kV Agnita</v>
          </cell>
          <cell r="AV30">
            <v>101</v>
          </cell>
          <cell r="AW30">
            <v>5</v>
          </cell>
          <cell r="AX30">
            <v>3</v>
          </cell>
          <cell r="AY30">
            <v>0</v>
          </cell>
          <cell r="AZ30">
            <v>0</v>
          </cell>
        </row>
        <row r="31">
          <cell r="C31">
            <v>3</v>
          </cell>
          <cell r="D31">
            <v>147</v>
          </cell>
          <cell r="E31">
            <v>2</v>
          </cell>
          <cell r="F31">
            <v>7</v>
          </cell>
          <cell r="G31">
            <v>2</v>
          </cell>
          <cell r="L31">
            <v>24</v>
          </cell>
          <cell r="M31">
            <v>0</v>
          </cell>
          <cell r="N31">
            <v>2</v>
          </cell>
          <cell r="O31">
            <v>0</v>
          </cell>
          <cell r="P31">
            <v>0</v>
          </cell>
          <cell r="U31">
            <v>24</v>
          </cell>
          <cell r="V31">
            <v>10</v>
          </cell>
          <cell r="W31">
            <v>1</v>
          </cell>
          <cell r="X31">
            <v>3</v>
          </cell>
          <cell r="Y31">
            <v>0</v>
          </cell>
          <cell r="AD31">
            <v>82</v>
          </cell>
          <cell r="AE31">
            <v>21</v>
          </cell>
          <cell r="AF31">
            <v>4</v>
          </cell>
          <cell r="AG31">
            <v>0</v>
          </cell>
          <cell r="AH31">
            <v>0</v>
          </cell>
          <cell r="AV31">
            <v>56</v>
          </cell>
          <cell r="AW31">
            <v>4</v>
          </cell>
          <cell r="AX31">
            <v>1</v>
          </cell>
          <cell r="AY31">
            <v>0</v>
          </cell>
          <cell r="AZ31">
            <v>0</v>
          </cell>
        </row>
        <row r="32">
          <cell r="C32">
            <v>4</v>
          </cell>
          <cell r="D32">
            <v>9</v>
          </cell>
          <cell r="E32">
            <v>7</v>
          </cell>
          <cell r="F32">
            <v>1</v>
          </cell>
          <cell r="G32">
            <v>2</v>
          </cell>
          <cell r="L32">
            <v>9</v>
          </cell>
          <cell r="M32">
            <v>2</v>
          </cell>
          <cell r="N32">
            <v>0</v>
          </cell>
          <cell r="O32">
            <v>0</v>
          </cell>
          <cell r="P32">
            <v>0</v>
          </cell>
          <cell r="U32">
            <v>79</v>
          </cell>
          <cell r="V32">
            <v>4</v>
          </cell>
          <cell r="W32">
            <v>6</v>
          </cell>
          <cell r="X32">
            <v>5</v>
          </cell>
          <cell r="Y32">
            <v>0</v>
          </cell>
          <cell r="AD32">
            <v>106</v>
          </cell>
          <cell r="AE32">
            <v>9</v>
          </cell>
          <cell r="AF32">
            <v>3</v>
          </cell>
          <cell r="AG32">
            <v>1</v>
          </cell>
          <cell r="AH32">
            <v>0</v>
          </cell>
          <cell r="AV32">
            <v>7</v>
          </cell>
          <cell r="AW32">
            <v>13</v>
          </cell>
          <cell r="AX32">
            <v>2</v>
          </cell>
          <cell r="AY32">
            <v>0</v>
          </cell>
          <cell r="AZ32">
            <v>0</v>
          </cell>
        </row>
        <row r="33">
          <cell r="C33">
            <v>2</v>
          </cell>
          <cell r="D33">
            <v>11</v>
          </cell>
          <cell r="E33">
            <v>19</v>
          </cell>
          <cell r="F33">
            <v>2</v>
          </cell>
          <cell r="G33">
            <v>2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U33">
            <v>18</v>
          </cell>
          <cell r="V33">
            <v>3</v>
          </cell>
          <cell r="W33">
            <v>1</v>
          </cell>
          <cell r="X33">
            <v>0</v>
          </cell>
          <cell r="Y33">
            <v>0</v>
          </cell>
          <cell r="AD33">
            <v>13</v>
          </cell>
          <cell r="AE33">
            <v>11</v>
          </cell>
          <cell r="AF33">
            <v>0</v>
          </cell>
          <cell r="AG33">
            <v>1</v>
          </cell>
          <cell r="AH33">
            <v>0</v>
          </cell>
          <cell r="AV33">
            <v>2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C34">
            <v>0</v>
          </cell>
          <cell r="D34">
            <v>1</v>
          </cell>
          <cell r="E34">
            <v>0</v>
          </cell>
          <cell r="F34">
            <v>1</v>
          </cell>
          <cell r="G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U34">
            <v>1</v>
          </cell>
          <cell r="V34">
            <v>0</v>
          </cell>
          <cell r="W34">
            <v>0</v>
          </cell>
          <cell r="X34">
            <v>1</v>
          </cell>
          <cell r="Y34">
            <v>0</v>
          </cell>
          <cell r="AD34">
            <v>1</v>
          </cell>
          <cell r="AE34">
            <v>0</v>
          </cell>
          <cell r="AF34">
            <v>0</v>
          </cell>
          <cell r="AG34">
            <v>0</v>
          </cell>
          <cell r="AH34">
            <v>1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A35" t="str">
            <v>Statia 110/6kV Cugir</v>
          </cell>
          <cell r="C35">
            <v>41</v>
          </cell>
          <cell r="D35">
            <v>22</v>
          </cell>
          <cell r="E35">
            <v>12</v>
          </cell>
          <cell r="F35">
            <v>6</v>
          </cell>
          <cell r="G35">
            <v>2</v>
          </cell>
          <cell r="J35" t="str">
            <v>Statia 110/20/6 kV Bartolomeu</v>
          </cell>
          <cell r="L35">
            <v>57</v>
          </cell>
          <cell r="M35">
            <v>7</v>
          </cell>
          <cell r="N35">
            <v>0</v>
          </cell>
          <cell r="O35">
            <v>1</v>
          </cell>
          <cell r="P35">
            <v>0</v>
          </cell>
          <cell r="S35" t="str">
            <v>Statia 110/20/6 kV Capeni</v>
          </cell>
          <cell r="U35">
            <v>146</v>
          </cell>
          <cell r="V35">
            <v>35</v>
          </cell>
          <cell r="W35">
            <v>14</v>
          </cell>
          <cell r="X35">
            <v>4</v>
          </cell>
          <cell r="Y35">
            <v>2</v>
          </cell>
          <cell r="AB35" t="str">
            <v>Statia 110/20 kV Toplița</v>
          </cell>
          <cell r="AD35">
            <v>177</v>
          </cell>
          <cell r="AE35">
            <v>15</v>
          </cell>
          <cell r="AF35">
            <v>7</v>
          </cell>
          <cell r="AG35">
            <v>1</v>
          </cell>
          <cell r="AH35">
            <v>0</v>
          </cell>
          <cell r="AT35" t="str">
            <v>Statia 110/20 kV Marsa</v>
          </cell>
          <cell r="AV35">
            <v>68</v>
          </cell>
          <cell r="AW35">
            <v>5</v>
          </cell>
          <cell r="AX35">
            <v>7</v>
          </cell>
          <cell r="AY35">
            <v>0</v>
          </cell>
          <cell r="AZ35">
            <v>0</v>
          </cell>
        </row>
        <row r="36">
          <cell r="C36">
            <v>17</v>
          </cell>
          <cell r="D36">
            <v>101</v>
          </cell>
          <cell r="E36">
            <v>47</v>
          </cell>
          <cell r="F36">
            <v>8</v>
          </cell>
          <cell r="G36">
            <v>3</v>
          </cell>
          <cell r="L36">
            <v>25</v>
          </cell>
          <cell r="M36">
            <v>0</v>
          </cell>
          <cell r="N36">
            <v>3</v>
          </cell>
          <cell r="O36">
            <v>1</v>
          </cell>
          <cell r="P36">
            <v>0</v>
          </cell>
          <cell r="U36">
            <v>30</v>
          </cell>
          <cell r="V36">
            <v>9</v>
          </cell>
          <cell r="W36">
            <v>12</v>
          </cell>
          <cell r="X36">
            <v>0</v>
          </cell>
          <cell r="Y36">
            <v>0</v>
          </cell>
          <cell r="AD36">
            <v>82</v>
          </cell>
          <cell r="AE36">
            <v>3</v>
          </cell>
          <cell r="AF36">
            <v>1</v>
          </cell>
          <cell r="AG36">
            <v>1</v>
          </cell>
          <cell r="AH36">
            <v>0</v>
          </cell>
          <cell r="AV36">
            <v>25</v>
          </cell>
          <cell r="AW36">
            <v>3</v>
          </cell>
          <cell r="AX36">
            <v>1</v>
          </cell>
          <cell r="AY36">
            <v>0</v>
          </cell>
          <cell r="AZ36">
            <v>0</v>
          </cell>
        </row>
        <row r="37">
          <cell r="C37">
            <v>8</v>
          </cell>
          <cell r="D37">
            <v>56</v>
          </cell>
          <cell r="E37">
            <v>47</v>
          </cell>
          <cell r="F37">
            <v>22</v>
          </cell>
          <cell r="G37">
            <v>4</v>
          </cell>
          <cell r="L37">
            <v>12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U37">
            <v>29</v>
          </cell>
          <cell r="V37">
            <v>1</v>
          </cell>
          <cell r="W37">
            <v>21</v>
          </cell>
          <cell r="X37">
            <v>25</v>
          </cell>
          <cell r="Y37">
            <v>0</v>
          </cell>
          <cell r="AD37">
            <v>79</v>
          </cell>
          <cell r="AE37">
            <v>3</v>
          </cell>
          <cell r="AF37">
            <v>5</v>
          </cell>
          <cell r="AG37">
            <v>0</v>
          </cell>
          <cell r="AH37">
            <v>0</v>
          </cell>
          <cell r="AV37">
            <v>12</v>
          </cell>
          <cell r="AW37">
            <v>8</v>
          </cell>
          <cell r="AX37">
            <v>3</v>
          </cell>
          <cell r="AY37">
            <v>0</v>
          </cell>
          <cell r="AZ37">
            <v>0</v>
          </cell>
        </row>
        <row r="38">
          <cell r="C38">
            <v>2</v>
          </cell>
          <cell r="D38">
            <v>16</v>
          </cell>
          <cell r="E38">
            <v>18</v>
          </cell>
          <cell r="F38">
            <v>21</v>
          </cell>
          <cell r="G38">
            <v>1</v>
          </cell>
          <cell r="L38">
            <v>1</v>
          </cell>
          <cell r="M38">
            <v>2</v>
          </cell>
          <cell r="N38">
            <v>0</v>
          </cell>
          <cell r="O38">
            <v>1</v>
          </cell>
          <cell r="P38">
            <v>0</v>
          </cell>
          <cell r="U38">
            <v>10</v>
          </cell>
          <cell r="V38">
            <v>29</v>
          </cell>
          <cell r="W38">
            <v>3</v>
          </cell>
          <cell r="X38">
            <v>8</v>
          </cell>
          <cell r="Y38">
            <v>0</v>
          </cell>
          <cell r="AD38">
            <v>16</v>
          </cell>
          <cell r="AE38">
            <v>2</v>
          </cell>
          <cell r="AF38">
            <v>0</v>
          </cell>
          <cell r="AG38">
            <v>1</v>
          </cell>
          <cell r="AH38">
            <v>0</v>
          </cell>
          <cell r="AV38">
            <v>3</v>
          </cell>
          <cell r="AW38">
            <v>1</v>
          </cell>
          <cell r="AX38">
            <v>0</v>
          </cell>
          <cell r="AY38">
            <v>0</v>
          </cell>
          <cell r="AZ38">
            <v>0</v>
          </cell>
        </row>
        <row r="39"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U39">
            <v>10</v>
          </cell>
          <cell r="V39">
            <v>14</v>
          </cell>
          <cell r="W39">
            <v>3</v>
          </cell>
          <cell r="X39">
            <v>13</v>
          </cell>
          <cell r="Y39">
            <v>22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V39">
            <v>1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A40" t="str">
            <v>Statia  110/20kV Zlatna</v>
          </cell>
          <cell r="C40">
            <v>111</v>
          </cell>
          <cell r="D40">
            <v>44</v>
          </cell>
          <cell r="E40">
            <v>10</v>
          </cell>
          <cell r="F40">
            <v>4</v>
          </cell>
          <cell r="G40">
            <v>2</v>
          </cell>
          <cell r="J40" t="str">
            <v>Statia 110/20 kV Hoghiz</v>
          </cell>
          <cell r="L40">
            <v>45</v>
          </cell>
          <cell r="M40">
            <v>12</v>
          </cell>
          <cell r="N40">
            <v>15</v>
          </cell>
          <cell r="O40">
            <v>5</v>
          </cell>
          <cell r="P40">
            <v>0</v>
          </cell>
          <cell r="AB40" t="str">
            <v>Statia 110/20 kV Tractorul</v>
          </cell>
          <cell r="AD40">
            <v>193</v>
          </cell>
          <cell r="AE40">
            <v>5</v>
          </cell>
          <cell r="AF40">
            <v>3</v>
          </cell>
          <cell r="AG40">
            <v>2</v>
          </cell>
          <cell r="AH40">
            <v>0</v>
          </cell>
        </row>
        <row r="41">
          <cell r="C41">
            <v>9</v>
          </cell>
          <cell r="D41">
            <v>27</v>
          </cell>
          <cell r="E41">
            <v>34</v>
          </cell>
          <cell r="F41">
            <v>8</v>
          </cell>
          <cell r="G41">
            <v>1</v>
          </cell>
          <cell r="L41">
            <v>21</v>
          </cell>
          <cell r="M41">
            <v>11</v>
          </cell>
          <cell r="N41">
            <v>3</v>
          </cell>
          <cell r="O41">
            <v>27</v>
          </cell>
          <cell r="P41">
            <v>0</v>
          </cell>
          <cell r="AD41">
            <v>50</v>
          </cell>
          <cell r="AE41">
            <v>7</v>
          </cell>
          <cell r="AF41">
            <v>2</v>
          </cell>
          <cell r="AG41">
            <v>1</v>
          </cell>
          <cell r="AH41">
            <v>0</v>
          </cell>
        </row>
        <row r="42">
          <cell r="C42">
            <v>1</v>
          </cell>
          <cell r="D42">
            <v>47</v>
          </cell>
          <cell r="E42">
            <v>11</v>
          </cell>
          <cell r="F42">
            <v>4</v>
          </cell>
          <cell r="G42">
            <v>3</v>
          </cell>
          <cell r="L42">
            <v>30</v>
          </cell>
          <cell r="M42">
            <v>7</v>
          </cell>
          <cell r="N42">
            <v>11</v>
          </cell>
          <cell r="O42">
            <v>13</v>
          </cell>
          <cell r="P42">
            <v>0</v>
          </cell>
          <cell r="AD42">
            <v>75</v>
          </cell>
          <cell r="AE42">
            <v>4</v>
          </cell>
          <cell r="AF42">
            <v>5</v>
          </cell>
          <cell r="AG42">
            <v>1</v>
          </cell>
          <cell r="AH42">
            <v>0</v>
          </cell>
        </row>
        <row r="43">
          <cell r="C43">
            <v>1</v>
          </cell>
          <cell r="D43">
            <v>12</v>
          </cell>
          <cell r="E43">
            <v>9</v>
          </cell>
          <cell r="F43">
            <v>7</v>
          </cell>
          <cell r="G43">
            <v>1</v>
          </cell>
          <cell r="L43">
            <v>2</v>
          </cell>
          <cell r="M43">
            <v>3</v>
          </cell>
          <cell r="N43">
            <v>0</v>
          </cell>
          <cell r="O43">
            <v>0</v>
          </cell>
          <cell r="P43">
            <v>0</v>
          </cell>
          <cell r="AD43">
            <v>12</v>
          </cell>
          <cell r="AE43">
            <v>2</v>
          </cell>
          <cell r="AF43">
            <v>1</v>
          </cell>
          <cell r="AG43">
            <v>1</v>
          </cell>
          <cell r="AH43">
            <v>0</v>
          </cell>
        </row>
        <row r="44">
          <cell r="C44">
            <v>0</v>
          </cell>
          <cell r="D44">
            <v>0</v>
          </cell>
          <cell r="E44">
            <v>4</v>
          </cell>
          <cell r="F44">
            <v>2</v>
          </cell>
          <cell r="G44">
            <v>1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AD44">
            <v>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J45" t="str">
            <v>Statia 110/6 kV Hidromecanica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AB45" t="str">
            <v>Statia 110/20 kV Borsec</v>
          </cell>
          <cell r="AD45">
            <v>168</v>
          </cell>
          <cell r="AE45">
            <v>10</v>
          </cell>
          <cell r="AF45">
            <v>4</v>
          </cell>
          <cell r="AG45">
            <v>2</v>
          </cell>
          <cell r="AH45">
            <v>0</v>
          </cell>
        </row>
        <row r="46">
          <cell r="L46">
            <v>5</v>
          </cell>
          <cell r="M46">
            <v>1</v>
          </cell>
          <cell r="N46">
            <v>0</v>
          </cell>
          <cell r="O46">
            <v>0</v>
          </cell>
          <cell r="P46">
            <v>0</v>
          </cell>
          <cell r="AD46">
            <v>43</v>
          </cell>
          <cell r="AE46">
            <v>3</v>
          </cell>
          <cell r="AF46">
            <v>1</v>
          </cell>
          <cell r="AG46">
            <v>0</v>
          </cell>
          <cell r="AH46">
            <v>0</v>
          </cell>
        </row>
        <row r="47">
          <cell r="L47">
            <v>2</v>
          </cell>
          <cell r="M47">
            <v>0</v>
          </cell>
          <cell r="N47">
            <v>1</v>
          </cell>
          <cell r="O47">
            <v>0</v>
          </cell>
          <cell r="P47">
            <v>0</v>
          </cell>
          <cell r="AD47">
            <v>59</v>
          </cell>
          <cell r="AE47">
            <v>4</v>
          </cell>
          <cell r="AF47">
            <v>4</v>
          </cell>
          <cell r="AG47">
            <v>0</v>
          </cell>
          <cell r="AH47">
            <v>0</v>
          </cell>
        </row>
        <row r="48"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AD48">
            <v>39</v>
          </cell>
          <cell r="AE48">
            <v>2</v>
          </cell>
          <cell r="AF48">
            <v>0</v>
          </cell>
          <cell r="AG48">
            <v>1</v>
          </cell>
          <cell r="AH48">
            <v>0</v>
          </cell>
        </row>
        <row r="49"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J50" t="str">
            <v>Statia 110/20/6 kV Tractorul</v>
          </cell>
          <cell r="L50">
            <v>62</v>
          </cell>
          <cell r="M50">
            <v>6</v>
          </cell>
          <cell r="N50">
            <v>5</v>
          </cell>
          <cell r="O50">
            <v>5</v>
          </cell>
          <cell r="P50">
            <v>0</v>
          </cell>
          <cell r="AB50" t="str">
            <v>Statia 110/20 kV Oltul</v>
          </cell>
          <cell r="AD50">
            <v>153</v>
          </cell>
          <cell r="AE50">
            <v>2</v>
          </cell>
          <cell r="AF50">
            <v>6</v>
          </cell>
          <cell r="AG50">
            <v>2</v>
          </cell>
          <cell r="AH50">
            <v>0</v>
          </cell>
        </row>
        <row r="51">
          <cell r="L51">
            <v>9</v>
          </cell>
          <cell r="M51">
            <v>2</v>
          </cell>
          <cell r="N51">
            <v>2</v>
          </cell>
          <cell r="O51">
            <v>2</v>
          </cell>
          <cell r="P51">
            <v>0</v>
          </cell>
          <cell r="AD51">
            <v>57</v>
          </cell>
          <cell r="AE51">
            <v>6</v>
          </cell>
          <cell r="AF51">
            <v>1</v>
          </cell>
          <cell r="AG51">
            <v>1</v>
          </cell>
          <cell r="AH51">
            <v>0</v>
          </cell>
        </row>
        <row r="52">
          <cell r="L52">
            <v>8</v>
          </cell>
          <cell r="M52">
            <v>0</v>
          </cell>
          <cell r="N52">
            <v>0</v>
          </cell>
          <cell r="O52">
            <v>4</v>
          </cell>
          <cell r="P52">
            <v>0</v>
          </cell>
          <cell r="AD52">
            <v>83</v>
          </cell>
          <cell r="AE52">
            <v>5</v>
          </cell>
          <cell r="AF52">
            <v>5</v>
          </cell>
          <cell r="AG52">
            <v>2</v>
          </cell>
          <cell r="AH52">
            <v>0</v>
          </cell>
        </row>
        <row r="53">
          <cell r="L53">
            <v>1</v>
          </cell>
          <cell r="M53">
            <v>0</v>
          </cell>
          <cell r="N53">
            <v>0</v>
          </cell>
          <cell r="O53">
            <v>2</v>
          </cell>
          <cell r="P53">
            <v>0</v>
          </cell>
          <cell r="AD53">
            <v>64</v>
          </cell>
          <cell r="AE53">
            <v>4</v>
          </cell>
          <cell r="AF53">
            <v>1</v>
          </cell>
          <cell r="AG53">
            <v>0</v>
          </cell>
          <cell r="AH53">
            <v>0</v>
          </cell>
        </row>
        <row r="54"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</row>
        <row r="55">
          <cell r="J55" t="str">
            <v>Statia 110/20/6 kV ICA Ghimbav</v>
          </cell>
          <cell r="L55">
            <v>129</v>
          </cell>
          <cell r="M55">
            <v>40</v>
          </cell>
          <cell r="N55">
            <v>7</v>
          </cell>
          <cell r="O55">
            <v>2</v>
          </cell>
          <cell r="P55">
            <v>1</v>
          </cell>
          <cell r="AB55" t="str">
            <v>Statia 110/20 kV Vlahita</v>
          </cell>
          <cell r="AD55">
            <v>138</v>
          </cell>
          <cell r="AE55">
            <v>8</v>
          </cell>
          <cell r="AF55">
            <v>4</v>
          </cell>
          <cell r="AG55">
            <v>1</v>
          </cell>
          <cell r="AH55">
            <v>0</v>
          </cell>
        </row>
        <row r="56">
          <cell r="L56">
            <v>56</v>
          </cell>
          <cell r="M56">
            <v>25</v>
          </cell>
          <cell r="N56">
            <v>3</v>
          </cell>
          <cell r="O56">
            <v>0</v>
          </cell>
          <cell r="P56">
            <v>0</v>
          </cell>
          <cell r="AD56">
            <v>45</v>
          </cell>
          <cell r="AE56">
            <v>3</v>
          </cell>
          <cell r="AF56">
            <v>1</v>
          </cell>
          <cell r="AG56">
            <v>2</v>
          </cell>
          <cell r="AH56">
            <v>0</v>
          </cell>
        </row>
        <row r="57">
          <cell r="L57">
            <v>4</v>
          </cell>
          <cell r="M57">
            <v>5</v>
          </cell>
          <cell r="N57">
            <v>0</v>
          </cell>
          <cell r="O57">
            <v>3</v>
          </cell>
          <cell r="P57">
            <v>0</v>
          </cell>
          <cell r="AD57">
            <v>93</v>
          </cell>
          <cell r="AE57">
            <v>7</v>
          </cell>
          <cell r="AF57">
            <v>5</v>
          </cell>
          <cell r="AG57">
            <v>1</v>
          </cell>
          <cell r="AH57">
            <v>0</v>
          </cell>
        </row>
        <row r="58">
          <cell r="L58">
            <v>1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AD58">
            <v>7</v>
          </cell>
          <cell r="AE58">
            <v>5</v>
          </cell>
          <cell r="AF58">
            <v>0</v>
          </cell>
          <cell r="AG58">
            <v>0</v>
          </cell>
          <cell r="AH58">
            <v>0</v>
          </cell>
        </row>
        <row r="59"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1</v>
          </cell>
          <cell r="AH59">
            <v>0</v>
          </cell>
        </row>
        <row r="60">
          <cell r="J60" t="str">
            <v>Statia 110/20 kV Codlea</v>
          </cell>
          <cell r="L60">
            <v>162</v>
          </cell>
          <cell r="M60">
            <v>38</v>
          </cell>
          <cell r="N60">
            <v>5</v>
          </cell>
          <cell r="O60">
            <v>4</v>
          </cell>
          <cell r="P60">
            <v>1</v>
          </cell>
        </row>
        <row r="61">
          <cell r="L61">
            <v>65</v>
          </cell>
          <cell r="M61">
            <v>25</v>
          </cell>
          <cell r="N61">
            <v>4</v>
          </cell>
          <cell r="O61">
            <v>1</v>
          </cell>
          <cell r="P61">
            <v>0</v>
          </cell>
        </row>
        <row r="62">
          <cell r="L62">
            <v>8</v>
          </cell>
          <cell r="M62">
            <v>5</v>
          </cell>
          <cell r="N62">
            <v>0</v>
          </cell>
          <cell r="O62">
            <v>2</v>
          </cell>
          <cell r="P62">
            <v>0</v>
          </cell>
        </row>
        <row r="63">
          <cell r="L63">
            <v>1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J65" t="str">
            <v>Statia 110/20 kV Cristian</v>
          </cell>
          <cell r="L65">
            <v>65</v>
          </cell>
          <cell r="M65">
            <v>2</v>
          </cell>
          <cell r="N65">
            <v>2</v>
          </cell>
          <cell r="O65">
            <v>0</v>
          </cell>
          <cell r="P65">
            <v>0</v>
          </cell>
        </row>
        <row r="66">
          <cell r="L66">
            <v>14</v>
          </cell>
          <cell r="M66">
            <v>0</v>
          </cell>
          <cell r="N66">
            <v>1</v>
          </cell>
          <cell r="O66">
            <v>0</v>
          </cell>
          <cell r="P66">
            <v>0</v>
          </cell>
        </row>
        <row r="67">
          <cell r="L67">
            <v>8</v>
          </cell>
          <cell r="M67">
            <v>0</v>
          </cell>
          <cell r="N67">
            <v>1</v>
          </cell>
          <cell r="O67">
            <v>4</v>
          </cell>
          <cell r="P67">
            <v>0</v>
          </cell>
        </row>
        <row r="68">
          <cell r="L68">
            <v>7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J70" t="str">
            <v>Statia 110/20 kV Ghimbav</v>
          </cell>
          <cell r="L70">
            <v>84</v>
          </cell>
          <cell r="M70">
            <v>4</v>
          </cell>
          <cell r="N70">
            <v>1</v>
          </cell>
          <cell r="O70">
            <v>0</v>
          </cell>
          <cell r="P70">
            <v>0</v>
          </cell>
        </row>
        <row r="71">
          <cell r="L71">
            <v>22</v>
          </cell>
          <cell r="M71">
            <v>1</v>
          </cell>
          <cell r="N71">
            <v>1</v>
          </cell>
          <cell r="O71">
            <v>0</v>
          </cell>
          <cell r="P71">
            <v>0</v>
          </cell>
        </row>
        <row r="72">
          <cell r="L72">
            <v>14</v>
          </cell>
          <cell r="M72">
            <v>0</v>
          </cell>
          <cell r="N72">
            <v>0</v>
          </cell>
          <cell r="O72">
            <v>7</v>
          </cell>
          <cell r="P72">
            <v>0</v>
          </cell>
        </row>
        <row r="73">
          <cell r="L73">
            <v>20</v>
          </cell>
          <cell r="M73">
            <v>0</v>
          </cell>
          <cell r="N73">
            <v>0</v>
          </cell>
          <cell r="O73">
            <v>6</v>
          </cell>
          <cell r="P73">
            <v>0</v>
          </cell>
        </row>
        <row r="74">
          <cell r="L74">
            <v>1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</row>
        <row r="75">
          <cell r="J75" t="str">
            <v>Statia 110/20 kV Prejmer</v>
          </cell>
          <cell r="L75">
            <v>83</v>
          </cell>
          <cell r="M75">
            <v>7</v>
          </cell>
          <cell r="N75">
            <v>5</v>
          </cell>
          <cell r="O75">
            <v>2</v>
          </cell>
          <cell r="P75">
            <v>0</v>
          </cell>
        </row>
        <row r="76">
          <cell r="L76">
            <v>28</v>
          </cell>
          <cell r="M76">
            <v>6</v>
          </cell>
          <cell r="N76">
            <v>3</v>
          </cell>
          <cell r="O76">
            <v>1</v>
          </cell>
          <cell r="P76">
            <v>0</v>
          </cell>
        </row>
        <row r="77">
          <cell r="L77">
            <v>25</v>
          </cell>
          <cell r="M77">
            <v>2</v>
          </cell>
          <cell r="N77">
            <v>0</v>
          </cell>
          <cell r="O77">
            <v>2</v>
          </cell>
          <cell r="P77">
            <v>0</v>
          </cell>
        </row>
        <row r="78">
          <cell r="L78">
            <v>1</v>
          </cell>
          <cell r="M78">
            <v>3</v>
          </cell>
          <cell r="N78">
            <v>1</v>
          </cell>
          <cell r="O78">
            <v>1</v>
          </cell>
          <cell r="P78">
            <v>0</v>
          </cell>
        </row>
        <row r="79">
          <cell r="L79">
            <v>0</v>
          </cell>
          <cell r="M79">
            <v>1</v>
          </cell>
          <cell r="N79">
            <v>0</v>
          </cell>
          <cell r="O79">
            <v>1</v>
          </cell>
          <cell r="P79">
            <v>0</v>
          </cell>
        </row>
        <row r="80">
          <cell r="J80" t="str">
            <v>Statia 110/20 kV Săcele</v>
          </cell>
          <cell r="L80">
            <v>135</v>
          </cell>
          <cell r="M80">
            <v>6</v>
          </cell>
          <cell r="N80">
            <v>4</v>
          </cell>
          <cell r="O80">
            <v>2</v>
          </cell>
          <cell r="P80">
            <v>0</v>
          </cell>
        </row>
        <row r="81">
          <cell r="L81">
            <v>37</v>
          </cell>
          <cell r="M81">
            <v>8</v>
          </cell>
          <cell r="N81">
            <v>2</v>
          </cell>
          <cell r="O81">
            <v>0</v>
          </cell>
          <cell r="P81">
            <v>0</v>
          </cell>
        </row>
        <row r="82">
          <cell r="L82">
            <v>19</v>
          </cell>
          <cell r="M82">
            <v>2</v>
          </cell>
          <cell r="N82">
            <v>1</v>
          </cell>
          <cell r="O82">
            <v>1</v>
          </cell>
          <cell r="P82">
            <v>0</v>
          </cell>
        </row>
        <row r="83">
          <cell r="L83">
            <v>1</v>
          </cell>
          <cell r="M83">
            <v>1</v>
          </cell>
          <cell r="N83">
            <v>0</v>
          </cell>
          <cell r="O83">
            <v>1</v>
          </cell>
          <cell r="P83">
            <v>0</v>
          </cell>
        </row>
        <row r="84"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J85" t="str">
            <v>Statia 110/20/6 kV Rulmentul</v>
          </cell>
          <cell r="L85">
            <v>106</v>
          </cell>
          <cell r="M85">
            <v>2</v>
          </cell>
          <cell r="N85">
            <v>1</v>
          </cell>
          <cell r="O85">
            <v>5</v>
          </cell>
          <cell r="P85">
            <v>0</v>
          </cell>
        </row>
        <row r="86">
          <cell r="L86">
            <v>25</v>
          </cell>
          <cell r="M86">
            <v>5</v>
          </cell>
          <cell r="N86">
            <v>2</v>
          </cell>
          <cell r="O86">
            <v>2</v>
          </cell>
          <cell r="P86">
            <v>0</v>
          </cell>
        </row>
        <row r="87">
          <cell r="L87">
            <v>11</v>
          </cell>
          <cell r="M87">
            <v>0</v>
          </cell>
          <cell r="N87">
            <v>0</v>
          </cell>
          <cell r="O87">
            <v>1</v>
          </cell>
          <cell r="P87">
            <v>0</v>
          </cell>
        </row>
        <row r="88">
          <cell r="L88">
            <v>3</v>
          </cell>
          <cell r="M88">
            <v>0</v>
          </cell>
          <cell r="N88">
            <v>1</v>
          </cell>
          <cell r="O88">
            <v>6</v>
          </cell>
          <cell r="P88">
            <v>0</v>
          </cell>
        </row>
        <row r="89">
          <cell r="L89">
            <v>0</v>
          </cell>
          <cell r="M89">
            <v>1</v>
          </cell>
          <cell r="N89">
            <v>0</v>
          </cell>
          <cell r="O89">
            <v>1</v>
          </cell>
          <cell r="P89">
            <v>0</v>
          </cell>
        </row>
      </sheetData>
      <sheetData sheetId="7">
        <row r="5">
          <cell r="A5" t="str">
            <v>Statia 110/20kV Sebes</v>
          </cell>
          <cell r="C5">
            <v>349</v>
          </cell>
          <cell r="D5">
            <v>179</v>
          </cell>
          <cell r="E5">
            <v>65</v>
          </cell>
          <cell r="H5" t="str">
            <v>Statia 110/20/6 kV Zizin</v>
          </cell>
          <cell r="J5">
            <v>0</v>
          </cell>
          <cell r="K5">
            <v>0</v>
          </cell>
          <cell r="L5">
            <v>0</v>
          </cell>
          <cell r="O5" t="str">
            <v>Statia 110/20 kV Campu Frumos</v>
          </cell>
          <cell r="Q5">
            <v>0</v>
          </cell>
          <cell r="R5">
            <v>0</v>
          </cell>
          <cell r="S5">
            <v>0</v>
          </cell>
          <cell r="V5" t="str">
            <v>Statia 110/20kV Miercurea Ciuc</v>
          </cell>
          <cell r="X5">
            <v>0</v>
          </cell>
          <cell r="Y5">
            <v>0</v>
          </cell>
          <cell r="Z5">
            <v>0</v>
          </cell>
          <cell r="AC5" t="str">
            <v>Statia 110/20 kV Republica</v>
          </cell>
          <cell r="AE5">
            <v>11</v>
          </cell>
          <cell r="AF5">
            <v>6</v>
          </cell>
          <cell r="AG5">
            <v>0</v>
          </cell>
          <cell r="AJ5" t="str">
            <v>Statia 110/20 kV Cisnadie</v>
          </cell>
          <cell r="AL5">
            <v>9</v>
          </cell>
          <cell r="AM5">
            <v>2</v>
          </cell>
          <cell r="AN5">
            <v>0</v>
          </cell>
        </row>
        <row r="6">
          <cell r="C6">
            <v>128</v>
          </cell>
          <cell r="D6">
            <v>80</v>
          </cell>
          <cell r="E6">
            <v>8</v>
          </cell>
          <cell r="J6">
            <v>0</v>
          </cell>
          <cell r="K6">
            <v>0</v>
          </cell>
          <cell r="L6">
            <v>0</v>
          </cell>
          <cell r="Q6">
            <v>1</v>
          </cell>
          <cell r="R6">
            <v>0</v>
          </cell>
          <cell r="S6">
            <v>0</v>
          </cell>
          <cell r="X6">
            <v>0</v>
          </cell>
          <cell r="Y6">
            <v>0</v>
          </cell>
          <cell r="Z6">
            <v>0</v>
          </cell>
          <cell r="AE6">
            <v>5</v>
          </cell>
          <cell r="AF6">
            <v>0</v>
          </cell>
          <cell r="AG6">
            <v>0</v>
          </cell>
          <cell r="AL6">
            <v>8</v>
          </cell>
          <cell r="AM6">
            <v>0</v>
          </cell>
          <cell r="AN6">
            <v>0</v>
          </cell>
        </row>
        <row r="7">
          <cell r="A7" t="str">
            <v>Statia 110/20 kV Teius</v>
          </cell>
          <cell r="C7">
            <v>157</v>
          </cell>
          <cell r="D7">
            <v>122</v>
          </cell>
          <cell r="E7">
            <v>13</v>
          </cell>
          <cell r="H7" t="str">
            <v>Statia 110/6 kV IABv</v>
          </cell>
          <cell r="J7">
            <v>0</v>
          </cell>
          <cell r="K7">
            <v>0</v>
          </cell>
          <cell r="L7">
            <v>0</v>
          </cell>
          <cell r="O7" t="str">
            <v>Statia 110/20 kV Sfantu Gheorge</v>
          </cell>
          <cell r="Q7">
            <v>0</v>
          </cell>
          <cell r="R7">
            <v>0</v>
          </cell>
          <cell r="S7">
            <v>0</v>
          </cell>
          <cell r="V7" t="str">
            <v>Statia 110/20 kV Tusnad</v>
          </cell>
          <cell r="X7">
            <v>0</v>
          </cell>
          <cell r="Y7">
            <v>0</v>
          </cell>
          <cell r="Z7">
            <v>0</v>
          </cell>
          <cell r="AC7" t="str">
            <v>Statia 110/20 kV Sanpaul</v>
          </cell>
          <cell r="AE7">
            <v>7</v>
          </cell>
          <cell r="AF7">
            <v>6</v>
          </cell>
          <cell r="AG7">
            <v>0</v>
          </cell>
          <cell r="AJ7" t="str">
            <v>Statia 110/20 kV Orlat</v>
          </cell>
          <cell r="AL7">
            <v>4</v>
          </cell>
          <cell r="AM7">
            <v>2</v>
          </cell>
          <cell r="AN7">
            <v>0</v>
          </cell>
        </row>
        <row r="8">
          <cell r="C8">
            <v>39</v>
          </cell>
          <cell r="D8">
            <v>5</v>
          </cell>
          <cell r="E8">
            <v>2</v>
          </cell>
          <cell r="J8">
            <v>0</v>
          </cell>
          <cell r="K8">
            <v>0</v>
          </cell>
          <cell r="L8">
            <v>0</v>
          </cell>
          <cell r="Q8">
            <v>0</v>
          </cell>
          <cell r="R8">
            <v>0</v>
          </cell>
          <cell r="S8">
            <v>0</v>
          </cell>
          <cell r="X8">
            <v>0</v>
          </cell>
          <cell r="Y8">
            <v>0</v>
          </cell>
          <cell r="Z8">
            <v>0</v>
          </cell>
          <cell r="AE8">
            <v>4</v>
          </cell>
          <cell r="AF8">
            <v>0</v>
          </cell>
          <cell r="AG8">
            <v>0</v>
          </cell>
          <cell r="AL8">
            <v>2</v>
          </cell>
          <cell r="AM8">
            <v>0</v>
          </cell>
          <cell r="AN8">
            <v>0</v>
          </cell>
        </row>
        <row r="9">
          <cell r="A9" t="str">
            <v>Statia 110/6 kV Petresti</v>
          </cell>
          <cell r="C9">
            <v>74</v>
          </cell>
          <cell r="D9">
            <v>8</v>
          </cell>
          <cell r="E9">
            <v>13</v>
          </cell>
          <cell r="H9" t="str">
            <v>Statia 110/20 kV Poiana</v>
          </cell>
          <cell r="J9">
            <v>0</v>
          </cell>
          <cell r="K9">
            <v>0</v>
          </cell>
          <cell r="L9">
            <v>0</v>
          </cell>
          <cell r="O9" t="str">
            <v>Statia 110/20 kV Tg. Secuiesc</v>
          </cell>
          <cell r="Q9">
            <v>0</v>
          </cell>
          <cell r="R9">
            <v>0</v>
          </cell>
          <cell r="S9">
            <v>0</v>
          </cell>
          <cell r="V9" t="str">
            <v>Statia 110/20 kV Fagul</v>
          </cell>
          <cell r="X9">
            <v>0</v>
          </cell>
          <cell r="Y9">
            <v>0</v>
          </cell>
          <cell r="Z9">
            <v>0</v>
          </cell>
          <cell r="AC9" t="str">
            <v>Statia 110/20 kV Sighisoara</v>
          </cell>
          <cell r="AE9">
            <v>9</v>
          </cell>
          <cell r="AF9">
            <v>7</v>
          </cell>
          <cell r="AG9">
            <v>0</v>
          </cell>
          <cell r="AJ9" t="str">
            <v>Statia 110/20 kV Sibiu Nord</v>
          </cell>
          <cell r="AL9">
            <v>7</v>
          </cell>
          <cell r="AM9">
            <v>2</v>
          </cell>
          <cell r="AN9">
            <v>0</v>
          </cell>
        </row>
        <row r="10">
          <cell r="C10">
            <v>42</v>
          </cell>
          <cell r="D10">
            <v>6</v>
          </cell>
          <cell r="E10">
            <v>1</v>
          </cell>
          <cell r="J10">
            <v>0</v>
          </cell>
          <cell r="K10">
            <v>0</v>
          </cell>
          <cell r="L10">
            <v>0</v>
          </cell>
          <cell r="Q10">
            <v>0</v>
          </cell>
          <cell r="R10">
            <v>0</v>
          </cell>
          <cell r="S10">
            <v>0</v>
          </cell>
          <cell r="X10">
            <v>0</v>
          </cell>
          <cell r="Y10">
            <v>0</v>
          </cell>
          <cell r="Z10">
            <v>0</v>
          </cell>
          <cell r="AE10">
            <v>6</v>
          </cell>
          <cell r="AF10">
            <v>3</v>
          </cell>
          <cell r="AG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 xml:space="preserve">Statia 110/6 kV Barabant </v>
          </cell>
          <cell r="C11">
            <v>128</v>
          </cell>
          <cell r="D11">
            <v>17</v>
          </cell>
          <cell r="E11">
            <v>15</v>
          </cell>
          <cell r="H11" t="str">
            <v xml:space="preserve">Statia 110/6 kV Metrom </v>
          </cell>
          <cell r="J11">
            <v>0</v>
          </cell>
          <cell r="K11">
            <v>0</v>
          </cell>
          <cell r="L11">
            <v>0</v>
          </cell>
          <cell r="O11" t="str">
            <v>Statia 110/20 kV Valea Crisului</v>
          </cell>
          <cell r="Q11">
            <v>0</v>
          </cell>
          <cell r="R11">
            <v>0</v>
          </cell>
          <cell r="S11">
            <v>0</v>
          </cell>
          <cell r="V11" t="str">
            <v>Statia 110/20 kV Odorhei</v>
          </cell>
          <cell r="X11">
            <v>0</v>
          </cell>
          <cell r="Y11">
            <v>0</v>
          </cell>
          <cell r="Z11">
            <v>0</v>
          </cell>
          <cell r="AC11" t="str">
            <v>Statia 110/20 kV Targu Mures</v>
          </cell>
          <cell r="AE11">
            <v>8</v>
          </cell>
          <cell r="AF11">
            <v>5</v>
          </cell>
          <cell r="AG11">
            <v>0</v>
          </cell>
          <cell r="AJ11" t="str">
            <v>Statia 110/20 kV Aeroport</v>
          </cell>
          <cell r="AL11">
            <v>5</v>
          </cell>
          <cell r="AM11">
            <v>1</v>
          </cell>
          <cell r="AN11">
            <v>0</v>
          </cell>
        </row>
        <row r="12">
          <cell r="C12">
            <v>23</v>
          </cell>
          <cell r="D12">
            <v>11</v>
          </cell>
          <cell r="E12">
            <v>5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X12">
            <v>0</v>
          </cell>
          <cell r="Y12">
            <v>0</v>
          </cell>
          <cell r="Z12">
            <v>0</v>
          </cell>
          <cell r="AE12">
            <v>5</v>
          </cell>
          <cell r="AF12">
            <v>1</v>
          </cell>
          <cell r="AG12">
            <v>0</v>
          </cell>
          <cell r="AL12">
            <v>3</v>
          </cell>
          <cell r="AM12">
            <v>0</v>
          </cell>
          <cell r="AN12">
            <v>0</v>
          </cell>
        </row>
        <row r="13">
          <cell r="A13" t="str">
            <v>Statia 110/20kV Aiud</v>
          </cell>
          <cell r="C13">
            <v>194</v>
          </cell>
          <cell r="D13">
            <v>29</v>
          </cell>
          <cell r="E13">
            <v>17</v>
          </cell>
          <cell r="H13" t="str">
            <v>Statia 110/20 kV F.S. Rasnov</v>
          </cell>
          <cell r="J13">
            <v>0</v>
          </cell>
          <cell r="K13">
            <v>0</v>
          </cell>
          <cell r="L13">
            <v>0</v>
          </cell>
          <cell r="O13" t="str">
            <v>Statia 110/20 kV Întorsura Buzăului</v>
          </cell>
          <cell r="Q13">
            <v>0</v>
          </cell>
          <cell r="R13">
            <v>0</v>
          </cell>
          <cell r="S13">
            <v>0</v>
          </cell>
          <cell r="V13" t="str">
            <v>Statia 110/20 kV Tabara</v>
          </cell>
          <cell r="X13">
            <v>0</v>
          </cell>
          <cell r="Y13">
            <v>0</v>
          </cell>
          <cell r="Z13">
            <v>0</v>
          </cell>
          <cell r="AC13" t="str">
            <v>Statia 110/20 kV Tarnaveni</v>
          </cell>
          <cell r="AE13">
            <v>11</v>
          </cell>
          <cell r="AF13">
            <v>7</v>
          </cell>
          <cell r="AG13">
            <v>0</v>
          </cell>
          <cell r="AJ13" t="str">
            <v>Statia 110/20kV Dumbrava</v>
          </cell>
          <cell r="AL13">
            <v>53</v>
          </cell>
          <cell r="AM13">
            <v>1</v>
          </cell>
          <cell r="AN13">
            <v>1</v>
          </cell>
        </row>
        <row r="14">
          <cell r="C14">
            <v>55</v>
          </cell>
          <cell r="D14">
            <v>32</v>
          </cell>
          <cell r="E14">
            <v>3</v>
          </cell>
          <cell r="J14">
            <v>0</v>
          </cell>
          <cell r="K14">
            <v>0</v>
          </cell>
          <cell r="L14">
            <v>0</v>
          </cell>
          <cell r="Q14">
            <v>10</v>
          </cell>
          <cell r="R14">
            <v>2</v>
          </cell>
          <cell r="S14">
            <v>1</v>
          </cell>
          <cell r="X14">
            <v>0</v>
          </cell>
          <cell r="Y14">
            <v>0</v>
          </cell>
          <cell r="Z14">
            <v>0</v>
          </cell>
          <cell r="AE14">
            <v>7</v>
          </cell>
          <cell r="AF14">
            <v>1</v>
          </cell>
          <cell r="AG14">
            <v>0</v>
          </cell>
          <cell r="AL14">
            <v>27</v>
          </cell>
          <cell r="AM14">
            <v>0</v>
          </cell>
          <cell r="AN14">
            <v>0</v>
          </cell>
        </row>
        <row r="15">
          <cell r="A15" t="str">
            <v>Statia 110/6kV Gura Rosiei</v>
          </cell>
          <cell r="C15">
            <v>165</v>
          </cell>
          <cell r="D15">
            <v>147</v>
          </cell>
          <cell r="E15">
            <v>11</v>
          </cell>
          <cell r="H15" t="str">
            <v>Statia 110/20/6 kV Brasov Centru</v>
          </cell>
          <cell r="J15">
            <v>0</v>
          </cell>
          <cell r="K15">
            <v>0</v>
          </cell>
          <cell r="L15">
            <v>0</v>
          </cell>
          <cell r="O15" t="str">
            <v>Statia 110/20 kV Covasna</v>
          </cell>
          <cell r="Q15">
            <v>0</v>
          </cell>
          <cell r="R15">
            <v>0</v>
          </cell>
          <cell r="S15">
            <v>0</v>
          </cell>
          <cell r="V15" t="str">
            <v>Statia 110/20 kV Cristur</v>
          </cell>
          <cell r="X15">
            <v>0</v>
          </cell>
          <cell r="Y15">
            <v>0</v>
          </cell>
          <cell r="Z15">
            <v>0</v>
          </cell>
          <cell r="AJ15" t="str">
            <v>Statia 110/20 kV Agnita</v>
          </cell>
          <cell r="AL15">
            <v>12</v>
          </cell>
          <cell r="AM15">
            <v>7</v>
          </cell>
          <cell r="AN15">
            <v>0</v>
          </cell>
        </row>
        <row r="16">
          <cell r="C16">
            <v>41</v>
          </cell>
          <cell r="D16">
            <v>11</v>
          </cell>
          <cell r="E16">
            <v>1</v>
          </cell>
          <cell r="J16">
            <v>0</v>
          </cell>
          <cell r="K16">
            <v>0</v>
          </cell>
          <cell r="L16">
            <v>0</v>
          </cell>
          <cell r="Q16">
            <v>0</v>
          </cell>
          <cell r="R16">
            <v>0</v>
          </cell>
          <cell r="S16">
            <v>0</v>
          </cell>
          <cell r="X16">
            <v>0</v>
          </cell>
          <cell r="Y16">
            <v>0</v>
          </cell>
          <cell r="Z16">
            <v>0</v>
          </cell>
          <cell r="AL16">
            <v>3</v>
          </cell>
          <cell r="AM16">
            <v>2</v>
          </cell>
          <cell r="AN16">
            <v>0</v>
          </cell>
        </row>
        <row r="17">
          <cell r="A17" t="str">
            <v>Statia 110/6kV Cugir</v>
          </cell>
          <cell r="C17">
            <v>109</v>
          </cell>
          <cell r="D17">
            <v>177</v>
          </cell>
          <cell r="E17">
            <v>9</v>
          </cell>
          <cell r="H17" t="str">
            <v>Statia 110/20/6 kV Bartolomeu</v>
          </cell>
          <cell r="J17">
            <v>0</v>
          </cell>
          <cell r="K17">
            <v>0</v>
          </cell>
          <cell r="L17">
            <v>0</v>
          </cell>
          <cell r="O17" t="str">
            <v>Statia 110/20/6 kV Capeni</v>
          </cell>
          <cell r="Q17">
            <v>0</v>
          </cell>
          <cell r="R17">
            <v>0</v>
          </cell>
          <cell r="S17">
            <v>0</v>
          </cell>
          <cell r="V17" t="str">
            <v>Statia 110/20 kV Toplița</v>
          </cell>
          <cell r="X17">
            <v>0</v>
          </cell>
          <cell r="Y17">
            <v>0</v>
          </cell>
          <cell r="Z17">
            <v>0</v>
          </cell>
          <cell r="AJ17" t="str">
            <v>Statia 110/20 kV Marsa</v>
          </cell>
          <cell r="AL17">
            <v>8</v>
          </cell>
          <cell r="AM17">
            <v>4</v>
          </cell>
          <cell r="AN17">
            <v>0</v>
          </cell>
        </row>
        <row r="18">
          <cell r="C18">
            <v>18</v>
          </cell>
          <cell r="D18">
            <v>4</v>
          </cell>
          <cell r="E18">
            <v>1</v>
          </cell>
          <cell r="J18">
            <v>0</v>
          </cell>
          <cell r="K18">
            <v>0</v>
          </cell>
          <cell r="L18">
            <v>0</v>
          </cell>
          <cell r="Q18">
            <v>3</v>
          </cell>
          <cell r="R18">
            <v>0</v>
          </cell>
          <cell r="S18">
            <v>15</v>
          </cell>
          <cell r="X18">
            <v>0</v>
          </cell>
          <cell r="Y18">
            <v>0</v>
          </cell>
          <cell r="Z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 t="str">
            <v>Statia  110/20kV Zlatna</v>
          </cell>
          <cell r="C19">
            <v>202</v>
          </cell>
          <cell r="D19">
            <v>195</v>
          </cell>
          <cell r="E19">
            <v>3</v>
          </cell>
          <cell r="H19" t="str">
            <v>Statia 110/20 kV Hoghiz</v>
          </cell>
          <cell r="J19">
            <v>0</v>
          </cell>
          <cell r="K19">
            <v>0</v>
          </cell>
          <cell r="L19">
            <v>0</v>
          </cell>
          <cell r="V19" t="str">
            <v>Statia 110/20 kV Tractorul</v>
          </cell>
          <cell r="X19">
            <v>0</v>
          </cell>
          <cell r="Y19">
            <v>0</v>
          </cell>
          <cell r="Z19">
            <v>0</v>
          </cell>
        </row>
        <row r="20">
          <cell r="C20">
            <v>11</v>
          </cell>
          <cell r="D20">
            <v>4</v>
          </cell>
          <cell r="E20">
            <v>0</v>
          </cell>
          <cell r="J20">
            <v>0</v>
          </cell>
          <cell r="K20">
            <v>0</v>
          </cell>
          <cell r="L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H21" t="str">
            <v>Statia 110/6 kV Hidromecanica</v>
          </cell>
          <cell r="J21">
            <v>0</v>
          </cell>
          <cell r="K21">
            <v>0</v>
          </cell>
          <cell r="L21">
            <v>0</v>
          </cell>
          <cell r="V21" t="str">
            <v>Statia 110/20 kV Borsec</v>
          </cell>
          <cell r="X21">
            <v>0</v>
          </cell>
          <cell r="Y21">
            <v>0</v>
          </cell>
          <cell r="Z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H23" t="str">
            <v>Statia 110/20/6 kV Tractorul</v>
          </cell>
          <cell r="J23">
            <v>0</v>
          </cell>
          <cell r="K23">
            <v>0</v>
          </cell>
          <cell r="L23">
            <v>0</v>
          </cell>
          <cell r="V23" t="str">
            <v>Statia 110/20 kV Oltul</v>
          </cell>
          <cell r="X23">
            <v>0</v>
          </cell>
          <cell r="Y23">
            <v>0</v>
          </cell>
          <cell r="Z23">
            <v>0</v>
          </cell>
        </row>
        <row r="24">
          <cell r="J24">
            <v>0</v>
          </cell>
          <cell r="K24">
            <v>0</v>
          </cell>
          <cell r="L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H25" t="str">
            <v>Statia 110/20/6 kV ICA Ghimbav</v>
          </cell>
          <cell r="J25">
            <v>0</v>
          </cell>
          <cell r="K25">
            <v>0</v>
          </cell>
          <cell r="L25">
            <v>0</v>
          </cell>
          <cell r="V25" t="str">
            <v>Statia 110/20 kV Vlahita</v>
          </cell>
          <cell r="X25">
            <v>0</v>
          </cell>
          <cell r="Y25">
            <v>0</v>
          </cell>
          <cell r="Z25">
            <v>0</v>
          </cell>
        </row>
        <row r="26">
          <cell r="J26">
            <v>0</v>
          </cell>
          <cell r="K26">
            <v>0</v>
          </cell>
          <cell r="L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H27" t="str">
            <v>Statia 110/20 kV Codlea</v>
          </cell>
          <cell r="J27">
            <v>0</v>
          </cell>
          <cell r="K27">
            <v>0</v>
          </cell>
          <cell r="L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</row>
        <row r="29">
          <cell r="H29" t="str">
            <v>Statia 110/20 kV Cristian</v>
          </cell>
          <cell r="J29">
            <v>0</v>
          </cell>
          <cell r="K29">
            <v>0</v>
          </cell>
          <cell r="L29">
            <v>0</v>
          </cell>
        </row>
        <row r="30">
          <cell r="J30">
            <v>1</v>
          </cell>
          <cell r="K30">
            <v>4</v>
          </cell>
          <cell r="L30">
            <v>0</v>
          </cell>
        </row>
        <row r="31">
          <cell r="H31" t="str">
            <v>Statia 110/20 kV Ghimbav</v>
          </cell>
          <cell r="J31">
            <v>0</v>
          </cell>
          <cell r="K31">
            <v>0</v>
          </cell>
          <cell r="L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</row>
        <row r="33">
          <cell r="H33" t="str">
            <v>Statia 110/20 kV Prejmer</v>
          </cell>
          <cell r="J33">
            <v>0</v>
          </cell>
          <cell r="K33">
            <v>0</v>
          </cell>
          <cell r="L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</row>
        <row r="35">
          <cell r="H35" t="str">
            <v>Statia 110/20 kV Săcele</v>
          </cell>
          <cell r="J35">
            <v>0</v>
          </cell>
          <cell r="K35">
            <v>0</v>
          </cell>
          <cell r="L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H37" t="str">
            <v>Statia 110/20/6 kV Rulmentul</v>
          </cell>
          <cell r="J37">
            <v>0</v>
          </cell>
          <cell r="K37">
            <v>0</v>
          </cell>
          <cell r="L37">
            <v>0</v>
          </cell>
        </row>
        <row r="38">
          <cell r="J38">
            <v>6</v>
          </cell>
          <cell r="K38">
            <v>0</v>
          </cell>
          <cell r="L38">
            <v>2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pageSetUpPr fitToPage="1"/>
  </sheetPr>
  <dimension ref="A1:EI39"/>
  <sheetViews>
    <sheetView zoomScale="70" zoomScaleNormal="70" workbookViewId="0">
      <pane xSplit="1" topLeftCell="B1" activePane="topRight" state="frozen"/>
      <selection activeCell="A54" sqref="A54"/>
      <selection pane="topRight" sqref="A1:A2"/>
    </sheetView>
  </sheetViews>
  <sheetFormatPr defaultColWidth="34.07421875" defaultRowHeight="12.9" x14ac:dyDescent="0.4"/>
  <cols>
    <col min="1" max="1" width="81.61328125" style="1" customWidth="1"/>
    <col min="2" max="36" width="34.07421875" style="329"/>
    <col min="37" max="75" width="37.4609375" style="329" customWidth="1"/>
    <col min="76" max="88" width="34.07421875" style="329"/>
    <col min="89" max="118" width="37.4609375" style="329" customWidth="1"/>
    <col min="119" max="139" width="34.07421875" style="329"/>
    <col min="140" max="16384" width="34.07421875" style="1"/>
  </cols>
  <sheetData>
    <row r="1" spans="1:139" ht="15" x14ac:dyDescent="0.4">
      <c r="A1" s="559" t="s">
        <v>7289</v>
      </c>
    </row>
    <row r="2" spans="1:139" ht="15" x14ac:dyDescent="0.4">
      <c r="A2" s="559" t="s">
        <v>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2"/>
      <c r="AS2" s="332"/>
      <c r="AT2" s="332"/>
      <c r="AU2" s="332"/>
      <c r="AV2" s="332"/>
      <c r="AW2" s="332"/>
      <c r="AX2" s="332"/>
      <c r="AY2" s="332"/>
      <c r="AZ2" s="332"/>
      <c r="BA2" s="332"/>
      <c r="BB2" s="332"/>
      <c r="BC2" s="332"/>
      <c r="BD2" s="332"/>
      <c r="BE2" s="332"/>
      <c r="BF2" s="332"/>
      <c r="BG2" s="332"/>
      <c r="BH2" s="332"/>
      <c r="BI2" s="332"/>
      <c r="BJ2" s="332"/>
      <c r="BK2" s="332"/>
      <c r="BL2" s="332"/>
      <c r="BM2" s="332"/>
      <c r="BN2" s="332"/>
      <c r="BO2" s="332"/>
      <c r="BP2" s="332"/>
      <c r="BQ2" s="332"/>
      <c r="BR2" s="332"/>
      <c r="BS2" s="332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  <c r="DZ2" s="332"/>
      <c r="EA2" s="332"/>
      <c r="EB2" s="332"/>
      <c r="EC2" s="332"/>
      <c r="ED2" s="332"/>
      <c r="EE2" s="332"/>
      <c r="EF2" s="332"/>
      <c r="EG2" s="332"/>
      <c r="EH2" s="332"/>
      <c r="EI2" s="332"/>
    </row>
    <row r="3" spans="1:139" ht="15.9" x14ac:dyDescent="0.4">
      <c r="A3" s="330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  <c r="BK3" s="331"/>
      <c r="BL3" s="331"/>
      <c r="BM3" s="331"/>
      <c r="BN3" s="331"/>
      <c r="BO3" s="331"/>
      <c r="BP3" s="331"/>
      <c r="BQ3" s="331"/>
      <c r="BR3" s="331"/>
      <c r="BS3" s="331"/>
      <c r="BT3" s="331"/>
      <c r="BU3" s="331"/>
      <c r="BV3" s="331"/>
      <c r="BW3" s="331"/>
      <c r="BX3" s="331"/>
      <c r="BY3" s="331"/>
      <c r="BZ3" s="331"/>
      <c r="CA3" s="331"/>
      <c r="CB3" s="331"/>
      <c r="CC3" s="331"/>
      <c r="CD3" s="331"/>
      <c r="CE3" s="331"/>
      <c r="CF3" s="331"/>
      <c r="CG3" s="331"/>
      <c r="CH3" s="331"/>
      <c r="CI3" s="331"/>
      <c r="CJ3" s="331"/>
      <c r="CK3" s="331"/>
      <c r="CL3" s="331"/>
      <c r="CM3" s="331"/>
      <c r="CN3" s="331"/>
      <c r="CO3" s="331"/>
      <c r="CP3" s="331"/>
      <c r="CQ3" s="331"/>
      <c r="CR3" s="331"/>
      <c r="CS3" s="331"/>
      <c r="CT3" s="331"/>
      <c r="CU3" s="331"/>
      <c r="CV3" s="331"/>
      <c r="CW3" s="331"/>
      <c r="CX3" s="331"/>
      <c r="CY3" s="331"/>
      <c r="CZ3" s="331"/>
      <c r="DA3" s="331"/>
      <c r="DB3" s="331"/>
      <c r="DC3" s="331"/>
      <c r="DD3" s="331"/>
      <c r="DE3" s="331"/>
      <c r="DF3" s="331"/>
      <c r="DG3" s="331"/>
      <c r="DH3" s="331"/>
      <c r="DI3" s="331"/>
      <c r="DJ3" s="331"/>
      <c r="DK3" s="331"/>
      <c r="DL3" s="331"/>
      <c r="DM3" s="331"/>
      <c r="DN3" s="331"/>
      <c r="DO3" s="331"/>
      <c r="DP3" s="331"/>
      <c r="DQ3" s="331"/>
      <c r="DR3" s="331"/>
      <c r="DS3" s="331"/>
      <c r="DT3" s="331"/>
      <c r="DU3" s="331"/>
      <c r="DV3" s="331"/>
      <c r="DW3" s="331"/>
      <c r="DX3" s="331"/>
      <c r="DY3" s="331"/>
      <c r="DZ3" s="331"/>
      <c r="EA3" s="331"/>
      <c r="EB3" s="331"/>
      <c r="EC3" s="331"/>
      <c r="ED3" s="331"/>
      <c r="EE3" s="331"/>
      <c r="EF3" s="331"/>
      <c r="EG3" s="331"/>
      <c r="EH3" s="331"/>
      <c r="EI3" s="331"/>
    </row>
    <row r="4" spans="1:139" s="2" customFormat="1" x14ac:dyDescent="0.4">
      <c r="A4" s="10" t="s">
        <v>57</v>
      </c>
      <c r="B4" s="237" t="s">
        <v>379</v>
      </c>
      <c r="C4" s="237" t="s">
        <v>380</v>
      </c>
      <c r="D4" s="237" t="s">
        <v>381</v>
      </c>
      <c r="E4" s="237" t="s">
        <v>382</v>
      </c>
      <c r="F4" s="237" t="s">
        <v>383</v>
      </c>
      <c r="G4" s="237" t="s">
        <v>384</v>
      </c>
      <c r="H4" s="237" t="s">
        <v>385</v>
      </c>
      <c r="I4" s="237" t="s">
        <v>386</v>
      </c>
      <c r="J4" s="237" t="s">
        <v>387</v>
      </c>
      <c r="K4" s="237" t="s">
        <v>388</v>
      </c>
      <c r="L4" s="237" t="s">
        <v>389</v>
      </c>
      <c r="M4" s="237" t="s">
        <v>390</v>
      </c>
      <c r="N4" s="237" t="s">
        <v>391</v>
      </c>
      <c r="O4" s="237" t="s">
        <v>392</v>
      </c>
      <c r="P4" s="237" t="s">
        <v>393</v>
      </c>
      <c r="Q4" s="237" t="s">
        <v>394</v>
      </c>
      <c r="R4" s="237" t="s">
        <v>395</v>
      </c>
      <c r="S4" s="237" t="s">
        <v>396</v>
      </c>
      <c r="T4" s="237" t="s">
        <v>397</v>
      </c>
      <c r="U4" s="237" t="s">
        <v>398</v>
      </c>
      <c r="V4" s="237" t="s">
        <v>399</v>
      </c>
      <c r="W4" s="237" t="s">
        <v>400</v>
      </c>
      <c r="X4" s="237" t="s">
        <v>401</v>
      </c>
      <c r="Y4" s="237" t="s">
        <v>402</v>
      </c>
      <c r="Z4" s="237" t="s">
        <v>403</v>
      </c>
      <c r="AA4" s="237" t="s">
        <v>404</v>
      </c>
      <c r="AB4" s="237" t="s">
        <v>405</v>
      </c>
      <c r="AC4" s="237" t="s">
        <v>406</v>
      </c>
      <c r="AD4" s="237" t="s">
        <v>407</v>
      </c>
      <c r="AE4" s="237" t="s">
        <v>408</v>
      </c>
      <c r="AF4" s="237" t="s">
        <v>409</v>
      </c>
      <c r="AG4" s="237" t="s">
        <v>410</v>
      </c>
      <c r="AH4" s="237" t="s">
        <v>411</v>
      </c>
      <c r="AI4" s="237" t="s">
        <v>412</v>
      </c>
      <c r="AJ4" s="237" t="s">
        <v>413</v>
      </c>
      <c r="AK4" s="237" t="s">
        <v>468</v>
      </c>
      <c r="AL4" s="237" t="s">
        <v>469</v>
      </c>
      <c r="AM4" s="237" t="s">
        <v>470</v>
      </c>
      <c r="AN4" s="237" t="s">
        <v>471</v>
      </c>
      <c r="AO4" s="237" t="s">
        <v>472</v>
      </c>
      <c r="AP4" s="237" t="s">
        <v>473</v>
      </c>
      <c r="AQ4" s="237" t="s">
        <v>474</v>
      </c>
      <c r="AR4" s="237" t="s">
        <v>475</v>
      </c>
      <c r="AS4" s="237" t="s">
        <v>476</v>
      </c>
      <c r="AT4" s="237" t="s">
        <v>477</v>
      </c>
      <c r="AU4" s="237" t="s">
        <v>478</v>
      </c>
      <c r="AV4" s="237" t="s">
        <v>479</v>
      </c>
      <c r="AW4" s="237" t="s">
        <v>480</v>
      </c>
      <c r="AX4" s="237" t="s">
        <v>481</v>
      </c>
      <c r="AY4" s="237" t="s">
        <v>482</v>
      </c>
      <c r="AZ4" s="237" t="s">
        <v>483</v>
      </c>
      <c r="BA4" s="237" t="s">
        <v>484</v>
      </c>
      <c r="BB4" s="237" t="s">
        <v>485</v>
      </c>
      <c r="BC4" s="237" t="s">
        <v>486</v>
      </c>
      <c r="BD4" s="237" t="s">
        <v>487</v>
      </c>
      <c r="BE4" s="237" t="s">
        <v>488</v>
      </c>
      <c r="BF4" s="237" t="s">
        <v>489</v>
      </c>
      <c r="BG4" s="237" t="s">
        <v>490</v>
      </c>
      <c r="BH4" s="237" t="s">
        <v>491</v>
      </c>
      <c r="BI4" s="237" t="s">
        <v>492</v>
      </c>
      <c r="BJ4" s="237" t="s">
        <v>493</v>
      </c>
      <c r="BK4" s="237" t="s">
        <v>494</v>
      </c>
      <c r="BL4" s="237" t="s">
        <v>495</v>
      </c>
      <c r="BM4" s="237" t="s">
        <v>496</v>
      </c>
      <c r="BN4" s="237" t="s">
        <v>497</v>
      </c>
      <c r="BO4" s="237" t="s">
        <v>498</v>
      </c>
      <c r="BP4" s="237" t="s">
        <v>499</v>
      </c>
      <c r="BQ4" s="237" t="s">
        <v>500</v>
      </c>
      <c r="BR4" s="237" t="s">
        <v>501</v>
      </c>
      <c r="BS4" s="237" t="s">
        <v>502</v>
      </c>
      <c r="BT4" s="237" t="s">
        <v>503</v>
      </c>
      <c r="BU4" s="237" t="s">
        <v>504</v>
      </c>
      <c r="BV4" s="237" t="s">
        <v>505</v>
      </c>
      <c r="BW4" s="237" t="s">
        <v>506</v>
      </c>
      <c r="BX4" s="237" t="s">
        <v>507</v>
      </c>
      <c r="BY4" s="237" t="s">
        <v>508</v>
      </c>
      <c r="BZ4" s="237" t="s">
        <v>509</v>
      </c>
      <c r="CA4" s="237" t="s">
        <v>510</v>
      </c>
      <c r="CB4" s="237" t="s">
        <v>511</v>
      </c>
      <c r="CC4" s="237" t="s">
        <v>512</v>
      </c>
      <c r="CD4" s="237" t="s">
        <v>513</v>
      </c>
      <c r="CE4" s="237" t="s">
        <v>514</v>
      </c>
      <c r="CF4" s="237" t="s">
        <v>515</v>
      </c>
      <c r="CG4" s="237" t="s">
        <v>516</v>
      </c>
      <c r="CH4" s="237" t="s">
        <v>517</v>
      </c>
      <c r="CI4" s="237" t="s">
        <v>518</v>
      </c>
      <c r="CJ4" s="237" t="s">
        <v>519</v>
      </c>
      <c r="CK4" s="237" t="s">
        <v>793</v>
      </c>
      <c r="CL4" s="237" t="s">
        <v>794</v>
      </c>
      <c r="CM4" s="237" t="s">
        <v>795</v>
      </c>
      <c r="CN4" s="237" t="s">
        <v>796</v>
      </c>
      <c r="CO4" s="237" t="s">
        <v>797</v>
      </c>
      <c r="CP4" s="237" t="s">
        <v>798</v>
      </c>
      <c r="CQ4" s="237" t="s">
        <v>799</v>
      </c>
      <c r="CR4" s="237" t="s">
        <v>800</v>
      </c>
      <c r="CS4" s="237" t="s">
        <v>801</v>
      </c>
      <c r="CT4" s="237" t="s">
        <v>802</v>
      </c>
      <c r="CU4" s="237" t="s">
        <v>803</v>
      </c>
      <c r="CV4" s="237" t="s">
        <v>804</v>
      </c>
      <c r="CW4" s="237" t="s">
        <v>805</v>
      </c>
      <c r="CX4" s="237" t="s">
        <v>806</v>
      </c>
      <c r="CY4" s="237" t="s">
        <v>807</v>
      </c>
      <c r="CZ4" s="237" t="s">
        <v>808</v>
      </c>
      <c r="DA4" s="237" t="s">
        <v>809</v>
      </c>
      <c r="DB4" s="237" t="s">
        <v>810</v>
      </c>
      <c r="DC4" s="237" t="s">
        <v>811</v>
      </c>
      <c r="DD4" s="237" t="s">
        <v>812</v>
      </c>
      <c r="DE4" s="237" t="s">
        <v>813</v>
      </c>
      <c r="DF4" s="237" t="s">
        <v>814</v>
      </c>
      <c r="DG4" s="237" t="s">
        <v>815</v>
      </c>
      <c r="DH4" s="237" t="s">
        <v>816</v>
      </c>
      <c r="DI4" s="237" t="s">
        <v>817</v>
      </c>
      <c r="DJ4" s="237" t="s">
        <v>818</v>
      </c>
      <c r="DK4" s="237" t="s">
        <v>819</v>
      </c>
      <c r="DL4" s="237" t="s">
        <v>820</v>
      </c>
      <c r="DM4" s="237" t="s">
        <v>821</v>
      </c>
      <c r="DN4" s="237" t="s">
        <v>822</v>
      </c>
      <c r="DO4" s="237" t="s">
        <v>933</v>
      </c>
      <c r="DP4" s="237" t="s">
        <v>934</v>
      </c>
      <c r="DQ4" s="237" t="s">
        <v>935</v>
      </c>
      <c r="DR4" s="237" t="s">
        <v>936</v>
      </c>
      <c r="DS4" s="237" t="s">
        <v>937</v>
      </c>
      <c r="DT4" s="237" t="s">
        <v>938</v>
      </c>
      <c r="DU4" s="237" t="s">
        <v>939</v>
      </c>
      <c r="DV4" s="237" t="s">
        <v>940</v>
      </c>
      <c r="DW4" s="237" t="s">
        <v>941</v>
      </c>
      <c r="DX4" s="237" t="s">
        <v>942</v>
      </c>
      <c r="DY4" s="237" t="s">
        <v>943</v>
      </c>
      <c r="DZ4" s="237" t="s">
        <v>944</v>
      </c>
      <c r="EA4" s="237" t="s">
        <v>945</v>
      </c>
      <c r="EB4" s="237" t="s">
        <v>946</v>
      </c>
      <c r="EC4" s="237" t="s">
        <v>947</v>
      </c>
      <c r="ED4" s="237" t="s">
        <v>948</v>
      </c>
      <c r="EE4" s="237" t="s">
        <v>949</v>
      </c>
      <c r="EF4" s="237" t="s">
        <v>950</v>
      </c>
      <c r="EG4" s="237" t="s">
        <v>951</v>
      </c>
      <c r="EH4" s="237" t="s">
        <v>952</v>
      </c>
      <c r="EI4" s="237" t="s">
        <v>953</v>
      </c>
    </row>
    <row r="5" spans="1:139" x14ac:dyDescent="0.4">
      <c r="A5" s="11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4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8</v>
      </c>
      <c r="U5" s="5">
        <v>0</v>
      </c>
      <c r="V5" s="5">
        <v>0</v>
      </c>
      <c r="W5" s="5">
        <v>2</v>
      </c>
      <c r="X5" s="5">
        <v>13</v>
      </c>
      <c r="Y5" s="5">
        <v>13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1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1</v>
      </c>
      <c r="AL5" s="5">
        <v>1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1</v>
      </c>
      <c r="AT5" s="5">
        <v>1</v>
      </c>
      <c r="AU5" s="5">
        <v>1</v>
      </c>
      <c r="AV5" s="5">
        <v>2</v>
      </c>
      <c r="AW5" s="5">
        <v>0</v>
      </c>
      <c r="AX5" s="5">
        <v>1</v>
      </c>
      <c r="AY5" s="5">
        <v>1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1</v>
      </c>
      <c r="BF5" s="5">
        <v>0</v>
      </c>
      <c r="BG5" s="5">
        <v>3</v>
      </c>
      <c r="BH5" s="5">
        <v>2</v>
      </c>
      <c r="BI5" s="5">
        <v>1</v>
      </c>
      <c r="BJ5" s="5">
        <v>1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5</v>
      </c>
      <c r="BS5" s="5">
        <v>6</v>
      </c>
      <c r="BT5" s="5">
        <v>1</v>
      </c>
      <c r="BU5" s="5">
        <v>1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1</v>
      </c>
      <c r="CI5" s="5">
        <v>0</v>
      </c>
      <c r="CJ5" s="5">
        <v>0</v>
      </c>
      <c r="CK5" s="5">
        <v>13</v>
      </c>
      <c r="CL5" s="5">
        <v>5</v>
      </c>
      <c r="CM5" s="5">
        <v>0</v>
      </c>
      <c r="CN5" s="5">
        <v>0</v>
      </c>
      <c r="CO5" s="5">
        <v>0</v>
      </c>
      <c r="CP5" s="5">
        <v>0</v>
      </c>
      <c r="CQ5" s="5">
        <v>4</v>
      </c>
      <c r="CR5" s="5">
        <v>4</v>
      </c>
      <c r="CS5" s="5">
        <v>1</v>
      </c>
      <c r="CT5" s="5">
        <v>1</v>
      </c>
      <c r="CU5" s="5">
        <v>2</v>
      </c>
      <c r="CV5" s="5">
        <v>3</v>
      </c>
      <c r="CW5" s="5">
        <v>0</v>
      </c>
      <c r="CX5" s="5">
        <v>0</v>
      </c>
      <c r="CY5" s="5">
        <v>0</v>
      </c>
      <c r="CZ5" s="5">
        <v>0</v>
      </c>
      <c r="DA5" s="5">
        <v>1</v>
      </c>
      <c r="DB5" s="5">
        <v>2</v>
      </c>
      <c r="DC5" s="5">
        <v>0</v>
      </c>
      <c r="DD5" s="5">
        <v>2</v>
      </c>
      <c r="DE5" s="5">
        <v>1</v>
      </c>
      <c r="DF5" s="5">
        <v>0</v>
      </c>
      <c r="DG5" s="5">
        <v>0</v>
      </c>
      <c r="DH5" s="5">
        <v>0</v>
      </c>
      <c r="DI5" s="5">
        <v>0</v>
      </c>
      <c r="DJ5" s="5">
        <v>1</v>
      </c>
      <c r="DK5" s="5">
        <v>1</v>
      </c>
      <c r="DL5" s="5">
        <v>1</v>
      </c>
      <c r="DM5" s="5">
        <v>0</v>
      </c>
      <c r="DN5" s="5">
        <v>0</v>
      </c>
      <c r="DO5" s="5">
        <v>0</v>
      </c>
      <c r="DP5" s="5">
        <v>0</v>
      </c>
      <c r="DQ5" s="5">
        <v>18</v>
      </c>
      <c r="DR5" s="5">
        <v>22</v>
      </c>
      <c r="DS5" s="5">
        <v>2</v>
      </c>
      <c r="DT5" s="5">
        <v>0</v>
      </c>
      <c r="DU5" s="5">
        <v>4</v>
      </c>
      <c r="DV5" s="5">
        <v>3</v>
      </c>
      <c r="DW5" s="5">
        <v>3</v>
      </c>
      <c r="DX5" s="5">
        <v>0</v>
      </c>
      <c r="DY5" s="5">
        <v>12</v>
      </c>
      <c r="DZ5" s="5">
        <v>7</v>
      </c>
      <c r="EA5" s="5">
        <v>7</v>
      </c>
      <c r="EB5" s="5">
        <v>6</v>
      </c>
      <c r="EC5" s="5">
        <v>0</v>
      </c>
      <c r="ED5" s="5">
        <v>0</v>
      </c>
      <c r="EE5" s="5">
        <v>0</v>
      </c>
      <c r="EF5" s="5">
        <v>0</v>
      </c>
      <c r="EG5" s="5">
        <v>6</v>
      </c>
      <c r="EH5" s="5">
        <v>7</v>
      </c>
      <c r="EI5" s="5">
        <v>0</v>
      </c>
    </row>
    <row r="6" spans="1:139" x14ac:dyDescent="0.4">
      <c r="A6" s="11" t="s">
        <v>2</v>
      </c>
      <c r="B6" s="5">
        <v>0</v>
      </c>
      <c r="C6" s="5">
        <v>0</v>
      </c>
      <c r="D6" s="5">
        <v>1</v>
      </c>
      <c r="E6" s="5">
        <v>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20</v>
      </c>
      <c r="O6" s="5">
        <v>0</v>
      </c>
      <c r="P6" s="5">
        <v>1</v>
      </c>
      <c r="Q6" s="5">
        <v>1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2</v>
      </c>
      <c r="AD6" s="5">
        <v>2</v>
      </c>
      <c r="AE6" s="5">
        <v>1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1</v>
      </c>
      <c r="AL6" s="5">
        <v>1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1</v>
      </c>
      <c r="AT6" s="5">
        <v>1</v>
      </c>
      <c r="AU6" s="5">
        <v>2</v>
      </c>
      <c r="AV6" s="5">
        <v>4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1</v>
      </c>
      <c r="BJ6" s="5">
        <v>1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1</v>
      </c>
      <c r="BU6" s="5">
        <v>1</v>
      </c>
      <c r="BV6" s="5">
        <v>0</v>
      </c>
      <c r="BW6" s="5">
        <v>0</v>
      </c>
      <c r="BX6" s="5">
        <v>0</v>
      </c>
      <c r="BY6" s="5">
        <v>1</v>
      </c>
      <c r="BZ6" s="5">
        <v>1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1</v>
      </c>
      <c r="CJ6" s="5">
        <v>2</v>
      </c>
      <c r="CK6" s="5">
        <v>4</v>
      </c>
      <c r="CL6" s="5">
        <v>5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1</v>
      </c>
      <c r="CT6" s="5">
        <v>1</v>
      </c>
      <c r="CU6" s="5">
        <v>2</v>
      </c>
      <c r="CV6" s="5">
        <v>4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1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1</v>
      </c>
      <c r="DT6" s="5">
        <v>0</v>
      </c>
      <c r="DU6" s="5">
        <v>0</v>
      </c>
      <c r="DV6" s="5">
        <v>0</v>
      </c>
      <c r="DW6" s="5">
        <v>2</v>
      </c>
      <c r="DX6" s="5">
        <v>1</v>
      </c>
      <c r="DY6" s="5">
        <v>0</v>
      </c>
      <c r="DZ6" s="5">
        <v>0</v>
      </c>
      <c r="EA6" s="5">
        <v>1</v>
      </c>
      <c r="EB6" s="5">
        <v>1</v>
      </c>
      <c r="EC6" s="5">
        <v>0</v>
      </c>
      <c r="ED6" s="5">
        <v>0</v>
      </c>
      <c r="EE6" s="5">
        <v>0</v>
      </c>
      <c r="EF6" s="5">
        <v>0</v>
      </c>
      <c r="EG6" s="5">
        <v>1</v>
      </c>
      <c r="EH6" s="5">
        <v>1</v>
      </c>
      <c r="EI6" s="5">
        <v>0</v>
      </c>
    </row>
    <row r="7" spans="1:139" x14ac:dyDescent="0.4">
      <c r="A7" s="11" t="s">
        <v>3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2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1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</v>
      </c>
      <c r="AL7" s="5">
        <v>1</v>
      </c>
      <c r="AM7" s="5">
        <v>0</v>
      </c>
      <c r="AN7" s="5">
        <v>0</v>
      </c>
      <c r="AO7" s="5">
        <v>0</v>
      </c>
      <c r="AP7" s="5">
        <v>0</v>
      </c>
      <c r="AQ7" s="5">
        <v>1</v>
      </c>
      <c r="AR7" s="5">
        <v>1</v>
      </c>
      <c r="AS7" s="5">
        <v>1</v>
      </c>
      <c r="AT7" s="5">
        <v>1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2</v>
      </c>
      <c r="BC7" s="5">
        <v>0</v>
      </c>
      <c r="BD7" s="5">
        <v>0</v>
      </c>
      <c r="BE7" s="5">
        <v>1</v>
      </c>
      <c r="BF7" s="5">
        <v>0</v>
      </c>
      <c r="BG7" s="5">
        <v>2</v>
      </c>
      <c r="BH7" s="5">
        <v>4</v>
      </c>
      <c r="BI7" s="5">
        <v>4</v>
      </c>
      <c r="BJ7" s="5">
        <v>5</v>
      </c>
      <c r="BK7" s="5">
        <v>0</v>
      </c>
      <c r="BL7" s="5">
        <v>0</v>
      </c>
      <c r="BM7" s="5">
        <v>0</v>
      </c>
      <c r="BN7" s="5">
        <v>0</v>
      </c>
      <c r="BO7" s="5">
        <v>1</v>
      </c>
      <c r="BP7" s="5">
        <v>0</v>
      </c>
      <c r="BQ7" s="5">
        <v>1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1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3</v>
      </c>
      <c r="CL7" s="5">
        <v>2</v>
      </c>
      <c r="CM7" s="5">
        <v>0</v>
      </c>
      <c r="CN7" s="5">
        <v>0</v>
      </c>
      <c r="CO7" s="5">
        <v>0</v>
      </c>
      <c r="CP7" s="5">
        <v>0</v>
      </c>
      <c r="CQ7" s="5">
        <v>1</v>
      </c>
      <c r="CR7" s="5">
        <v>1</v>
      </c>
      <c r="CS7" s="5">
        <v>0</v>
      </c>
      <c r="CT7" s="5">
        <v>0</v>
      </c>
      <c r="CU7" s="5">
        <v>0</v>
      </c>
      <c r="CV7" s="5">
        <v>1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1</v>
      </c>
      <c r="DE7" s="5">
        <v>0</v>
      </c>
      <c r="DF7" s="5">
        <v>0</v>
      </c>
      <c r="DG7" s="5">
        <v>1</v>
      </c>
      <c r="DH7" s="5">
        <v>2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2</v>
      </c>
      <c r="DQ7" s="5">
        <v>1</v>
      </c>
      <c r="DR7" s="5">
        <v>0</v>
      </c>
      <c r="DS7" s="5">
        <v>1</v>
      </c>
      <c r="DT7" s="5">
        <v>1</v>
      </c>
      <c r="DU7" s="5">
        <v>0</v>
      </c>
      <c r="DV7" s="5">
        <v>0</v>
      </c>
      <c r="DW7" s="5">
        <v>1</v>
      </c>
      <c r="DX7" s="5">
        <v>1</v>
      </c>
      <c r="DY7" s="5">
        <v>3</v>
      </c>
      <c r="DZ7" s="5">
        <v>0</v>
      </c>
      <c r="EA7" s="5">
        <v>0</v>
      </c>
      <c r="EB7" s="5">
        <v>0</v>
      </c>
      <c r="EC7" s="5">
        <v>0</v>
      </c>
      <c r="ED7" s="5">
        <v>0</v>
      </c>
      <c r="EE7" s="5">
        <v>1</v>
      </c>
      <c r="EF7" s="5">
        <v>0</v>
      </c>
      <c r="EG7" s="5">
        <v>1</v>
      </c>
      <c r="EH7" s="5">
        <v>1</v>
      </c>
      <c r="EI7" s="5">
        <v>2</v>
      </c>
    </row>
    <row r="8" spans="1:139" s="9" customFormat="1" x14ac:dyDescent="0.4">
      <c r="A8" s="12" t="s">
        <v>4</v>
      </c>
      <c r="B8" s="325">
        <v>50.000500000000002</v>
      </c>
      <c r="C8" s="325">
        <v>50</v>
      </c>
      <c r="D8" s="325">
        <v>50.000500000000002</v>
      </c>
      <c r="E8" s="325">
        <v>50.000700000000002</v>
      </c>
      <c r="F8" s="325">
        <v>50.000399999999999</v>
      </c>
      <c r="G8" s="325">
        <v>50.000500000000002</v>
      </c>
      <c r="H8" s="325">
        <v>50.000799999999998</v>
      </c>
      <c r="I8" s="325">
        <v>50.000599999999999</v>
      </c>
      <c r="J8" s="325">
        <v>50.000599999999999</v>
      </c>
      <c r="K8" s="325">
        <v>50.000399999999999</v>
      </c>
      <c r="L8" s="325">
        <v>50.000300000000003</v>
      </c>
      <c r="M8" s="325">
        <v>50.000399999999999</v>
      </c>
      <c r="N8" s="325">
        <v>50.000500000000002</v>
      </c>
      <c r="O8" s="325">
        <v>50.000100000000003</v>
      </c>
      <c r="P8" s="325">
        <v>50.000500000000002</v>
      </c>
      <c r="Q8" s="325">
        <v>49.9998</v>
      </c>
      <c r="R8" s="325">
        <v>50.000599999999999</v>
      </c>
      <c r="S8" s="325">
        <v>50.000799999999998</v>
      </c>
      <c r="T8" s="325">
        <v>50.000700000000002</v>
      </c>
      <c r="U8" s="325">
        <v>50.000599999999999</v>
      </c>
      <c r="V8" s="325">
        <v>50.000599999999999</v>
      </c>
      <c r="W8" s="325">
        <v>50.000599999999999</v>
      </c>
      <c r="X8" s="325">
        <v>50.000700000000002</v>
      </c>
      <c r="Y8" s="325">
        <v>50.000399999999999</v>
      </c>
      <c r="Z8" s="325">
        <v>50.000799999999998</v>
      </c>
      <c r="AA8" s="325">
        <v>50.000700000000002</v>
      </c>
      <c r="AB8" s="325">
        <v>50.000399999999999</v>
      </c>
      <c r="AC8" s="325">
        <v>50.000399999999999</v>
      </c>
      <c r="AD8" s="325">
        <v>50.000500000000002</v>
      </c>
      <c r="AE8" s="325">
        <v>50.000700000000002</v>
      </c>
      <c r="AF8" s="325">
        <v>50.000500000000002</v>
      </c>
      <c r="AG8" s="325">
        <v>50.000799999999998</v>
      </c>
      <c r="AH8" s="325">
        <v>50.000900000000001</v>
      </c>
      <c r="AI8" s="325">
        <v>50.0002</v>
      </c>
      <c r="AJ8" s="325">
        <v>50.0002</v>
      </c>
      <c r="AK8" s="325">
        <v>50.000799999999998</v>
      </c>
      <c r="AL8" s="325">
        <v>50.000599999999999</v>
      </c>
      <c r="AM8" s="325">
        <v>50.001399999999997</v>
      </c>
      <c r="AN8" s="325">
        <v>50.000900000000001</v>
      </c>
      <c r="AO8" s="325">
        <v>50.000599999999999</v>
      </c>
      <c r="AP8" s="325">
        <v>50.000300000000003</v>
      </c>
      <c r="AQ8" s="325">
        <v>50.000500000000002</v>
      </c>
      <c r="AR8" s="325">
        <v>50.000700000000002</v>
      </c>
      <c r="AS8" s="325">
        <v>50.000799999999998</v>
      </c>
      <c r="AT8" s="325">
        <v>50.000300000000003</v>
      </c>
      <c r="AU8" s="325">
        <v>50.000500000000002</v>
      </c>
      <c r="AV8" s="325">
        <v>50.000799999999998</v>
      </c>
      <c r="AW8" s="325">
        <v>50.000700000000002</v>
      </c>
      <c r="AX8" s="325">
        <v>50.000599999999999</v>
      </c>
      <c r="AY8" s="325">
        <v>50.000700000000002</v>
      </c>
      <c r="AZ8" s="325">
        <v>50.000900000000001</v>
      </c>
      <c r="BA8" s="325">
        <v>50.000300000000003</v>
      </c>
      <c r="BB8" s="325">
        <v>49.999899999999997</v>
      </c>
      <c r="BC8" s="325">
        <v>50.000300000000003</v>
      </c>
      <c r="BD8" s="325">
        <v>50</v>
      </c>
      <c r="BE8" s="325">
        <v>50.000599999999999</v>
      </c>
      <c r="BF8" s="325">
        <v>50.000599999999999</v>
      </c>
      <c r="BG8" s="325">
        <v>50.000599999999999</v>
      </c>
      <c r="BH8" s="325">
        <v>50.000300000000003</v>
      </c>
      <c r="BI8" s="325">
        <v>50.000599999999999</v>
      </c>
      <c r="BJ8" s="325">
        <v>50.000900000000001</v>
      </c>
      <c r="BK8" s="325">
        <v>50.000900000000001</v>
      </c>
      <c r="BL8" s="325">
        <v>50.000500000000002</v>
      </c>
      <c r="BM8" s="325">
        <v>50.001899999999999</v>
      </c>
      <c r="BN8" s="325">
        <v>50.000599999999999</v>
      </c>
      <c r="BO8" s="325">
        <v>50.000900000000001</v>
      </c>
      <c r="BP8" s="325">
        <v>50.000300000000003</v>
      </c>
      <c r="BQ8" s="325">
        <v>50.000599999999999</v>
      </c>
      <c r="BR8" s="325">
        <v>50.000399999999999</v>
      </c>
      <c r="BS8" s="325">
        <v>50.000900000000001</v>
      </c>
      <c r="BT8" s="325">
        <v>50.000999999999998</v>
      </c>
      <c r="BU8" s="325">
        <v>50.000700000000002</v>
      </c>
      <c r="BV8" s="325">
        <v>50.000399999999999</v>
      </c>
      <c r="BW8" s="325">
        <v>50.000300000000003</v>
      </c>
      <c r="BX8" s="325">
        <v>50.000700000000002</v>
      </c>
      <c r="BY8" s="325">
        <v>50.000700000000002</v>
      </c>
      <c r="BZ8" s="325">
        <v>50.000700000000002</v>
      </c>
      <c r="CA8" s="325">
        <v>50.001100000000001</v>
      </c>
      <c r="CB8" s="325">
        <v>50.000900000000001</v>
      </c>
      <c r="CC8" s="325">
        <v>50.000900000000001</v>
      </c>
      <c r="CD8" s="325">
        <v>50.000799999999998</v>
      </c>
      <c r="CE8" s="325">
        <v>50.000900000000001</v>
      </c>
      <c r="CF8" s="325">
        <v>50.000500000000002</v>
      </c>
      <c r="CG8" s="325">
        <v>50.0002</v>
      </c>
      <c r="CH8" s="325">
        <v>50.001199999999997</v>
      </c>
      <c r="CI8" s="325">
        <v>50.000999999999998</v>
      </c>
      <c r="CJ8" s="325">
        <v>50.000500000000002</v>
      </c>
      <c r="CK8" s="325">
        <v>50.000700000000002</v>
      </c>
      <c r="CL8" s="325">
        <v>50.000700000000002</v>
      </c>
      <c r="CM8" s="325">
        <v>50.000500000000002</v>
      </c>
      <c r="CN8" s="325">
        <v>50.000500000000002</v>
      </c>
      <c r="CO8" s="325">
        <v>50.000500000000002</v>
      </c>
      <c r="CP8" s="325">
        <v>50.000599999999999</v>
      </c>
      <c r="CQ8" s="325">
        <v>50.000700000000002</v>
      </c>
      <c r="CR8" s="325">
        <v>50.0002</v>
      </c>
      <c r="CS8" s="325">
        <v>50.000700000000002</v>
      </c>
      <c r="CT8" s="325">
        <v>50.000100000000003</v>
      </c>
      <c r="CU8" s="325">
        <v>50.000599999999999</v>
      </c>
      <c r="CV8" s="325">
        <v>50.000500000000002</v>
      </c>
      <c r="CW8" s="325">
        <v>50.000399999999999</v>
      </c>
      <c r="CX8" s="325">
        <v>50.000500000000002</v>
      </c>
      <c r="CY8" s="325">
        <v>50.000399999999999</v>
      </c>
      <c r="CZ8" s="325">
        <v>50.000700000000002</v>
      </c>
      <c r="DA8" s="325">
        <v>50.000300000000003</v>
      </c>
      <c r="DB8" s="325">
        <v>50.000599999999999</v>
      </c>
      <c r="DC8" s="325">
        <v>50.000300000000003</v>
      </c>
      <c r="DD8" s="325">
        <v>50.000300000000003</v>
      </c>
      <c r="DE8" s="325">
        <v>50.000399999999999</v>
      </c>
      <c r="DF8" s="325">
        <v>50.000500000000002</v>
      </c>
      <c r="DG8" s="325">
        <v>50.000799999999998</v>
      </c>
      <c r="DH8" s="325">
        <v>50.000599999999999</v>
      </c>
      <c r="DI8" s="325">
        <v>50.000599999999999</v>
      </c>
      <c r="DJ8" s="325">
        <v>50.000700000000002</v>
      </c>
      <c r="DK8" s="325">
        <v>50.000300000000003</v>
      </c>
      <c r="DL8" s="325">
        <v>50.000500000000002</v>
      </c>
      <c r="DM8" s="325">
        <v>50.000599999999999</v>
      </c>
      <c r="DN8" s="325">
        <v>50.000399999999999</v>
      </c>
      <c r="DO8" s="325">
        <v>50.000300000000003</v>
      </c>
      <c r="DP8" s="325">
        <v>50.000300000000003</v>
      </c>
      <c r="DQ8" s="325">
        <v>50.000700000000002</v>
      </c>
      <c r="DR8" s="325">
        <v>50.000300000000003</v>
      </c>
      <c r="DS8" s="325">
        <v>50</v>
      </c>
      <c r="DT8" s="325">
        <v>50.000399999999999</v>
      </c>
      <c r="DU8" s="325">
        <v>50.000399999999999</v>
      </c>
      <c r="DV8" s="325">
        <v>50.000300000000003</v>
      </c>
      <c r="DW8" s="325">
        <v>50.000500000000002</v>
      </c>
      <c r="DX8" s="325">
        <v>50</v>
      </c>
      <c r="DY8" s="325">
        <v>49.999499999999998</v>
      </c>
      <c r="DZ8" s="325">
        <v>50.000700000000002</v>
      </c>
      <c r="EA8" s="325">
        <v>50.000700000000002</v>
      </c>
      <c r="EB8" s="325">
        <v>50.000599999999999</v>
      </c>
      <c r="EC8" s="325">
        <v>50.000500000000002</v>
      </c>
      <c r="ED8" s="325">
        <v>50.000500000000002</v>
      </c>
      <c r="EE8" s="325">
        <v>50.000599999999999</v>
      </c>
      <c r="EF8" s="325">
        <v>50.000300000000003</v>
      </c>
      <c r="EG8" s="325">
        <v>50.000799999999998</v>
      </c>
      <c r="EH8" s="325">
        <v>50.000700000000002</v>
      </c>
      <c r="EI8" s="325">
        <v>50.000599999999999</v>
      </c>
    </row>
    <row r="9" spans="1:139" s="9" customFormat="1" x14ac:dyDescent="0.4">
      <c r="A9" s="13" t="s">
        <v>43</v>
      </c>
      <c r="B9" s="326">
        <v>10.185</v>
      </c>
      <c r="C9" s="326">
        <v>10.175000000000001</v>
      </c>
      <c r="D9" s="326">
        <v>10.074</v>
      </c>
      <c r="E9" s="326">
        <v>10.075000000000001</v>
      </c>
      <c r="F9" s="326">
        <v>10.14</v>
      </c>
      <c r="G9" s="326">
        <v>20.262</v>
      </c>
      <c r="H9" s="326">
        <v>20.27</v>
      </c>
      <c r="I9" s="326">
        <v>6.2069999999999999</v>
      </c>
      <c r="J9" s="326">
        <v>6.1955999999999998</v>
      </c>
      <c r="K9" s="326">
        <v>10.224</v>
      </c>
      <c r="L9" s="326">
        <v>10.203000000000001</v>
      </c>
      <c r="M9" s="326">
        <v>10.208</v>
      </c>
      <c r="N9" s="326">
        <v>10.211</v>
      </c>
      <c r="O9" s="326">
        <v>10.239000000000001</v>
      </c>
      <c r="P9" s="326">
        <v>20.154</v>
      </c>
      <c r="Q9" s="326">
        <v>20.158000000000001</v>
      </c>
      <c r="R9" s="326">
        <v>20.452000000000002</v>
      </c>
      <c r="S9" s="325">
        <v>20.440000000000001</v>
      </c>
      <c r="T9" s="325">
        <v>10.100000000000001</v>
      </c>
      <c r="U9" s="325">
        <v>10.102</v>
      </c>
      <c r="V9" s="325">
        <v>10.095000000000001</v>
      </c>
      <c r="W9" s="325">
        <v>10.091000000000001</v>
      </c>
      <c r="X9" s="325">
        <v>20.006</v>
      </c>
      <c r="Y9" s="325">
        <v>20</v>
      </c>
      <c r="Z9" s="325">
        <v>10.211</v>
      </c>
      <c r="AA9" s="325">
        <v>10.198</v>
      </c>
      <c r="AB9" s="325">
        <v>20.068000000000001</v>
      </c>
      <c r="AC9" s="325">
        <v>20.364000000000001</v>
      </c>
      <c r="AD9" s="325">
        <v>20.260000000000002</v>
      </c>
      <c r="AE9" s="325">
        <v>6.3497999999999992</v>
      </c>
      <c r="AF9" s="325">
        <v>20.236000000000004</v>
      </c>
      <c r="AG9" s="325">
        <v>20.244</v>
      </c>
      <c r="AH9" s="325">
        <v>10.199</v>
      </c>
      <c r="AI9" s="325">
        <v>10.221</v>
      </c>
      <c r="AJ9" s="325">
        <v>19.91</v>
      </c>
      <c r="AK9" s="327">
        <v>20.212000000000003</v>
      </c>
      <c r="AL9" s="327">
        <v>20.213999999999999</v>
      </c>
      <c r="AM9" s="327">
        <v>10.233000000000001</v>
      </c>
      <c r="AN9" s="327">
        <v>10.209000000000001</v>
      </c>
      <c r="AO9" s="327">
        <v>10.208</v>
      </c>
      <c r="AP9" s="327">
        <v>10.197000000000001</v>
      </c>
      <c r="AQ9" s="327">
        <v>20.102000000000004</v>
      </c>
      <c r="AR9" s="327">
        <v>20.096000000000004</v>
      </c>
      <c r="AS9" s="327">
        <v>20.230000000000004</v>
      </c>
      <c r="AT9" s="327">
        <v>20.234000000000002</v>
      </c>
      <c r="AU9" s="327">
        <v>20.260000000000002</v>
      </c>
      <c r="AV9" s="327">
        <v>20.266000000000002</v>
      </c>
      <c r="AW9" s="327">
        <v>10.298999999999999</v>
      </c>
      <c r="AX9" s="327">
        <v>10.366</v>
      </c>
      <c r="AY9" s="327">
        <v>10.36</v>
      </c>
      <c r="AZ9" s="327">
        <v>10.302</v>
      </c>
      <c r="BA9" s="327">
        <v>10.137</v>
      </c>
      <c r="BB9" s="327">
        <v>10.184000000000001</v>
      </c>
      <c r="BC9" s="327">
        <v>10.220000000000001</v>
      </c>
      <c r="BD9" s="327">
        <v>10.220000000000001</v>
      </c>
      <c r="BE9" s="327">
        <v>10.192</v>
      </c>
      <c r="BF9" s="327">
        <v>10.141</v>
      </c>
      <c r="BG9" s="327">
        <v>10.227</v>
      </c>
      <c r="BH9" s="327">
        <v>10.213000000000001</v>
      </c>
      <c r="BI9" s="327">
        <v>20.178000000000001</v>
      </c>
      <c r="BJ9" s="327">
        <v>20.190000000000001</v>
      </c>
      <c r="BK9" s="327">
        <v>107.59100000000001</v>
      </c>
      <c r="BL9" s="327">
        <v>107.51400000000001</v>
      </c>
      <c r="BM9" s="327">
        <v>20.516000000000002</v>
      </c>
      <c r="BN9" s="327">
        <v>20.554000000000002</v>
      </c>
      <c r="BO9" s="327">
        <v>20.446000000000002</v>
      </c>
      <c r="BP9" s="327">
        <v>20.438000000000002</v>
      </c>
      <c r="BQ9" s="327">
        <v>6.3239999999999998</v>
      </c>
      <c r="BR9" s="327">
        <v>20.174000000000003</v>
      </c>
      <c r="BS9" s="327">
        <v>20.172000000000001</v>
      </c>
      <c r="BT9" s="327">
        <v>10.162000000000001</v>
      </c>
      <c r="BU9" s="327">
        <v>10.156000000000001</v>
      </c>
      <c r="BV9" s="327">
        <v>10.276000000000002</v>
      </c>
      <c r="BW9" s="327">
        <v>10.269</v>
      </c>
      <c r="BX9" s="327">
        <v>20.224000000000004</v>
      </c>
      <c r="BY9" s="327">
        <v>20.25</v>
      </c>
      <c r="BZ9" s="327">
        <v>20.25</v>
      </c>
      <c r="CA9" s="327">
        <v>19.152000000000001</v>
      </c>
      <c r="CB9" s="327">
        <v>19.134</v>
      </c>
      <c r="CC9" s="327">
        <v>20.244</v>
      </c>
      <c r="CD9" s="327">
        <v>20.234000000000002</v>
      </c>
      <c r="CE9" s="327">
        <v>10.082000000000001</v>
      </c>
      <c r="CF9" s="327">
        <v>20.286000000000001</v>
      </c>
      <c r="CG9" s="327">
        <v>10.173000000000002</v>
      </c>
      <c r="CH9" s="327">
        <v>10.088000000000001</v>
      </c>
      <c r="CI9" s="327">
        <v>20.506</v>
      </c>
      <c r="CJ9" s="327">
        <v>20.502000000000002</v>
      </c>
      <c r="CK9" s="327">
        <v>21.09</v>
      </c>
      <c r="CL9" s="327">
        <v>21.09</v>
      </c>
      <c r="CM9" s="327">
        <v>19.22</v>
      </c>
      <c r="CN9" s="327">
        <v>19.21</v>
      </c>
      <c r="CO9" s="327">
        <v>20.93</v>
      </c>
      <c r="CP9" s="327">
        <v>20.94</v>
      </c>
      <c r="CQ9" s="327">
        <v>20.72</v>
      </c>
      <c r="CR9" s="327">
        <v>20.72</v>
      </c>
      <c r="CS9" s="327">
        <v>20.75</v>
      </c>
      <c r="CT9" s="327">
        <v>20.75</v>
      </c>
      <c r="CU9" s="327">
        <v>19.21</v>
      </c>
      <c r="CV9" s="327">
        <v>19.21</v>
      </c>
      <c r="CW9" s="327">
        <v>20.75</v>
      </c>
      <c r="CX9" s="327">
        <v>20.76</v>
      </c>
      <c r="CY9" s="327">
        <v>20.71</v>
      </c>
      <c r="CZ9" s="327">
        <v>20.71</v>
      </c>
      <c r="DA9" s="327">
        <v>20.93</v>
      </c>
      <c r="DB9" s="327">
        <v>20.92</v>
      </c>
      <c r="DC9" s="327">
        <v>20.86</v>
      </c>
      <c r="DD9" s="327">
        <v>20.85</v>
      </c>
      <c r="DE9" s="327">
        <v>20.95</v>
      </c>
      <c r="DF9" s="327">
        <v>20.94</v>
      </c>
      <c r="DG9" s="327">
        <v>20.65</v>
      </c>
      <c r="DH9" s="327">
        <v>20.66</v>
      </c>
      <c r="DI9" s="327">
        <v>20.86</v>
      </c>
      <c r="DJ9" s="327">
        <v>20.85</v>
      </c>
      <c r="DK9" s="327">
        <v>19.13</v>
      </c>
      <c r="DL9" s="327">
        <v>19.13</v>
      </c>
      <c r="DM9" s="327">
        <v>20.59</v>
      </c>
      <c r="DN9" s="327">
        <v>20.58</v>
      </c>
      <c r="DO9" s="327">
        <v>20.974</v>
      </c>
      <c r="DP9" s="327">
        <v>20.952000000000002</v>
      </c>
      <c r="DQ9" s="327">
        <v>20.917999999999999</v>
      </c>
      <c r="DR9" s="327">
        <v>120.04</v>
      </c>
      <c r="DS9" s="327">
        <v>21.06</v>
      </c>
      <c r="DT9" s="327">
        <v>21.06</v>
      </c>
      <c r="DU9" s="327">
        <v>20.880000000000003</v>
      </c>
      <c r="DV9" s="327">
        <v>20.91</v>
      </c>
      <c r="DW9" s="327">
        <v>20.880000000000003</v>
      </c>
      <c r="DX9" s="327">
        <v>20.934000000000001</v>
      </c>
      <c r="DY9" s="327">
        <v>20.718</v>
      </c>
      <c r="DZ9" s="327">
        <v>20.89</v>
      </c>
      <c r="EA9" s="327">
        <v>20.893999999999998</v>
      </c>
      <c r="EB9" s="327">
        <v>6.2652000000000001</v>
      </c>
      <c r="EC9" s="327">
        <v>20.97</v>
      </c>
      <c r="ED9" s="327">
        <v>20.966000000000001</v>
      </c>
      <c r="EE9" s="327">
        <v>20.795999999999999</v>
      </c>
      <c r="EF9" s="327">
        <v>20.814</v>
      </c>
      <c r="EG9" s="327">
        <v>20.898</v>
      </c>
      <c r="EH9" s="327">
        <v>20.896000000000001</v>
      </c>
      <c r="EI9" s="327">
        <v>20.8</v>
      </c>
    </row>
    <row r="10" spans="1:139" ht="51.45" x14ac:dyDescent="0.4">
      <c r="A10" s="11" t="s">
        <v>5</v>
      </c>
      <c r="B10" s="5" t="s">
        <v>295</v>
      </c>
      <c r="C10" s="5" t="s">
        <v>414</v>
      </c>
      <c r="D10" s="5" t="s">
        <v>415</v>
      </c>
      <c r="E10" s="5" t="s">
        <v>416</v>
      </c>
      <c r="F10" s="5" t="s">
        <v>417</v>
      </c>
      <c r="G10" s="5" t="s">
        <v>296</v>
      </c>
      <c r="H10" s="5" t="s">
        <v>418</v>
      </c>
      <c r="I10" s="5" t="s">
        <v>419</v>
      </c>
      <c r="J10" s="5" t="s">
        <v>420</v>
      </c>
      <c r="K10" s="5" t="s">
        <v>421</v>
      </c>
      <c r="L10" s="5" t="s">
        <v>422</v>
      </c>
      <c r="M10" s="5" t="s">
        <v>423</v>
      </c>
      <c r="N10" s="5" t="s">
        <v>424</v>
      </c>
      <c r="O10" s="5" t="s">
        <v>297</v>
      </c>
      <c r="P10" s="5" t="s">
        <v>425</v>
      </c>
      <c r="Q10" s="5" t="s">
        <v>298</v>
      </c>
      <c r="R10" s="5" t="s">
        <v>299</v>
      </c>
      <c r="S10" s="5" t="s">
        <v>300</v>
      </c>
      <c r="T10" s="5" t="s">
        <v>338</v>
      </c>
      <c r="U10" s="5" t="s">
        <v>339</v>
      </c>
      <c r="V10" s="5" t="s">
        <v>426</v>
      </c>
      <c r="W10" s="5" t="s">
        <v>427</v>
      </c>
      <c r="X10" s="5" t="s">
        <v>340</v>
      </c>
      <c r="Y10" s="5" t="s">
        <v>341</v>
      </c>
      <c r="Z10" s="5" t="s">
        <v>342</v>
      </c>
      <c r="AA10" s="5" t="s">
        <v>343</v>
      </c>
      <c r="AB10" s="5" t="s">
        <v>344</v>
      </c>
      <c r="AC10" s="5" t="s">
        <v>345</v>
      </c>
      <c r="AD10" s="5" t="s">
        <v>428</v>
      </c>
      <c r="AE10" s="5" t="s">
        <v>429</v>
      </c>
      <c r="AF10" s="5" t="s">
        <v>430</v>
      </c>
      <c r="AG10" s="5" t="s">
        <v>431</v>
      </c>
      <c r="AH10" s="5" t="s">
        <v>346</v>
      </c>
      <c r="AI10" s="5" t="s">
        <v>347</v>
      </c>
      <c r="AJ10" s="5" t="s">
        <v>348</v>
      </c>
      <c r="AK10" s="5" t="s">
        <v>520</v>
      </c>
      <c r="AL10" s="5" t="s">
        <v>521</v>
      </c>
      <c r="AM10" s="5" t="s">
        <v>522</v>
      </c>
      <c r="AN10" s="5" t="s">
        <v>523</v>
      </c>
      <c r="AO10" s="5" t="s">
        <v>524</v>
      </c>
      <c r="AP10" s="5" t="s">
        <v>525</v>
      </c>
      <c r="AQ10" s="5" t="s">
        <v>526</v>
      </c>
      <c r="AR10" s="5" t="s">
        <v>527</v>
      </c>
      <c r="AS10" s="5" t="s">
        <v>528</v>
      </c>
      <c r="AT10" s="5" t="s">
        <v>529</v>
      </c>
      <c r="AU10" s="5" t="s">
        <v>530</v>
      </c>
      <c r="AV10" s="5" t="s">
        <v>531</v>
      </c>
      <c r="AW10" s="5" t="s">
        <v>532</v>
      </c>
      <c r="AX10" s="5" t="s">
        <v>533</v>
      </c>
      <c r="AY10" s="5" t="s">
        <v>534</v>
      </c>
      <c r="AZ10" s="5" t="s">
        <v>535</v>
      </c>
      <c r="BA10" s="5" t="s">
        <v>536</v>
      </c>
      <c r="BB10" s="5" t="s">
        <v>537</v>
      </c>
      <c r="BC10" s="5" t="s">
        <v>538</v>
      </c>
      <c r="BD10" s="5" t="s">
        <v>539</v>
      </c>
      <c r="BE10" s="5" t="s">
        <v>540</v>
      </c>
      <c r="BF10" s="5" t="s">
        <v>541</v>
      </c>
      <c r="BG10" s="5" t="s">
        <v>542</v>
      </c>
      <c r="BH10" s="5" t="s">
        <v>543</v>
      </c>
      <c r="BI10" s="5" t="s">
        <v>544</v>
      </c>
      <c r="BJ10" s="5" t="s">
        <v>545</v>
      </c>
      <c r="BK10" s="5" t="s">
        <v>546</v>
      </c>
      <c r="BL10" s="5" t="s">
        <v>547</v>
      </c>
      <c r="BM10" s="5" t="s">
        <v>548</v>
      </c>
      <c r="BN10" s="5" t="s">
        <v>549</v>
      </c>
      <c r="BO10" s="5" t="s">
        <v>550</v>
      </c>
      <c r="BP10" s="5" t="s">
        <v>551</v>
      </c>
      <c r="BQ10" s="5" t="s">
        <v>552</v>
      </c>
      <c r="BR10" s="5" t="s">
        <v>553</v>
      </c>
      <c r="BS10" s="5" t="s">
        <v>554</v>
      </c>
      <c r="BT10" s="5" t="s">
        <v>555</v>
      </c>
      <c r="BU10" s="5" t="s">
        <v>556</v>
      </c>
      <c r="BV10" s="5" t="s">
        <v>557</v>
      </c>
      <c r="BW10" s="5" t="s">
        <v>558</v>
      </c>
      <c r="BX10" s="5" t="s">
        <v>559</v>
      </c>
      <c r="BY10" s="5" t="s">
        <v>560</v>
      </c>
      <c r="BZ10" s="5" t="s">
        <v>561</v>
      </c>
      <c r="CA10" s="5" t="s">
        <v>562</v>
      </c>
      <c r="CB10" s="5" t="s">
        <v>563</v>
      </c>
      <c r="CC10" s="5" t="s">
        <v>564</v>
      </c>
      <c r="CD10" s="5" t="s">
        <v>565</v>
      </c>
      <c r="CE10" s="5" t="s">
        <v>566</v>
      </c>
      <c r="CF10" s="5" t="s">
        <v>567</v>
      </c>
      <c r="CG10" s="5" t="s">
        <v>568</v>
      </c>
      <c r="CH10" s="5" t="s">
        <v>569</v>
      </c>
      <c r="CI10" s="5" t="s">
        <v>570</v>
      </c>
      <c r="CJ10" s="5" t="s">
        <v>571</v>
      </c>
      <c r="CK10" s="5" t="s">
        <v>823</v>
      </c>
      <c r="CL10" s="5" t="s">
        <v>824</v>
      </c>
      <c r="CM10" s="5" t="s">
        <v>825</v>
      </c>
      <c r="CN10" s="5" t="s">
        <v>826</v>
      </c>
      <c r="CO10" s="5" t="s">
        <v>827</v>
      </c>
      <c r="CP10" s="5" t="s">
        <v>828</v>
      </c>
      <c r="CQ10" s="5" t="s">
        <v>829</v>
      </c>
      <c r="CR10" s="5" t="s">
        <v>830</v>
      </c>
      <c r="CS10" s="5" t="s">
        <v>831</v>
      </c>
      <c r="CT10" s="5" t="s">
        <v>832</v>
      </c>
      <c r="CU10" s="5" t="s">
        <v>833</v>
      </c>
      <c r="CV10" s="5" t="s">
        <v>834</v>
      </c>
      <c r="CW10" s="5" t="s">
        <v>835</v>
      </c>
      <c r="CX10" s="5" t="s">
        <v>836</v>
      </c>
      <c r="CY10" s="5" t="s">
        <v>837</v>
      </c>
      <c r="CZ10" s="5" t="s">
        <v>838</v>
      </c>
      <c r="DA10" s="5" t="s">
        <v>839</v>
      </c>
      <c r="DB10" s="5" t="s">
        <v>840</v>
      </c>
      <c r="DC10" s="5" t="s">
        <v>841</v>
      </c>
      <c r="DD10" s="5" t="s">
        <v>842</v>
      </c>
      <c r="DE10" s="5" t="s">
        <v>843</v>
      </c>
      <c r="DF10" s="5" t="s">
        <v>844</v>
      </c>
      <c r="DG10" s="5" t="s">
        <v>845</v>
      </c>
      <c r="DH10" s="5" t="s">
        <v>846</v>
      </c>
      <c r="DI10" s="5" t="s">
        <v>847</v>
      </c>
      <c r="DJ10" s="5" t="s">
        <v>848</v>
      </c>
      <c r="DK10" s="5" t="s">
        <v>849</v>
      </c>
      <c r="DL10" s="5" t="s">
        <v>850</v>
      </c>
      <c r="DM10" s="5" t="s">
        <v>851</v>
      </c>
      <c r="DN10" s="5" t="s">
        <v>852</v>
      </c>
      <c r="DO10" s="5" t="s">
        <v>954</v>
      </c>
      <c r="DP10" s="5" t="s">
        <v>955</v>
      </c>
      <c r="DQ10" s="5" t="s">
        <v>956</v>
      </c>
      <c r="DR10" s="5" t="s">
        <v>957</v>
      </c>
      <c r="DS10" s="5" t="s">
        <v>958</v>
      </c>
      <c r="DT10" s="5" t="s">
        <v>959</v>
      </c>
      <c r="DU10" s="5" t="s">
        <v>960</v>
      </c>
      <c r="DV10" s="5" t="s">
        <v>961</v>
      </c>
      <c r="DW10" s="5" t="s">
        <v>962</v>
      </c>
      <c r="DX10" s="5" t="s">
        <v>963</v>
      </c>
      <c r="DY10" s="5" t="s">
        <v>964</v>
      </c>
      <c r="DZ10" s="5" t="s">
        <v>965</v>
      </c>
      <c r="EA10" s="5" t="s">
        <v>966</v>
      </c>
      <c r="EB10" s="5" t="s">
        <v>967</v>
      </c>
      <c r="EC10" s="5" t="s">
        <v>968</v>
      </c>
      <c r="ED10" s="5" t="s">
        <v>969</v>
      </c>
      <c r="EE10" s="5" t="s">
        <v>970</v>
      </c>
      <c r="EF10" s="5" t="s">
        <v>971</v>
      </c>
      <c r="EG10" s="5" t="s">
        <v>972</v>
      </c>
      <c r="EH10" s="5" t="s">
        <v>973</v>
      </c>
      <c r="EI10" s="5" t="s">
        <v>974</v>
      </c>
    </row>
    <row r="11" spans="1:139" x14ac:dyDescent="0.4">
      <c r="A11" s="11" t="s">
        <v>6</v>
      </c>
      <c r="B11" s="5">
        <v>1039</v>
      </c>
      <c r="C11" s="5">
        <v>694</v>
      </c>
      <c r="D11" s="5">
        <v>1317</v>
      </c>
      <c r="E11" s="5">
        <v>1314</v>
      </c>
      <c r="F11" s="5">
        <v>1596</v>
      </c>
      <c r="G11" s="5">
        <v>257</v>
      </c>
      <c r="H11" s="5">
        <v>256</v>
      </c>
      <c r="I11" s="5">
        <v>797</v>
      </c>
      <c r="J11" s="5">
        <v>813</v>
      </c>
      <c r="K11" s="5">
        <v>426</v>
      </c>
      <c r="L11" s="5">
        <v>414</v>
      </c>
      <c r="M11" s="5">
        <v>1219</v>
      </c>
      <c r="N11" s="5">
        <v>1085</v>
      </c>
      <c r="O11" s="5">
        <v>560</v>
      </c>
      <c r="P11" s="5">
        <v>1182</v>
      </c>
      <c r="Q11" s="5">
        <v>1192</v>
      </c>
      <c r="R11" s="5">
        <v>772</v>
      </c>
      <c r="S11" s="5">
        <v>232</v>
      </c>
      <c r="T11" s="5">
        <v>1237</v>
      </c>
      <c r="U11" s="5">
        <v>709</v>
      </c>
      <c r="V11" s="5">
        <v>650</v>
      </c>
      <c r="W11" s="5">
        <v>691</v>
      </c>
      <c r="X11" s="5">
        <v>779</v>
      </c>
      <c r="Y11" s="5">
        <v>1081</v>
      </c>
      <c r="Z11" s="5">
        <v>1699</v>
      </c>
      <c r="AA11" s="5">
        <v>1691</v>
      </c>
      <c r="AB11" s="5">
        <v>1245</v>
      </c>
      <c r="AC11" s="5">
        <v>578</v>
      </c>
      <c r="AD11" s="5">
        <v>507</v>
      </c>
      <c r="AE11" s="5">
        <v>1336</v>
      </c>
      <c r="AF11" s="5">
        <v>1246</v>
      </c>
      <c r="AG11" s="5">
        <v>1245</v>
      </c>
      <c r="AH11" s="5">
        <v>780</v>
      </c>
      <c r="AI11" s="5">
        <v>1227</v>
      </c>
      <c r="AJ11" s="5">
        <v>902</v>
      </c>
      <c r="AK11" s="5">
        <v>1071</v>
      </c>
      <c r="AL11" s="5">
        <v>1065</v>
      </c>
      <c r="AM11" s="5">
        <v>788</v>
      </c>
      <c r="AN11" s="5">
        <v>543</v>
      </c>
      <c r="AO11" s="5">
        <v>1162</v>
      </c>
      <c r="AP11" s="5">
        <v>1240</v>
      </c>
      <c r="AQ11" s="5">
        <v>1083</v>
      </c>
      <c r="AR11" s="5">
        <v>1084</v>
      </c>
      <c r="AS11" s="5">
        <v>1216</v>
      </c>
      <c r="AT11" s="5">
        <v>1205</v>
      </c>
      <c r="AU11" s="5">
        <v>952</v>
      </c>
      <c r="AV11" s="5">
        <v>1186</v>
      </c>
      <c r="AW11" s="5">
        <v>1288</v>
      </c>
      <c r="AX11" s="5">
        <v>1137</v>
      </c>
      <c r="AY11" s="5">
        <v>1139</v>
      </c>
      <c r="AZ11" s="5">
        <v>1293</v>
      </c>
      <c r="BA11" s="5">
        <v>749</v>
      </c>
      <c r="BB11" s="5">
        <v>750</v>
      </c>
      <c r="BC11" s="5">
        <v>441</v>
      </c>
      <c r="BD11" s="5">
        <v>247</v>
      </c>
      <c r="BE11" s="5">
        <v>367</v>
      </c>
      <c r="BF11" s="5">
        <v>1116</v>
      </c>
      <c r="BG11" s="5">
        <v>470</v>
      </c>
      <c r="BH11" s="5">
        <v>823</v>
      </c>
      <c r="BI11" s="5">
        <v>385</v>
      </c>
      <c r="BJ11" s="5">
        <v>386</v>
      </c>
      <c r="BK11" s="5">
        <v>0</v>
      </c>
      <c r="BL11" s="5">
        <v>7</v>
      </c>
      <c r="BM11" s="5">
        <v>518</v>
      </c>
      <c r="BN11" s="5">
        <v>1262</v>
      </c>
      <c r="BO11" s="5">
        <v>1187</v>
      </c>
      <c r="BP11" s="5">
        <v>452</v>
      </c>
      <c r="BQ11" s="5">
        <v>444</v>
      </c>
      <c r="BR11" s="5">
        <v>353</v>
      </c>
      <c r="BS11" s="5">
        <v>737</v>
      </c>
      <c r="BT11" s="5">
        <v>567</v>
      </c>
      <c r="BU11" s="5">
        <v>849</v>
      </c>
      <c r="BV11" s="5">
        <v>379</v>
      </c>
      <c r="BW11" s="5">
        <v>618</v>
      </c>
      <c r="BX11" s="5">
        <v>539</v>
      </c>
      <c r="BY11" s="5">
        <v>1166</v>
      </c>
      <c r="BZ11" s="5">
        <v>1168</v>
      </c>
      <c r="CA11" s="5">
        <v>321</v>
      </c>
      <c r="CB11" s="5">
        <v>394</v>
      </c>
      <c r="CC11" s="5">
        <v>926</v>
      </c>
      <c r="CD11" s="5">
        <v>928</v>
      </c>
      <c r="CE11" s="5">
        <v>1104</v>
      </c>
      <c r="CF11" s="5">
        <v>1206</v>
      </c>
      <c r="CG11" s="5">
        <v>774</v>
      </c>
      <c r="CH11" s="5">
        <v>842</v>
      </c>
      <c r="CI11" s="5">
        <v>785</v>
      </c>
      <c r="CJ11" s="5">
        <v>1255</v>
      </c>
      <c r="CK11" s="5">
        <v>1452</v>
      </c>
      <c r="CL11" s="5">
        <v>1453</v>
      </c>
      <c r="CM11" s="5">
        <v>0</v>
      </c>
      <c r="CN11" s="5">
        <v>0</v>
      </c>
      <c r="CO11" s="5">
        <v>1011</v>
      </c>
      <c r="CP11" s="5">
        <v>1043</v>
      </c>
      <c r="CQ11" s="5">
        <v>1338</v>
      </c>
      <c r="CR11" s="5">
        <v>1335</v>
      </c>
      <c r="CS11" s="5">
        <v>1138</v>
      </c>
      <c r="CT11" s="5">
        <v>1137</v>
      </c>
      <c r="CU11" s="5">
        <v>1963</v>
      </c>
      <c r="CV11" s="5">
        <v>889</v>
      </c>
      <c r="CW11" s="5">
        <v>597</v>
      </c>
      <c r="CX11" s="5">
        <v>602</v>
      </c>
      <c r="CY11" s="5">
        <v>568</v>
      </c>
      <c r="CZ11" s="5">
        <v>558</v>
      </c>
      <c r="DA11" s="5">
        <v>1055</v>
      </c>
      <c r="DB11" s="5">
        <v>1047</v>
      </c>
      <c r="DC11" s="5">
        <v>0</v>
      </c>
      <c r="DD11" s="5">
        <v>1428</v>
      </c>
      <c r="DE11" s="5">
        <v>1449</v>
      </c>
      <c r="DF11" s="5">
        <v>1450</v>
      </c>
      <c r="DG11" s="5">
        <v>714</v>
      </c>
      <c r="DH11" s="5">
        <v>700</v>
      </c>
      <c r="DI11" s="5">
        <v>0</v>
      </c>
      <c r="DJ11" s="5">
        <v>1351</v>
      </c>
      <c r="DK11" s="5">
        <v>1700</v>
      </c>
      <c r="DL11" s="5">
        <v>1693</v>
      </c>
      <c r="DM11" s="5">
        <v>620</v>
      </c>
      <c r="DN11" s="5">
        <v>613</v>
      </c>
      <c r="DO11" s="5">
        <v>1630</v>
      </c>
      <c r="DP11" s="5">
        <v>1757</v>
      </c>
      <c r="DQ11" s="5">
        <v>1167</v>
      </c>
      <c r="DR11" s="5">
        <v>915</v>
      </c>
      <c r="DS11" s="5">
        <v>1771</v>
      </c>
      <c r="DT11" s="5">
        <v>1775</v>
      </c>
      <c r="DU11" s="5">
        <v>1479</v>
      </c>
      <c r="DV11" s="5">
        <v>1633</v>
      </c>
      <c r="DW11" s="5">
        <v>1930</v>
      </c>
      <c r="DX11" s="5">
        <v>1697</v>
      </c>
      <c r="DY11" s="5">
        <v>1965</v>
      </c>
      <c r="DZ11" s="5">
        <v>1878</v>
      </c>
      <c r="EA11" s="5">
        <v>1873</v>
      </c>
      <c r="EB11" s="5">
        <v>1527</v>
      </c>
      <c r="EC11" s="5">
        <v>846</v>
      </c>
      <c r="ED11" s="5">
        <v>844</v>
      </c>
      <c r="EE11" s="5">
        <v>1253</v>
      </c>
      <c r="EF11" s="5">
        <v>936</v>
      </c>
      <c r="EG11" s="5">
        <v>1477</v>
      </c>
      <c r="EH11" s="5">
        <v>988</v>
      </c>
      <c r="EI11" s="5">
        <v>1639</v>
      </c>
    </row>
    <row r="12" spans="1:139" x14ac:dyDescent="0.4">
      <c r="A12" s="11" t="s">
        <v>12</v>
      </c>
      <c r="B12" s="5" t="s">
        <v>301</v>
      </c>
      <c r="C12" s="5" t="s">
        <v>62</v>
      </c>
      <c r="D12" s="5" t="s">
        <v>60</v>
      </c>
      <c r="E12" s="5" t="s">
        <v>61</v>
      </c>
      <c r="F12" s="5" t="s">
        <v>272</v>
      </c>
      <c r="G12" s="5" t="s">
        <v>432</v>
      </c>
      <c r="H12" s="5" t="s">
        <v>432</v>
      </c>
      <c r="I12" s="5" t="s">
        <v>272</v>
      </c>
      <c r="J12" s="5" t="s">
        <v>302</v>
      </c>
      <c r="K12" s="5" t="s">
        <v>433</v>
      </c>
      <c r="L12" s="5" t="s">
        <v>434</v>
      </c>
      <c r="M12" s="5" t="s">
        <v>302</v>
      </c>
      <c r="N12" s="5" t="s">
        <v>59</v>
      </c>
      <c r="O12" s="5" t="s">
        <v>435</v>
      </c>
      <c r="P12" s="5" t="s">
        <v>303</v>
      </c>
      <c r="Q12" s="5" t="s">
        <v>303</v>
      </c>
      <c r="R12" s="5" t="s">
        <v>302</v>
      </c>
      <c r="S12" s="5" t="s">
        <v>60</v>
      </c>
      <c r="T12" s="5" t="s">
        <v>349</v>
      </c>
      <c r="U12" s="5" t="s">
        <v>63</v>
      </c>
      <c r="V12" s="5" t="s">
        <v>349</v>
      </c>
      <c r="W12" s="5" t="s">
        <v>349</v>
      </c>
      <c r="X12" s="5" t="s">
        <v>301</v>
      </c>
      <c r="Y12" s="5" t="s">
        <v>301</v>
      </c>
      <c r="Z12" s="5" t="s">
        <v>61</v>
      </c>
      <c r="AA12" s="5" t="s">
        <v>61</v>
      </c>
      <c r="AB12" s="5" t="s">
        <v>270</v>
      </c>
      <c r="AC12" s="5" t="s">
        <v>64</v>
      </c>
      <c r="AD12" s="5" t="s">
        <v>436</v>
      </c>
      <c r="AE12" s="5" t="s">
        <v>65</v>
      </c>
      <c r="AF12" s="5" t="s">
        <v>301</v>
      </c>
      <c r="AG12" s="5" t="s">
        <v>301</v>
      </c>
      <c r="AH12" s="5" t="s">
        <v>271</v>
      </c>
      <c r="AI12" s="5" t="s">
        <v>301</v>
      </c>
      <c r="AJ12" s="5" t="s">
        <v>301</v>
      </c>
      <c r="AK12" s="5" t="s">
        <v>63</v>
      </c>
      <c r="AL12" s="5" t="s">
        <v>572</v>
      </c>
      <c r="AM12" s="5" t="s">
        <v>302</v>
      </c>
      <c r="AN12" s="5" t="s">
        <v>573</v>
      </c>
      <c r="AO12" s="5" t="s">
        <v>574</v>
      </c>
      <c r="AP12" s="5" t="s">
        <v>572</v>
      </c>
      <c r="AQ12" s="5" t="s">
        <v>349</v>
      </c>
      <c r="AR12" s="5" t="s">
        <v>349</v>
      </c>
      <c r="AS12" s="5" t="s">
        <v>59</v>
      </c>
      <c r="AT12" s="5" t="s">
        <v>64</v>
      </c>
      <c r="AU12" s="5" t="s">
        <v>301</v>
      </c>
      <c r="AV12" s="5" t="s">
        <v>301</v>
      </c>
      <c r="AW12" s="5" t="s">
        <v>302</v>
      </c>
      <c r="AX12" s="5" t="s">
        <v>63</v>
      </c>
      <c r="AY12" s="5" t="s">
        <v>349</v>
      </c>
      <c r="AZ12" s="5" t="s">
        <v>302</v>
      </c>
      <c r="BA12" s="5" t="s">
        <v>61</v>
      </c>
      <c r="BB12" s="5" t="s">
        <v>59</v>
      </c>
      <c r="BC12" s="3" t="s">
        <v>573</v>
      </c>
      <c r="BD12" s="3" t="s">
        <v>575</v>
      </c>
      <c r="BE12" s="3" t="s">
        <v>576</v>
      </c>
      <c r="BF12" s="5" t="s">
        <v>61</v>
      </c>
      <c r="BG12" s="5" t="s">
        <v>577</v>
      </c>
      <c r="BH12" s="5" t="s">
        <v>577</v>
      </c>
      <c r="BI12" s="5" t="s">
        <v>61</v>
      </c>
      <c r="BJ12" s="5" t="s">
        <v>61</v>
      </c>
      <c r="BK12" s="5" t="s">
        <v>302</v>
      </c>
      <c r="BL12" s="3" t="s">
        <v>349</v>
      </c>
      <c r="BM12" s="3" t="s">
        <v>578</v>
      </c>
      <c r="BN12" s="5" t="s">
        <v>59</v>
      </c>
      <c r="BO12" s="328" t="s">
        <v>579</v>
      </c>
      <c r="BP12" s="328" t="s">
        <v>580</v>
      </c>
      <c r="BQ12" s="328" t="s">
        <v>581</v>
      </c>
      <c r="BR12" s="3" t="s">
        <v>59</v>
      </c>
      <c r="BS12" s="5" t="s">
        <v>59</v>
      </c>
      <c r="BT12" s="5" t="s">
        <v>582</v>
      </c>
      <c r="BU12" s="5" t="s">
        <v>64</v>
      </c>
      <c r="BV12" s="5" t="s">
        <v>62</v>
      </c>
      <c r="BW12" s="5" t="s">
        <v>59</v>
      </c>
      <c r="BX12" s="5" t="s">
        <v>59</v>
      </c>
      <c r="BY12" s="5" t="s">
        <v>583</v>
      </c>
      <c r="BZ12" s="5" t="s">
        <v>584</v>
      </c>
      <c r="CA12" s="5" t="s">
        <v>585</v>
      </c>
      <c r="CB12" s="5" t="s">
        <v>586</v>
      </c>
      <c r="CC12" s="5" t="s">
        <v>587</v>
      </c>
      <c r="CD12" s="5" t="s">
        <v>587</v>
      </c>
      <c r="CE12" s="5" t="s">
        <v>62</v>
      </c>
      <c r="CF12" s="5" t="s">
        <v>61</v>
      </c>
      <c r="CG12" s="5" t="s">
        <v>65</v>
      </c>
      <c r="CH12" s="5" t="s">
        <v>588</v>
      </c>
      <c r="CI12" s="5" t="s">
        <v>588</v>
      </c>
      <c r="CJ12" s="5" t="s">
        <v>64</v>
      </c>
      <c r="CK12" s="5" t="s">
        <v>63</v>
      </c>
      <c r="CL12" s="5" t="s">
        <v>63</v>
      </c>
      <c r="CM12" s="5" t="s">
        <v>436</v>
      </c>
      <c r="CN12" s="5" t="s">
        <v>587</v>
      </c>
      <c r="CO12" s="5" t="s">
        <v>435</v>
      </c>
      <c r="CP12" s="5" t="s">
        <v>435</v>
      </c>
      <c r="CQ12" s="5" t="s">
        <v>61</v>
      </c>
      <c r="CR12" s="5" t="s">
        <v>272</v>
      </c>
      <c r="CS12" s="5" t="s">
        <v>578</v>
      </c>
      <c r="CT12" s="5" t="s">
        <v>578</v>
      </c>
      <c r="CU12" s="5" t="s">
        <v>270</v>
      </c>
      <c r="CV12" s="328" t="s">
        <v>853</v>
      </c>
      <c r="CW12" s="5" t="s">
        <v>573</v>
      </c>
      <c r="CX12" s="5" t="s">
        <v>573</v>
      </c>
      <c r="CY12" s="5" t="s">
        <v>574</v>
      </c>
      <c r="CZ12" s="5" t="s">
        <v>60</v>
      </c>
      <c r="DA12" s="5" t="s">
        <v>575</v>
      </c>
      <c r="DB12" s="5" t="s">
        <v>301</v>
      </c>
      <c r="DC12" s="5" t="s">
        <v>854</v>
      </c>
      <c r="DD12" s="5" t="s">
        <v>59</v>
      </c>
      <c r="DE12" s="5" t="s">
        <v>272</v>
      </c>
      <c r="DF12" s="5" t="s">
        <v>272</v>
      </c>
      <c r="DG12" s="5" t="s">
        <v>302</v>
      </c>
      <c r="DH12" s="5" t="s">
        <v>302</v>
      </c>
      <c r="DI12" s="328" t="s">
        <v>855</v>
      </c>
      <c r="DJ12" s="5" t="s">
        <v>65</v>
      </c>
      <c r="DK12" s="5" t="s">
        <v>856</v>
      </c>
      <c r="DL12" s="3" t="s">
        <v>856</v>
      </c>
      <c r="DM12" s="3" t="s">
        <v>303</v>
      </c>
      <c r="DN12" s="3" t="s">
        <v>303</v>
      </c>
      <c r="DO12" s="5" t="s">
        <v>301</v>
      </c>
      <c r="DP12" s="5" t="s">
        <v>975</v>
      </c>
      <c r="DQ12" s="328" t="s">
        <v>976</v>
      </c>
      <c r="DR12" s="5" t="s">
        <v>301</v>
      </c>
      <c r="DS12" s="5" t="s">
        <v>977</v>
      </c>
      <c r="DT12" s="5" t="s">
        <v>587</v>
      </c>
      <c r="DU12" s="5" t="s">
        <v>301</v>
      </c>
      <c r="DV12" s="5" t="s">
        <v>60</v>
      </c>
      <c r="DW12" s="5" t="s">
        <v>856</v>
      </c>
      <c r="DX12" s="3" t="s">
        <v>60</v>
      </c>
      <c r="DY12" s="5" t="s">
        <v>302</v>
      </c>
      <c r="DZ12" s="5" t="s">
        <v>64</v>
      </c>
      <c r="EA12" s="5" t="s">
        <v>64</v>
      </c>
      <c r="EB12" s="328" t="s">
        <v>978</v>
      </c>
      <c r="EC12" s="5" t="s">
        <v>979</v>
      </c>
      <c r="ED12" s="5" t="s">
        <v>433</v>
      </c>
      <c r="EE12" s="3" t="s">
        <v>980</v>
      </c>
      <c r="EF12" s="5" t="s">
        <v>981</v>
      </c>
      <c r="EG12" s="5" t="s">
        <v>982</v>
      </c>
      <c r="EH12" s="328" t="s">
        <v>983</v>
      </c>
      <c r="EI12" s="5" t="s">
        <v>981</v>
      </c>
    </row>
    <row r="13" spans="1:139" x14ac:dyDescent="0.4">
      <c r="A13" s="362" t="s">
        <v>13</v>
      </c>
      <c r="B13" s="238" t="s">
        <v>67</v>
      </c>
      <c r="C13" s="238" t="s">
        <v>66</v>
      </c>
      <c r="D13" s="238" t="s">
        <v>66</v>
      </c>
      <c r="E13" s="238" t="s">
        <v>66</v>
      </c>
      <c r="F13" s="238" t="s">
        <v>66</v>
      </c>
      <c r="G13" s="238" t="s">
        <v>66</v>
      </c>
      <c r="H13" s="238" t="s">
        <v>66</v>
      </c>
      <c r="I13" s="238" t="s">
        <v>68</v>
      </c>
      <c r="J13" s="238" t="s">
        <v>66</v>
      </c>
      <c r="K13" s="238" t="s">
        <v>68</v>
      </c>
      <c r="L13" s="238" t="s">
        <v>68</v>
      </c>
      <c r="M13" s="238" t="s">
        <v>66</v>
      </c>
      <c r="N13" s="238" t="s">
        <v>70</v>
      </c>
      <c r="O13" s="238" t="s">
        <v>66</v>
      </c>
      <c r="P13" s="238" t="s">
        <v>69</v>
      </c>
      <c r="Q13" s="238" t="s">
        <v>69</v>
      </c>
      <c r="R13" s="238" t="s">
        <v>66</v>
      </c>
      <c r="S13" s="238" t="s">
        <v>66</v>
      </c>
      <c r="T13" s="238" t="s">
        <v>67</v>
      </c>
      <c r="U13" s="238" t="s">
        <v>67</v>
      </c>
      <c r="V13" s="238" t="s">
        <v>67</v>
      </c>
      <c r="W13" s="238" t="s">
        <v>67</v>
      </c>
      <c r="X13" s="238" t="s">
        <v>67</v>
      </c>
      <c r="Y13" s="238" t="s">
        <v>67</v>
      </c>
      <c r="Z13" s="238" t="s">
        <v>66</v>
      </c>
      <c r="AA13" s="238" t="s">
        <v>66</v>
      </c>
      <c r="AB13" s="238" t="s">
        <v>67</v>
      </c>
      <c r="AC13" s="238" t="s">
        <v>66</v>
      </c>
      <c r="AD13" s="238" t="s">
        <v>66</v>
      </c>
      <c r="AE13" s="238" t="s">
        <v>66</v>
      </c>
      <c r="AF13" s="238" t="s">
        <v>67</v>
      </c>
      <c r="AG13" s="238" t="s">
        <v>67</v>
      </c>
      <c r="AH13" s="238" t="s">
        <v>66</v>
      </c>
      <c r="AI13" s="238" t="s">
        <v>67</v>
      </c>
      <c r="AJ13" s="238" t="s">
        <v>67</v>
      </c>
      <c r="AK13" s="238" t="s">
        <v>67</v>
      </c>
      <c r="AL13" s="238" t="s">
        <v>67</v>
      </c>
      <c r="AM13" s="238" t="s">
        <v>68</v>
      </c>
      <c r="AN13" s="238" t="s">
        <v>66</v>
      </c>
      <c r="AO13" s="238" t="s">
        <v>66</v>
      </c>
      <c r="AP13" s="238" t="s">
        <v>67</v>
      </c>
      <c r="AQ13" s="238" t="s">
        <v>67</v>
      </c>
      <c r="AR13" s="238" t="s">
        <v>66</v>
      </c>
      <c r="AS13" s="238" t="s">
        <v>66</v>
      </c>
      <c r="AT13" s="238" t="s">
        <v>66</v>
      </c>
      <c r="AU13" s="238" t="s">
        <v>66</v>
      </c>
      <c r="AV13" s="238" t="s">
        <v>66</v>
      </c>
      <c r="AW13" s="238" t="s">
        <v>66</v>
      </c>
      <c r="AX13" s="238" t="s">
        <v>66</v>
      </c>
      <c r="AY13" s="238" t="s">
        <v>66</v>
      </c>
      <c r="AZ13" s="238" t="s">
        <v>66</v>
      </c>
      <c r="BA13" s="238" t="s">
        <v>66</v>
      </c>
      <c r="BB13" s="238" t="s">
        <v>66</v>
      </c>
      <c r="BC13" s="238" t="s">
        <v>68</v>
      </c>
      <c r="BD13" s="238" t="s">
        <v>66</v>
      </c>
      <c r="BE13" s="238" t="s">
        <v>67</v>
      </c>
      <c r="BF13" s="238" t="s">
        <v>66</v>
      </c>
      <c r="BG13" s="238" t="s">
        <v>66</v>
      </c>
      <c r="BH13" s="238" t="s">
        <v>66</v>
      </c>
      <c r="BI13" s="238" t="s">
        <v>67</v>
      </c>
      <c r="BJ13" s="238" t="s">
        <v>67</v>
      </c>
      <c r="BK13" s="238" t="s">
        <v>589</v>
      </c>
      <c r="BL13" s="238" t="s">
        <v>590</v>
      </c>
      <c r="BM13" s="238" t="s">
        <v>66</v>
      </c>
      <c r="BN13" s="238" t="s">
        <v>66</v>
      </c>
      <c r="BO13" s="238" t="s">
        <v>591</v>
      </c>
      <c r="BP13" s="238" t="s">
        <v>591</v>
      </c>
      <c r="BQ13" s="238" t="s">
        <v>592</v>
      </c>
      <c r="BR13" s="238" t="s">
        <v>66</v>
      </c>
      <c r="BS13" s="238" t="s">
        <v>66</v>
      </c>
      <c r="BT13" s="238" t="s">
        <v>68</v>
      </c>
      <c r="BU13" s="238" t="s">
        <v>66</v>
      </c>
      <c r="BV13" s="238" t="s">
        <v>66</v>
      </c>
      <c r="BW13" s="238" t="s">
        <v>66</v>
      </c>
      <c r="BX13" s="238" t="s">
        <v>66</v>
      </c>
      <c r="BY13" s="238" t="s">
        <v>66</v>
      </c>
      <c r="BZ13" s="238" t="s">
        <v>66</v>
      </c>
      <c r="CA13" s="238" t="s">
        <v>66</v>
      </c>
      <c r="CB13" s="238" t="s">
        <v>66</v>
      </c>
      <c r="CC13" s="238" t="s">
        <v>67</v>
      </c>
      <c r="CD13" s="238" t="s">
        <v>67</v>
      </c>
      <c r="CE13" s="238" t="s">
        <v>68</v>
      </c>
      <c r="CF13" s="238" t="s">
        <v>66</v>
      </c>
      <c r="CG13" s="238" t="s">
        <v>66</v>
      </c>
      <c r="CH13" s="238" t="s">
        <v>68</v>
      </c>
      <c r="CI13" s="238" t="s">
        <v>67</v>
      </c>
      <c r="CJ13" s="238" t="s">
        <v>67</v>
      </c>
      <c r="CK13" s="238" t="s">
        <v>70</v>
      </c>
      <c r="CL13" s="238" t="s">
        <v>70</v>
      </c>
      <c r="CM13" s="238" t="s">
        <v>68</v>
      </c>
      <c r="CN13" s="238" t="s">
        <v>68</v>
      </c>
      <c r="CO13" s="238" t="s">
        <v>66</v>
      </c>
      <c r="CP13" s="238" t="s">
        <v>66</v>
      </c>
      <c r="CQ13" s="238" t="s">
        <v>66</v>
      </c>
      <c r="CR13" s="238" t="s">
        <v>66</v>
      </c>
      <c r="CS13" s="238" t="s">
        <v>66</v>
      </c>
      <c r="CT13" s="238" t="s">
        <v>66</v>
      </c>
      <c r="CU13" s="238" t="s">
        <v>68</v>
      </c>
      <c r="CV13" s="238" t="s">
        <v>68</v>
      </c>
      <c r="CW13" s="238" t="s">
        <v>66</v>
      </c>
      <c r="CX13" s="238" t="s">
        <v>66</v>
      </c>
      <c r="CY13" s="238" t="s">
        <v>66</v>
      </c>
      <c r="CZ13" s="238" t="s">
        <v>66</v>
      </c>
      <c r="DA13" s="238" t="s">
        <v>66</v>
      </c>
      <c r="DB13" s="238" t="s">
        <v>66</v>
      </c>
      <c r="DC13" s="238" t="s">
        <v>66</v>
      </c>
      <c r="DD13" s="238" t="s">
        <v>66</v>
      </c>
      <c r="DE13" s="238" t="s">
        <v>68</v>
      </c>
      <c r="DF13" s="238" t="s">
        <v>68</v>
      </c>
      <c r="DG13" s="238" t="s">
        <v>67</v>
      </c>
      <c r="DH13" s="238" t="s">
        <v>66</v>
      </c>
      <c r="DI13" s="238" t="s">
        <v>66</v>
      </c>
      <c r="DJ13" s="238" t="s">
        <v>66</v>
      </c>
      <c r="DK13" s="238" t="s">
        <v>66</v>
      </c>
      <c r="DL13" s="238" t="s">
        <v>66</v>
      </c>
      <c r="DM13" s="238" t="s">
        <v>67</v>
      </c>
      <c r="DN13" s="238" t="s">
        <v>67</v>
      </c>
      <c r="DO13" s="238" t="s">
        <v>68</v>
      </c>
      <c r="DP13" s="238" t="s">
        <v>66</v>
      </c>
      <c r="DQ13" s="238" t="s">
        <v>984</v>
      </c>
      <c r="DR13" s="238" t="s">
        <v>985</v>
      </c>
      <c r="DS13" s="238" t="s">
        <v>591</v>
      </c>
      <c r="DT13" s="238" t="s">
        <v>591</v>
      </c>
      <c r="DU13" s="238" t="s">
        <v>66</v>
      </c>
      <c r="DV13" s="238" t="s">
        <v>66</v>
      </c>
      <c r="DW13" s="238" t="s">
        <v>67</v>
      </c>
      <c r="DX13" s="238" t="s">
        <v>66</v>
      </c>
      <c r="DY13" s="238" t="s">
        <v>67</v>
      </c>
      <c r="DZ13" s="238" t="s">
        <v>66</v>
      </c>
      <c r="EA13" s="238" t="s">
        <v>66</v>
      </c>
      <c r="EB13" s="238" t="s">
        <v>66</v>
      </c>
      <c r="EC13" s="238" t="s">
        <v>67</v>
      </c>
      <c r="ED13" s="238" t="s">
        <v>67</v>
      </c>
      <c r="EE13" s="238" t="s">
        <v>69</v>
      </c>
      <c r="EF13" s="238" t="s">
        <v>69</v>
      </c>
      <c r="EG13" s="238" t="s">
        <v>66</v>
      </c>
      <c r="EH13" s="238" t="s">
        <v>66</v>
      </c>
      <c r="EI13" s="238" t="s">
        <v>66</v>
      </c>
    </row>
    <row r="14" spans="1:139" x14ac:dyDescent="0.4">
      <c r="A14" s="363" t="s">
        <v>14</v>
      </c>
      <c r="B14" s="239" t="s">
        <v>75</v>
      </c>
      <c r="C14" s="239" t="s">
        <v>78</v>
      </c>
      <c r="D14" s="239" t="s">
        <v>304</v>
      </c>
      <c r="E14" s="239" t="s">
        <v>81</v>
      </c>
      <c r="F14" s="239" t="s">
        <v>274</v>
      </c>
      <c r="G14" s="239" t="s">
        <v>71</v>
      </c>
      <c r="H14" s="239" t="s">
        <v>71</v>
      </c>
      <c r="I14" s="239" t="s">
        <v>305</v>
      </c>
      <c r="J14" s="239" t="s">
        <v>305</v>
      </c>
      <c r="K14" s="239" t="s">
        <v>274</v>
      </c>
      <c r="L14" s="239" t="s">
        <v>84</v>
      </c>
      <c r="M14" s="239" t="s">
        <v>72</v>
      </c>
      <c r="N14" s="239" t="s">
        <v>79</v>
      </c>
      <c r="O14" s="239" t="s">
        <v>273</v>
      </c>
      <c r="P14" s="239" t="s">
        <v>80</v>
      </c>
      <c r="Q14" s="239" t="s">
        <v>274</v>
      </c>
      <c r="R14" s="239" t="s">
        <v>76</v>
      </c>
      <c r="S14" s="239" t="s">
        <v>77</v>
      </c>
      <c r="T14" s="239" t="s">
        <v>72</v>
      </c>
      <c r="U14" s="239" t="s">
        <v>74</v>
      </c>
      <c r="V14" s="239" t="s">
        <v>274</v>
      </c>
      <c r="W14" s="239" t="s">
        <v>72</v>
      </c>
      <c r="X14" s="239" t="s">
        <v>80</v>
      </c>
      <c r="Y14" s="239" t="s">
        <v>80</v>
      </c>
      <c r="Z14" s="239" t="s">
        <v>72</v>
      </c>
      <c r="AA14" s="239" t="s">
        <v>72</v>
      </c>
      <c r="AB14" s="239" t="s">
        <v>72</v>
      </c>
      <c r="AC14" s="239" t="s">
        <v>83</v>
      </c>
      <c r="AD14" s="239" t="s">
        <v>82</v>
      </c>
      <c r="AE14" s="239" t="s">
        <v>73</v>
      </c>
      <c r="AF14" s="239" t="s">
        <v>72</v>
      </c>
      <c r="AG14" s="239" t="s">
        <v>72</v>
      </c>
      <c r="AH14" s="239" t="s">
        <v>77</v>
      </c>
      <c r="AI14" s="239" t="s">
        <v>80</v>
      </c>
      <c r="AJ14" s="239" t="s">
        <v>350</v>
      </c>
      <c r="AK14" s="239" t="s">
        <v>78</v>
      </c>
      <c r="AL14" s="239" t="s">
        <v>78</v>
      </c>
      <c r="AM14" s="239" t="s">
        <v>304</v>
      </c>
      <c r="AN14" s="239" t="s">
        <v>593</v>
      </c>
      <c r="AO14" s="239" t="s">
        <v>274</v>
      </c>
      <c r="AP14" s="239" t="s">
        <v>80</v>
      </c>
      <c r="AQ14" s="239" t="s">
        <v>72</v>
      </c>
      <c r="AR14" s="239" t="s">
        <v>304</v>
      </c>
      <c r="AS14" s="239" t="s">
        <v>594</v>
      </c>
      <c r="AT14" s="239" t="s">
        <v>595</v>
      </c>
      <c r="AU14" s="239" t="s">
        <v>84</v>
      </c>
      <c r="AV14" s="239" t="s">
        <v>84</v>
      </c>
      <c r="AW14" s="239" t="s">
        <v>76</v>
      </c>
      <c r="AX14" s="239" t="s">
        <v>304</v>
      </c>
      <c r="AY14" s="239" t="s">
        <v>81</v>
      </c>
      <c r="AZ14" s="239" t="s">
        <v>76</v>
      </c>
      <c r="BA14" s="239" t="s">
        <v>274</v>
      </c>
      <c r="BB14" s="239" t="s">
        <v>84</v>
      </c>
      <c r="BC14" s="239" t="s">
        <v>80</v>
      </c>
      <c r="BD14" s="239" t="s">
        <v>80</v>
      </c>
      <c r="BE14" s="239" t="s">
        <v>80</v>
      </c>
      <c r="BF14" s="239" t="s">
        <v>80</v>
      </c>
      <c r="BG14" s="239" t="s">
        <v>73</v>
      </c>
      <c r="BH14" s="239" t="s">
        <v>73</v>
      </c>
      <c r="BI14" s="239" t="s">
        <v>71</v>
      </c>
      <c r="BJ14" s="239" t="s">
        <v>71</v>
      </c>
      <c r="BK14" s="239" t="s">
        <v>596</v>
      </c>
      <c r="BL14" s="239" t="s">
        <v>596</v>
      </c>
      <c r="BM14" s="239" t="s">
        <v>593</v>
      </c>
      <c r="BN14" s="239" t="s">
        <v>597</v>
      </c>
      <c r="BO14" s="239" t="s">
        <v>74</v>
      </c>
      <c r="BP14" s="239" t="s">
        <v>74</v>
      </c>
      <c r="BQ14" s="239" t="s">
        <v>595</v>
      </c>
      <c r="BR14" s="239" t="s">
        <v>304</v>
      </c>
      <c r="BS14" s="239" t="s">
        <v>72</v>
      </c>
      <c r="BT14" s="239" t="s">
        <v>81</v>
      </c>
      <c r="BU14" s="239" t="s">
        <v>597</v>
      </c>
      <c r="BV14" s="239" t="s">
        <v>81</v>
      </c>
      <c r="BW14" s="239" t="s">
        <v>598</v>
      </c>
      <c r="BX14" s="239" t="s">
        <v>72</v>
      </c>
      <c r="BY14" s="239" t="s">
        <v>81</v>
      </c>
      <c r="BZ14" s="239" t="s">
        <v>81</v>
      </c>
      <c r="CA14" s="239" t="s">
        <v>597</v>
      </c>
      <c r="CB14" s="239" t="s">
        <v>71</v>
      </c>
      <c r="CC14" s="239" t="s">
        <v>74</v>
      </c>
      <c r="CD14" s="239" t="s">
        <v>273</v>
      </c>
      <c r="CE14" s="239" t="s">
        <v>72</v>
      </c>
      <c r="CF14" s="239" t="s">
        <v>350</v>
      </c>
      <c r="CG14" s="239" t="s">
        <v>273</v>
      </c>
      <c r="CH14" s="239" t="s">
        <v>78</v>
      </c>
      <c r="CI14" s="239" t="s">
        <v>74</v>
      </c>
      <c r="CJ14" s="239" t="s">
        <v>273</v>
      </c>
      <c r="CK14" s="239" t="s">
        <v>857</v>
      </c>
      <c r="CL14" s="239" t="s">
        <v>858</v>
      </c>
      <c r="CM14" s="239" t="s">
        <v>83</v>
      </c>
      <c r="CN14" s="239" t="s">
        <v>83</v>
      </c>
      <c r="CO14" s="239" t="s">
        <v>82</v>
      </c>
      <c r="CP14" s="239" t="s">
        <v>83</v>
      </c>
      <c r="CQ14" s="239" t="s">
        <v>859</v>
      </c>
      <c r="CR14" s="239" t="s">
        <v>859</v>
      </c>
      <c r="CS14" s="239" t="s">
        <v>860</v>
      </c>
      <c r="CT14" s="239" t="s">
        <v>860</v>
      </c>
      <c r="CU14" s="239" t="s">
        <v>598</v>
      </c>
      <c r="CV14" s="239" t="s">
        <v>598</v>
      </c>
      <c r="CW14" s="239" t="s">
        <v>75</v>
      </c>
      <c r="CX14" s="239" t="s">
        <v>77</v>
      </c>
      <c r="CY14" s="239" t="s">
        <v>861</v>
      </c>
      <c r="CZ14" s="239" t="s">
        <v>861</v>
      </c>
      <c r="DA14" s="239" t="s">
        <v>862</v>
      </c>
      <c r="DB14" s="239" t="s">
        <v>79</v>
      </c>
      <c r="DC14" s="239" t="s">
        <v>863</v>
      </c>
      <c r="DD14" s="239" t="s">
        <v>864</v>
      </c>
      <c r="DE14" s="239" t="s">
        <v>81</v>
      </c>
      <c r="DF14" s="239" t="s">
        <v>81</v>
      </c>
      <c r="DG14" s="239" t="s">
        <v>304</v>
      </c>
      <c r="DH14" s="239" t="s">
        <v>598</v>
      </c>
      <c r="DI14" s="239" t="s">
        <v>75</v>
      </c>
      <c r="DJ14" s="239" t="s">
        <v>75</v>
      </c>
      <c r="DK14" s="239" t="s">
        <v>865</v>
      </c>
      <c r="DL14" s="239" t="s">
        <v>865</v>
      </c>
      <c r="DM14" s="239" t="s">
        <v>80</v>
      </c>
      <c r="DN14" s="239" t="s">
        <v>80</v>
      </c>
      <c r="DO14" s="239" t="s">
        <v>84</v>
      </c>
      <c r="DP14" s="239" t="s">
        <v>76</v>
      </c>
      <c r="DQ14" s="239" t="s">
        <v>274</v>
      </c>
      <c r="DR14" s="239" t="s">
        <v>596</v>
      </c>
      <c r="DS14" s="239" t="s">
        <v>72</v>
      </c>
      <c r="DT14" s="239" t="s">
        <v>304</v>
      </c>
      <c r="DU14" s="239" t="s">
        <v>81</v>
      </c>
      <c r="DV14" s="239" t="s">
        <v>81</v>
      </c>
      <c r="DW14" s="239" t="s">
        <v>77</v>
      </c>
      <c r="DX14" s="239" t="s">
        <v>75</v>
      </c>
      <c r="DY14" s="239" t="s">
        <v>76</v>
      </c>
      <c r="DZ14" s="239" t="s">
        <v>81</v>
      </c>
      <c r="EA14" s="239" t="s">
        <v>81</v>
      </c>
      <c r="EB14" s="239" t="s">
        <v>81</v>
      </c>
      <c r="EC14" s="239" t="s">
        <v>598</v>
      </c>
      <c r="ED14" s="239" t="s">
        <v>598</v>
      </c>
      <c r="EE14" s="239" t="s">
        <v>861</v>
      </c>
      <c r="EF14" s="239" t="s">
        <v>861</v>
      </c>
      <c r="EG14" s="239" t="s">
        <v>72</v>
      </c>
      <c r="EH14" s="239" t="s">
        <v>72</v>
      </c>
      <c r="EI14" s="239" t="s">
        <v>74</v>
      </c>
    </row>
    <row r="15" spans="1:139" x14ac:dyDescent="0.4">
      <c r="A15" s="363" t="s">
        <v>15</v>
      </c>
      <c r="B15" s="239" t="s">
        <v>87</v>
      </c>
      <c r="C15" s="239" t="s">
        <v>87</v>
      </c>
      <c r="D15" s="239" t="s">
        <v>87</v>
      </c>
      <c r="E15" s="239" t="s">
        <v>87</v>
      </c>
      <c r="F15" s="239" t="s">
        <v>87</v>
      </c>
      <c r="G15" s="239" t="s">
        <v>87</v>
      </c>
      <c r="H15" s="239" t="s">
        <v>87</v>
      </c>
      <c r="I15" s="239" t="s">
        <v>87</v>
      </c>
      <c r="J15" s="239" t="s">
        <v>87</v>
      </c>
      <c r="K15" s="239" t="s">
        <v>86</v>
      </c>
      <c r="L15" s="239" t="s">
        <v>86</v>
      </c>
      <c r="M15" s="239" t="s">
        <v>85</v>
      </c>
      <c r="N15" s="239" t="s">
        <v>437</v>
      </c>
      <c r="O15" s="239" t="s">
        <v>89</v>
      </c>
      <c r="P15" s="239" t="s">
        <v>89</v>
      </c>
      <c r="Q15" s="239" t="s">
        <v>89</v>
      </c>
      <c r="R15" s="239" t="s">
        <v>85</v>
      </c>
      <c r="S15" s="239" t="s">
        <v>87</v>
      </c>
      <c r="T15" s="239" t="s">
        <v>88</v>
      </c>
      <c r="U15" s="239" t="s">
        <v>85</v>
      </c>
      <c r="V15" s="239" t="s">
        <v>85</v>
      </c>
      <c r="W15" s="239" t="s">
        <v>88</v>
      </c>
      <c r="X15" s="239" t="s">
        <v>88</v>
      </c>
      <c r="Y15" s="239" t="s">
        <v>88</v>
      </c>
      <c r="Z15" s="239" t="s">
        <v>87</v>
      </c>
      <c r="AA15" s="239" t="s">
        <v>87</v>
      </c>
      <c r="AB15" s="239" t="s">
        <v>85</v>
      </c>
      <c r="AC15" s="239" t="s">
        <v>85</v>
      </c>
      <c r="AD15" s="239" t="s">
        <v>85</v>
      </c>
      <c r="AE15" s="239" t="s">
        <v>88</v>
      </c>
      <c r="AF15" s="239" t="s">
        <v>88</v>
      </c>
      <c r="AG15" s="239" t="s">
        <v>88</v>
      </c>
      <c r="AH15" s="239" t="s">
        <v>85</v>
      </c>
      <c r="AI15" s="239" t="s">
        <v>87</v>
      </c>
      <c r="AJ15" s="239" t="s">
        <v>85</v>
      </c>
      <c r="AK15" s="239" t="s">
        <v>85</v>
      </c>
      <c r="AL15" s="239" t="s">
        <v>85</v>
      </c>
      <c r="AM15" s="239" t="s">
        <v>86</v>
      </c>
      <c r="AN15" s="239" t="s">
        <v>87</v>
      </c>
      <c r="AO15" s="239" t="s">
        <v>85</v>
      </c>
      <c r="AP15" s="239" t="s">
        <v>85</v>
      </c>
      <c r="AQ15" s="239" t="s">
        <v>85</v>
      </c>
      <c r="AR15" s="239" t="s">
        <v>85</v>
      </c>
      <c r="AS15" s="239" t="s">
        <v>85</v>
      </c>
      <c r="AT15" s="239" t="s">
        <v>85</v>
      </c>
      <c r="AU15" s="239" t="s">
        <v>85</v>
      </c>
      <c r="AV15" s="239" t="s">
        <v>85</v>
      </c>
      <c r="AW15" s="239" t="s">
        <v>85</v>
      </c>
      <c r="AX15" s="239" t="s">
        <v>87</v>
      </c>
      <c r="AY15" s="239" t="s">
        <v>87</v>
      </c>
      <c r="AZ15" s="239" t="s">
        <v>85</v>
      </c>
      <c r="BA15" s="239" t="s">
        <v>87</v>
      </c>
      <c r="BB15" s="239" t="s">
        <v>87</v>
      </c>
      <c r="BC15" s="239" t="s">
        <v>86</v>
      </c>
      <c r="BD15" s="239" t="s">
        <v>87</v>
      </c>
      <c r="BE15" s="239" t="s">
        <v>87</v>
      </c>
      <c r="BF15" s="239" t="s">
        <v>87</v>
      </c>
      <c r="BG15" s="239" t="s">
        <v>87</v>
      </c>
      <c r="BH15" s="239" t="s">
        <v>87</v>
      </c>
      <c r="BI15" s="239" t="s">
        <v>88</v>
      </c>
      <c r="BJ15" s="239" t="s">
        <v>88</v>
      </c>
      <c r="BK15" s="239" t="s">
        <v>85</v>
      </c>
      <c r="BL15" s="239" t="s">
        <v>85</v>
      </c>
      <c r="BM15" s="239" t="s">
        <v>87</v>
      </c>
      <c r="BN15" s="239" t="s">
        <v>87</v>
      </c>
      <c r="BO15" s="239" t="s">
        <v>599</v>
      </c>
      <c r="BP15" s="239" t="s">
        <v>599</v>
      </c>
      <c r="BQ15" s="239" t="s">
        <v>599</v>
      </c>
      <c r="BR15" s="239" t="s">
        <v>87</v>
      </c>
      <c r="BS15" s="239" t="s">
        <v>87</v>
      </c>
      <c r="BT15" s="239" t="s">
        <v>87</v>
      </c>
      <c r="BU15" s="239" t="s">
        <v>87</v>
      </c>
      <c r="BV15" s="239" t="s">
        <v>85</v>
      </c>
      <c r="BW15" s="239" t="s">
        <v>85</v>
      </c>
      <c r="BX15" s="239" t="s">
        <v>85</v>
      </c>
      <c r="BY15" s="239" t="s">
        <v>85</v>
      </c>
      <c r="BZ15" s="239" t="s">
        <v>85</v>
      </c>
      <c r="CA15" s="239" t="s">
        <v>88</v>
      </c>
      <c r="CB15" s="239" t="s">
        <v>85</v>
      </c>
      <c r="CC15" s="239" t="s">
        <v>87</v>
      </c>
      <c r="CD15" s="239" t="s">
        <v>87</v>
      </c>
      <c r="CE15" s="239" t="s">
        <v>86</v>
      </c>
      <c r="CF15" s="239" t="s">
        <v>85</v>
      </c>
      <c r="CG15" s="239" t="s">
        <v>87</v>
      </c>
      <c r="CH15" s="239" t="s">
        <v>87</v>
      </c>
      <c r="CI15" s="239" t="s">
        <v>85</v>
      </c>
      <c r="CJ15" s="239" t="s">
        <v>85</v>
      </c>
      <c r="CK15" s="239" t="s">
        <v>866</v>
      </c>
      <c r="CL15" s="239" t="s">
        <v>866</v>
      </c>
      <c r="CM15" s="239" t="s">
        <v>85</v>
      </c>
      <c r="CN15" s="239" t="s">
        <v>85</v>
      </c>
      <c r="CO15" s="239" t="s">
        <v>85</v>
      </c>
      <c r="CP15" s="239" t="s">
        <v>85</v>
      </c>
      <c r="CQ15" s="239" t="s">
        <v>85</v>
      </c>
      <c r="CR15" s="239" t="s">
        <v>85</v>
      </c>
      <c r="CS15" s="239" t="s">
        <v>85</v>
      </c>
      <c r="CT15" s="239" t="s">
        <v>85</v>
      </c>
      <c r="CU15" s="239" t="s">
        <v>87</v>
      </c>
      <c r="CV15" s="239" t="s">
        <v>87</v>
      </c>
      <c r="CW15" s="239" t="s">
        <v>87</v>
      </c>
      <c r="CX15" s="239" t="s">
        <v>87</v>
      </c>
      <c r="CY15" s="239" t="s">
        <v>87</v>
      </c>
      <c r="CZ15" s="239" t="s">
        <v>87</v>
      </c>
      <c r="DA15" s="239" t="s">
        <v>86</v>
      </c>
      <c r="DB15" s="239" t="s">
        <v>87</v>
      </c>
      <c r="DC15" s="239" t="s">
        <v>85</v>
      </c>
      <c r="DD15" s="239" t="s">
        <v>85</v>
      </c>
      <c r="DE15" s="239" t="s">
        <v>87</v>
      </c>
      <c r="DF15" s="239" t="s">
        <v>87</v>
      </c>
      <c r="DG15" s="239" t="s">
        <v>85</v>
      </c>
      <c r="DH15" s="239" t="s">
        <v>85</v>
      </c>
      <c r="DI15" s="239" t="s">
        <v>87</v>
      </c>
      <c r="DJ15" s="239" t="s">
        <v>85</v>
      </c>
      <c r="DK15" s="239" t="s">
        <v>85</v>
      </c>
      <c r="DL15" s="239" t="s">
        <v>85</v>
      </c>
      <c r="DM15" s="239" t="s">
        <v>85</v>
      </c>
      <c r="DN15" s="239" t="s">
        <v>85</v>
      </c>
      <c r="DO15" s="239" t="s">
        <v>85</v>
      </c>
      <c r="DP15" s="239" t="s">
        <v>87</v>
      </c>
      <c r="DQ15" s="239" t="s">
        <v>986</v>
      </c>
      <c r="DR15" s="239" t="s">
        <v>987</v>
      </c>
      <c r="DS15" s="239" t="s">
        <v>988</v>
      </c>
      <c r="DT15" s="239" t="s">
        <v>988</v>
      </c>
      <c r="DU15" s="239" t="s">
        <v>88</v>
      </c>
      <c r="DV15" s="239" t="s">
        <v>88</v>
      </c>
      <c r="DW15" s="239" t="s">
        <v>866</v>
      </c>
      <c r="DX15" s="239" t="s">
        <v>89</v>
      </c>
      <c r="DY15" s="239" t="s">
        <v>989</v>
      </c>
      <c r="DZ15" s="239" t="s">
        <v>87</v>
      </c>
      <c r="EA15" s="239" t="s">
        <v>87</v>
      </c>
      <c r="EB15" s="239" t="s">
        <v>87</v>
      </c>
      <c r="EC15" s="239" t="s">
        <v>989</v>
      </c>
      <c r="ED15" s="239" t="s">
        <v>989</v>
      </c>
      <c r="EE15" s="239" t="s">
        <v>990</v>
      </c>
      <c r="EF15" s="239" t="s">
        <v>991</v>
      </c>
      <c r="EG15" s="239" t="s">
        <v>987</v>
      </c>
      <c r="EH15" s="239" t="s">
        <v>987</v>
      </c>
      <c r="EI15" s="239" t="s">
        <v>88</v>
      </c>
    </row>
    <row r="16" spans="1:139" x14ac:dyDescent="0.4">
      <c r="A16" s="363" t="s">
        <v>16</v>
      </c>
      <c r="B16" s="239" t="s">
        <v>277</v>
      </c>
      <c r="C16" s="239" t="s">
        <v>277</v>
      </c>
      <c r="D16" s="239" t="s">
        <v>93</v>
      </c>
      <c r="E16" s="239" t="s">
        <v>93</v>
      </c>
      <c r="F16" s="239" t="s">
        <v>275</v>
      </c>
      <c r="G16" s="239" t="s">
        <v>438</v>
      </c>
      <c r="H16" s="239" t="s">
        <v>91</v>
      </c>
      <c r="I16" s="239" t="s">
        <v>306</v>
      </c>
      <c r="J16" s="239" t="s">
        <v>307</v>
      </c>
      <c r="K16" s="239" t="s">
        <v>308</v>
      </c>
      <c r="L16" s="239" t="s">
        <v>309</v>
      </c>
      <c r="M16" s="239" t="s">
        <v>94</v>
      </c>
      <c r="N16" s="364" t="s">
        <v>310</v>
      </c>
      <c r="O16" s="239" t="s">
        <v>439</v>
      </c>
      <c r="P16" s="239" t="s">
        <v>311</v>
      </c>
      <c r="Q16" s="239" t="s">
        <v>311</v>
      </c>
      <c r="R16" s="239" t="s">
        <v>312</v>
      </c>
      <c r="S16" s="239" t="s">
        <v>313</v>
      </c>
      <c r="T16" s="239" t="s">
        <v>94</v>
      </c>
      <c r="U16" s="239" t="s">
        <v>278</v>
      </c>
      <c r="V16" s="239" t="s">
        <v>440</v>
      </c>
      <c r="W16" s="239" t="s">
        <v>441</v>
      </c>
      <c r="X16" s="239" t="s">
        <v>442</v>
      </c>
      <c r="Y16" s="239" t="s">
        <v>442</v>
      </c>
      <c r="Z16" s="239" t="s">
        <v>276</v>
      </c>
      <c r="AA16" s="239" t="s">
        <v>90</v>
      </c>
      <c r="AB16" s="239" t="s">
        <v>306</v>
      </c>
      <c r="AC16" s="239" t="s">
        <v>351</v>
      </c>
      <c r="AD16" s="239" t="s">
        <v>352</v>
      </c>
      <c r="AE16" s="239" t="s">
        <v>353</v>
      </c>
      <c r="AF16" s="239" t="s">
        <v>354</v>
      </c>
      <c r="AG16" s="239" t="s">
        <v>354</v>
      </c>
      <c r="AH16" s="239" t="s">
        <v>355</v>
      </c>
      <c r="AI16" s="239" t="s">
        <v>356</v>
      </c>
      <c r="AJ16" s="239" t="s">
        <v>92</v>
      </c>
      <c r="AK16" s="239" t="s">
        <v>600</v>
      </c>
      <c r="AL16" s="239" t="s">
        <v>601</v>
      </c>
      <c r="AM16" s="239" t="s">
        <v>602</v>
      </c>
      <c r="AN16" s="239" t="s">
        <v>603</v>
      </c>
      <c r="AO16" s="239" t="s">
        <v>604</v>
      </c>
      <c r="AP16" s="239" t="s">
        <v>605</v>
      </c>
      <c r="AQ16" s="239" t="s">
        <v>606</v>
      </c>
      <c r="AR16" s="239" t="s">
        <v>603</v>
      </c>
      <c r="AS16" s="239" t="s">
        <v>607</v>
      </c>
      <c r="AT16" s="239" t="s">
        <v>607</v>
      </c>
      <c r="AU16" s="239" t="s">
        <v>608</v>
      </c>
      <c r="AV16" s="239" t="s">
        <v>609</v>
      </c>
      <c r="AW16" s="239" t="s">
        <v>352</v>
      </c>
      <c r="AX16" s="239" t="s">
        <v>610</v>
      </c>
      <c r="AY16" s="239" t="s">
        <v>610</v>
      </c>
      <c r="AZ16" s="239" t="s">
        <v>611</v>
      </c>
      <c r="BA16" s="239" t="s">
        <v>612</v>
      </c>
      <c r="BB16" s="239" t="s">
        <v>275</v>
      </c>
      <c r="BC16" s="239" t="s">
        <v>613</v>
      </c>
      <c r="BD16" s="239" t="s">
        <v>609</v>
      </c>
      <c r="BE16" s="239" t="s">
        <v>614</v>
      </c>
      <c r="BF16" s="239" t="s">
        <v>615</v>
      </c>
      <c r="BG16" s="239" t="s">
        <v>616</v>
      </c>
      <c r="BH16" s="239" t="s">
        <v>617</v>
      </c>
      <c r="BI16" s="239" t="s">
        <v>618</v>
      </c>
      <c r="BJ16" s="239" t="s">
        <v>618</v>
      </c>
      <c r="BK16" s="239" t="s">
        <v>619</v>
      </c>
      <c r="BL16" s="239" t="s">
        <v>620</v>
      </c>
      <c r="BM16" s="239" t="s">
        <v>613</v>
      </c>
      <c r="BN16" s="239" t="s">
        <v>621</v>
      </c>
      <c r="BO16" s="239" t="s">
        <v>605</v>
      </c>
      <c r="BP16" s="239" t="s">
        <v>605</v>
      </c>
      <c r="BQ16" s="239" t="s">
        <v>622</v>
      </c>
      <c r="BR16" s="239" t="s">
        <v>93</v>
      </c>
      <c r="BS16" s="239" t="s">
        <v>90</v>
      </c>
      <c r="BT16" s="239" t="s">
        <v>623</v>
      </c>
      <c r="BU16" s="239" t="s">
        <v>624</v>
      </c>
      <c r="BV16" s="239" t="s">
        <v>625</v>
      </c>
      <c r="BW16" s="239" t="s">
        <v>626</v>
      </c>
      <c r="BX16" s="239" t="s">
        <v>627</v>
      </c>
      <c r="BY16" s="239" t="s">
        <v>623</v>
      </c>
      <c r="BZ16" s="239" t="s">
        <v>610</v>
      </c>
      <c r="CA16" s="239" t="s">
        <v>613</v>
      </c>
      <c r="CB16" s="239" t="s">
        <v>628</v>
      </c>
      <c r="CC16" s="239" t="s">
        <v>629</v>
      </c>
      <c r="CD16" s="239" t="s">
        <v>630</v>
      </c>
      <c r="CE16" s="239" t="s">
        <v>631</v>
      </c>
      <c r="CF16" s="239" t="s">
        <v>632</v>
      </c>
      <c r="CG16" s="239" t="s">
        <v>633</v>
      </c>
      <c r="CH16" s="239" t="s">
        <v>634</v>
      </c>
      <c r="CI16" s="239" t="s">
        <v>635</v>
      </c>
      <c r="CJ16" s="239" t="s">
        <v>636</v>
      </c>
      <c r="CK16" s="239" t="s">
        <v>442</v>
      </c>
      <c r="CL16" s="239" t="s">
        <v>442</v>
      </c>
      <c r="CM16" s="239" t="s">
        <v>630</v>
      </c>
      <c r="CN16" s="239" t="s">
        <v>630</v>
      </c>
      <c r="CO16" s="239" t="s">
        <v>634</v>
      </c>
      <c r="CP16" s="239" t="s">
        <v>634</v>
      </c>
      <c r="CQ16" s="239" t="s">
        <v>867</v>
      </c>
      <c r="CR16" s="239" t="s">
        <v>867</v>
      </c>
      <c r="CS16" s="239" t="s">
        <v>868</v>
      </c>
      <c r="CT16" s="239" t="s">
        <v>869</v>
      </c>
      <c r="CU16" s="239" t="s">
        <v>870</v>
      </c>
      <c r="CV16" s="239" t="s">
        <v>871</v>
      </c>
      <c r="CW16" s="239" t="s">
        <v>872</v>
      </c>
      <c r="CX16" s="239" t="s">
        <v>873</v>
      </c>
      <c r="CY16" s="239" t="s">
        <v>874</v>
      </c>
      <c r="CZ16" s="239" t="s">
        <v>875</v>
      </c>
      <c r="DA16" s="239" t="s">
        <v>876</v>
      </c>
      <c r="DB16" s="239" t="s">
        <v>90</v>
      </c>
      <c r="DC16" s="239" t="s">
        <v>877</v>
      </c>
      <c r="DD16" s="239" t="s">
        <v>877</v>
      </c>
      <c r="DE16" s="239" t="s">
        <v>878</v>
      </c>
      <c r="DF16" s="239" t="s">
        <v>879</v>
      </c>
      <c r="DG16" s="239" t="s">
        <v>880</v>
      </c>
      <c r="DH16" s="239" t="s">
        <v>881</v>
      </c>
      <c r="DI16" s="239" t="s">
        <v>882</v>
      </c>
      <c r="DJ16" s="239" t="s">
        <v>883</v>
      </c>
      <c r="DK16" s="239" t="s">
        <v>874</v>
      </c>
      <c r="DL16" s="239" t="s">
        <v>874</v>
      </c>
      <c r="DM16" s="239" t="s">
        <v>600</v>
      </c>
      <c r="DN16" s="239" t="s">
        <v>600</v>
      </c>
      <c r="DO16" s="239" t="s">
        <v>992</v>
      </c>
      <c r="DP16" s="239" t="s">
        <v>629</v>
      </c>
      <c r="DQ16" s="239" t="s">
        <v>993</v>
      </c>
      <c r="DR16" s="239" t="s">
        <v>994</v>
      </c>
      <c r="DS16" s="239" t="s">
        <v>995</v>
      </c>
      <c r="DT16" s="239" t="s">
        <v>995</v>
      </c>
      <c r="DU16" s="239" t="s">
        <v>875</v>
      </c>
      <c r="DV16" s="239" t="s">
        <v>875</v>
      </c>
      <c r="DW16" s="239" t="s">
        <v>996</v>
      </c>
      <c r="DX16" s="239" t="s">
        <v>276</v>
      </c>
      <c r="DY16" s="239" t="s">
        <v>608</v>
      </c>
      <c r="DZ16" s="239" t="s">
        <v>997</v>
      </c>
      <c r="EA16" s="239" t="s">
        <v>998</v>
      </c>
      <c r="EB16" s="239" t="s">
        <v>998</v>
      </c>
      <c r="EC16" s="239" t="s">
        <v>999</v>
      </c>
      <c r="ED16" s="239" t="s">
        <v>633</v>
      </c>
      <c r="EE16" s="239" t="s">
        <v>1000</v>
      </c>
      <c r="EF16" s="239" t="s">
        <v>1001</v>
      </c>
      <c r="EG16" s="239" t="s">
        <v>882</v>
      </c>
      <c r="EH16" s="239" t="s">
        <v>883</v>
      </c>
      <c r="EI16" s="239" t="s">
        <v>600</v>
      </c>
    </row>
    <row r="17" spans="1:139" x14ac:dyDescent="0.4">
      <c r="A17" s="363" t="s">
        <v>17</v>
      </c>
      <c r="B17" s="239" t="s">
        <v>98</v>
      </c>
      <c r="C17" s="239" t="s">
        <v>98</v>
      </c>
      <c r="D17" s="239" t="s">
        <v>98</v>
      </c>
      <c r="E17" s="239" t="s">
        <v>98</v>
      </c>
      <c r="F17" s="239" t="s">
        <v>98</v>
      </c>
      <c r="G17" s="239" t="s">
        <v>96</v>
      </c>
      <c r="H17" s="239" t="s">
        <v>96</v>
      </c>
      <c r="I17" s="239" t="s">
        <v>98</v>
      </c>
      <c r="J17" s="239" t="s">
        <v>96</v>
      </c>
      <c r="K17" s="239" t="s">
        <v>279</v>
      </c>
      <c r="L17" s="239" t="s">
        <v>279</v>
      </c>
      <c r="M17" s="239" t="s">
        <v>98</v>
      </c>
      <c r="N17" s="239" t="s">
        <v>443</v>
      </c>
      <c r="O17" s="239" t="s">
        <v>97</v>
      </c>
      <c r="P17" s="239" t="s">
        <v>95</v>
      </c>
      <c r="Q17" s="239" t="s">
        <v>95</v>
      </c>
      <c r="R17" s="239" t="s">
        <v>96</v>
      </c>
      <c r="S17" s="239" t="s">
        <v>98</v>
      </c>
      <c r="T17" s="239" t="s">
        <v>96</v>
      </c>
      <c r="U17" s="239" t="s">
        <v>98</v>
      </c>
      <c r="V17" s="239" t="s">
        <v>98</v>
      </c>
      <c r="W17" s="239" t="s">
        <v>96</v>
      </c>
      <c r="X17" s="239" t="s">
        <v>96</v>
      </c>
      <c r="Y17" s="239" t="s">
        <v>96</v>
      </c>
      <c r="Z17" s="239" t="s">
        <v>96</v>
      </c>
      <c r="AA17" s="239" t="s">
        <v>96</v>
      </c>
      <c r="AB17" s="239" t="s">
        <v>97</v>
      </c>
      <c r="AC17" s="239" t="s">
        <v>98</v>
      </c>
      <c r="AD17" s="239" t="s">
        <v>98</v>
      </c>
      <c r="AE17" s="239" t="s">
        <v>96</v>
      </c>
      <c r="AF17" s="239" t="s">
        <v>95</v>
      </c>
      <c r="AG17" s="239" t="s">
        <v>96</v>
      </c>
      <c r="AH17" s="239" t="s">
        <v>96</v>
      </c>
      <c r="AI17" s="239" t="s">
        <v>96</v>
      </c>
      <c r="AJ17" s="239" t="s">
        <v>96</v>
      </c>
      <c r="AK17" s="239" t="s">
        <v>96</v>
      </c>
      <c r="AL17" s="239" t="s">
        <v>96</v>
      </c>
      <c r="AM17" s="239" t="s">
        <v>98</v>
      </c>
      <c r="AN17" s="239" t="s">
        <v>98</v>
      </c>
      <c r="AO17" s="239" t="s">
        <v>98</v>
      </c>
      <c r="AP17" s="239" t="s">
        <v>98</v>
      </c>
      <c r="AQ17" s="239" t="s">
        <v>96</v>
      </c>
      <c r="AR17" s="239" t="s">
        <v>96</v>
      </c>
      <c r="AS17" s="239" t="s">
        <v>98</v>
      </c>
      <c r="AT17" s="239" t="s">
        <v>98</v>
      </c>
      <c r="AU17" s="239" t="s">
        <v>96</v>
      </c>
      <c r="AV17" s="239" t="s">
        <v>96</v>
      </c>
      <c r="AW17" s="239" t="s">
        <v>98</v>
      </c>
      <c r="AX17" s="239" t="s">
        <v>98</v>
      </c>
      <c r="AY17" s="239" t="s">
        <v>98</v>
      </c>
      <c r="AZ17" s="239" t="s">
        <v>98</v>
      </c>
      <c r="BA17" s="239" t="s">
        <v>98</v>
      </c>
      <c r="BB17" s="239" t="s">
        <v>98</v>
      </c>
      <c r="BC17" s="239" t="s">
        <v>98</v>
      </c>
      <c r="BD17" s="239" t="s">
        <v>98</v>
      </c>
      <c r="BE17" s="239" t="s">
        <v>96</v>
      </c>
      <c r="BF17" s="239" t="s">
        <v>96</v>
      </c>
      <c r="BG17" s="239" t="s">
        <v>98</v>
      </c>
      <c r="BH17" s="239" t="s">
        <v>98</v>
      </c>
      <c r="BI17" s="239" t="s">
        <v>97</v>
      </c>
      <c r="BJ17" s="239" t="s">
        <v>97</v>
      </c>
      <c r="BK17" s="239" t="s">
        <v>96</v>
      </c>
      <c r="BL17" s="239" t="s">
        <v>96</v>
      </c>
      <c r="BM17" s="239" t="s">
        <v>98</v>
      </c>
      <c r="BN17" s="239" t="s">
        <v>98</v>
      </c>
      <c r="BO17" s="239" t="s">
        <v>637</v>
      </c>
      <c r="BP17" s="239" t="s">
        <v>637</v>
      </c>
      <c r="BQ17" s="239" t="s">
        <v>638</v>
      </c>
      <c r="BR17" s="239" t="s">
        <v>98</v>
      </c>
      <c r="BS17" s="239" t="s">
        <v>98</v>
      </c>
      <c r="BT17" s="239" t="s">
        <v>279</v>
      </c>
      <c r="BU17" s="239" t="s">
        <v>98</v>
      </c>
      <c r="BV17" s="239" t="s">
        <v>95</v>
      </c>
      <c r="BW17" s="239" t="s">
        <v>95</v>
      </c>
      <c r="BX17" s="239" t="s">
        <v>96</v>
      </c>
      <c r="BY17" s="239" t="s">
        <v>96</v>
      </c>
      <c r="BZ17" s="239" t="s">
        <v>96</v>
      </c>
      <c r="CA17" s="239" t="s">
        <v>95</v>
      </c>
      <c r="CB17" s="239" t="s">
        <v>96</v>
      </c>
      <c r="CC17" s="239" t="s">
        <v>98</v>
      </c>
      <c r="CD17" s="239" t="s">
        <v>98</v>
      </c>
      <c r="CE17" s="239" t="s">
        <v>98</v>
      </c>
      <c r="CF17" s="239" t="s">
        <v>96</v>
      </c>
      <c r="CG17" s="239" t="s">
        <v>98</v>
      </c>
      <c r="CH17" s="239" t="s">
        <v>98</v>
      </c>
      <c r="CI17" s="239" t="s">
        <v>98</v>
      </c>
      <c r="CJ17" s="239" t="s">
        <v>98</v>
      </c>
      <c r="CK17" s="239" t="s">
        <v>884</v>
      </c>
      <c r="CL17" s="239" t="s">
        <v>884</v>
      </c>
      <c r="CM17" s="239" t="s">
        <v>96</v>
      </c>
      <c r="CN17" s="239" t="s">
        <v>96</v>
      </c>
      <c r="CO17" s="239" t="s">
        <v>98</v>
      </c>
      <c r="CP17" s="239" t="s">
        <v>98</v>
      </c>
      <c r="CQ17" s="239" t="s">
        <v>96</v>
      </c>
      <c r="CR17" s="239" t="s">
        <v>96</v>
      </c>
      <c r="CS17" s="239" t="s">
        <v>96</v>
      </c>
      <c r="CT17" s="239" t="s">
        <v>96</v>
      </c>
      <c r="CU17" s="239" t="s">
        <v>98</v>
      </c>
      <c r="CV17" s="239" t="s">
        <v>96</v>
      </c>
      <c r="CW17" s="239" t="s">
        <v>96</v>
      </c>
      <c r="CX17" s="239" t="s">
        <v>96</v>
      </c>
      <c r="CY17" s="239" t="s">
        <v>95</v>
      </c>
      <c r="CZ17" s="239" t="s">
        <v>95</v>
      </c>
      <c r="DA17" s="239" t="s">
        <v>98</v>
      </c>
      <c r="DB17" s="239" t="s">
        <v>98</v>
      </c>
      <c r="DC17" s="239" t="s">
        <v>96</v>
      </c>
      <c r="DD17" s="239" t="s">
        <v>96</v>
      </c>
      <c r="DE17" s="239" t="s">
        <v>98</v>
      </c>
      <c r="DF17" s="239" t="s">
        <v>98</v>
      </c>
      <c r="DG17" s="239" t="s">
        <v>96</v>
      </c>
      <c r="DH17" s="239" t="s">
        <v>96</v>
      </c>
      <c r="DI17" s="239" t="s">
        <v>98</v>
      </c>
      <c r="DJ17" s="239" t="s">
        <v>96</v>
      </c>
      <c r="DK17" s="239" t="s">
        <v>98</v>
      </c>
      <c r="DL17" s="239" t="s">
        <v>98</v>
      </c>
      <c r="DM17" s="239" t="s">
        <v>96</v>
      </c>
      <c r="DN17" s="239" t="s">
        <v>96</v>
      </c>
      <c r="DO17" s="239" t="s">
        <v>96</v>
      </c>
      <c r="DP17" s="239" t="s">
        <v>96</v>
      </c>
      <c r="DQ17" s="239" t="s">
        <v>1002</v>
      </c>
      <c r="DR17" s="239" t="s">
        <v>96</v>
      </c>
      <c r="DS17" s="239" t="s">
        <v>1003</v>
      </c>
      <c r="DT17" s="239" t="s">
        <v>1003</v>
      </c>
      <c r="DU17" s="239" t="s">
        <v>96</v>
      </c>
      <c r="DV17" s="239" t="s">
        <v>96</v>
      </c>
      <c r="DW17" s="239" t="s">
        <v>1004</v>
      </c>
      <c r="DX17" s="239" t="s">
        <v>96</v>
      </c>
      <c r="DY17" s="239" t="s">
        <v>96</v>
      </c>
      <c r="DZ17" s="239" t="s">
        <v>96</v>
      </c>
      <c r="EA17" s="239" t="s">
        <v>96</v>
      </c>
      <c r="EB17" s="239" t="s">
        <v>96</v>
      </c>
      <c r="EC17" s="239" t="s">
        <v>1005</v>
      </c>
      <c r="ED17" s="239" t="s">
        <v>1005</v>
      </c>
      <c r="EE17" s="239" t="s">
        <v>1006</v>
      </c>
      <c r="EF17" s="239" t="s">
        <v>638</v>
      </c>
      <c r="EG17" s="239" t="s">
        <v>95</v>
      </c>
      <c r="EH17" s="239" t="s">
        <v>95</v>
      </c>
      <c r="EI17" s="239" t="s">
        <v>98</v>
      </c>
    </row>
    <row r="18" spans="1:139" x14ac:dyDescent="0.4">
      <c r="A18" s="363" t="s">
        <v>18</v>
      </c>
      <c r="B18" s="239" t="s">
        <v>104</v>
      </c>
      <c r="C18" s="239" t="s">
        <v>358</v>
      </c>
      <c r="D18" s="239" t="s">
        <v>314</v>
      </c>
      <c r="E18" s="239" t="s">
        <v>314</v>
      </c>
      <c r="F18" s="239" t="s">
        <v>100</v>
      </c>
      <c r="G18" s="239" t="s">
        <v>444</v>
      </c>
      <c r="H18" s="239" t="s">
        <v>444</v>
      </c>
      <c r="I18" s="239" t="s">
        <v>103</v>
      </c>
      <c r="J18" s="239" t="s">
        <v>445</v>
      </c>
      <c r="K18" s="239" t="s">
        <v>109</v>
      </c>
      <c r="L18" s="239" t="s">
        <v>99</v>
      </c>
      <c r="M18" s="239" t="s">
        <v>102</v>
      </c>
      <c r="N18" s="239" t="s">
        <v>315</v>
      </c>
      <c r="O18" s="239" t="s">
        <v>446</v>
      </c>
      <c r="P18" s="239" t="s">
        <v>108</v>
      </c>
      <c r="Q18" s="239" t="s">
        <v>108</v>
      </c>
      <c r="R18" s="239" t="s">
        <v>106</v>
      </c>
      <c r="S18" s="239" t="s">
        <v>107</v>
      </c>
      <c r="T18" s="239" t="s">
        <v>357</v>
      </c>
      <c r="U18" s="239" t="s">
        <v>106</v>
      </c>
      <c r="V18" s="239" t="s">
        <v>447</v>
      </c>
      <c r="W18" s="239" t="s">
        <v>358</v>
      </c>
      <c r="X18" s="239" t="s">
        <v>280</v>
      </c>
      <c r="Y18" s="239" t="s">
        <v>105</v>
      </c>
      <c r="Z18" s="239" t="s">
        <v>357</v>
      </c>
      <c r="AA18" s="239" t="s">
        <v>103</v>
      </c>
      <c r="AB18" s="239" t="s">
        <v>359</v>
      </c>
      <c r="AC18" s="239" t="s">
        <v>281</v>
      </c>
      <c r="AD18" s="239" t="s">
        <v>360</v>
      </c>
      <c r="AE18" s="239" t="s">
        <v>361</v>
      </c>
      <c r="AF18" s="239" t="s">
        <v>362</v>
      </c>
      <c r="AG18" s="239" t="s">
        <v>101</v>
      </c>
      <c r="AH18" s="239" t="s">
        <v>282</v>
      </c>
      <c r="AI18" s="239" t="s">
        <v>448</v>
      </c>
      <c r="AJ18" s="239" t="s">
        <v>100</v>
      </c>
      <c r="AK18" s="239" t="s">
        <v>106</v>
      </c>
      <c r="AL18" s="239" t="s">
        <v>639</v>
      </c>
      <c r="AM18" s="239" t="s">
        <v>640</v>
      </c>
      <c r="AN18" s="239" t="s">
        <v>641</v>
      </c>
      <c r="AO18" s="239" t="s">
        <v>642</v>
      </c>
      <c r="AP18" s="239" t="s">
        <v>643</v>
      </c>
      <c r="AQ18" s="239" t="s">
        <v>644</v>
      </c>
      <c r="AR18" s="239" t="s">
        <v>645</v>
      </c>
      <c r="AS18" s="239" t="s">
        <v>101</v>
      </c>
      <c r="AT18" s="239" t="s">
        <v>362</v>
      </c>
      <c r="AU18" s="239" t="s">
        <v>646</v>
      </c>
      <c r="AV18" s="239" t="s">
        <v>647</v>
      </c>
      <c r="AW18" s="239" t="s">
        <v>99</v>
      </c>
      <c r="AX18" s="239" t="s">
        <v>648</v>
      </c>
      <c r="AY18" s="239" t="s">
        <v>648</v>
      </c>
      <c r="AZ18" s="239" t="s">
        <v>101</v>
      </c>
      <c r="BA18" s="239" t="s">
        <v>447</v>
      </c>
      <c r="BB18" s="239" t="s">
        <v>649</v>
      </c>
      <c r="BC18" s="239" t="s">
        <v>643</v>
      </c>
      <c r="BD18" s="239" t="s">
        <v>102</v>
      </c>
      <c r="BE18" s="239" t="s">
        <v>650</v>
      </c>
      <c r="BF18" s="239" t="s">
        <v>641</v>
      </c>
      <c r="BG18" s="239" t="s">
        <v>649</v>
      </c>
      <c r="BH18" s="239" t="s">
        <v>649</v>
      </c>
      <c r="BI18" s="239" t="s">
        <v>649</v>
      </c>
      <c r="BJ18" s="239" t="s">
        <v>649</v>
      </c>
      <c r="BK18" s="239" t="s">
        <v>651</v>
      </c>
      <c r="BL18" s="239" t="s">
        <v>652</v>
      </c>
      <c r="BM18" s="239" t="s">
        <v>640</v>
      </c>
      <c r="BN18" s="239" t="s">
        <v>444</v>
      </c>
      <c r="BO18" s="239" t="s">
        <v>653</v>
      </c>
      <c r="BP18" s="239" t="s">
        <v>654</v>
      </c>
      <c r="BQ18" s="239" t="s">
        <v>655</v>
      </c>
      <c r="BR18" s="239" t="s">
        <v>642</v>
      </c>
      <c r="BS18" s="239" t="s">
        <v>642</v>
      </c>
      <c r="BT18" s="239" t="s">
        <v>282</v>
      </c>
      <c r="BU18" s="239" t="s">
        <v>656</v>
      </c>
      <c r="BV18" s="239" t="s">
        <v>657</v>
      </c>
      <c r="BW18" s="239" t="s">
        <v>657</v>
      </c>
      <c r="BX18" s="239" t="s">
        <v>104</v>
      </c>
      <c r="BY18" s="239" t="s">
        <v>658</v>
      </c>
      <c r="BZ18" s="239" t="s">
        <v>658</v>
      </c>
      <c r="CA18" s="239" t="s">
        <v>659</v>
      </c>
      <c r="CB18" s="239" t="s">
        <v>660</v>
      </c>
      <c r="CC18" s="239" t="s">
        <v>661</v>
      </c>
      <c r="CD18" s="239" t="s">
        <v>662</v>
      </c>
      <c r="CE18" s="239" t="s">
        <v>663</v>
      </c>
      <c r="CF18" s="239" t="s">
        <v>664</v>
      </c>
      <c r="CG18" s="239" t="s">
        <v>99</v>
      </c>
      <c r="CH18" s="239" t="s">
        <v>639</v>
      </c>
      <c r="CI18" s="239" t="s">
        <v>665</v>
      </c>
      <c r="CJ18" s="239" t="s">
        <v>666</v>
      </c>
      <c r="CK18" s="239" t="s">
        <v>885</v>
      </c>
      <c r="CL18" s="239" t="s">
        <v>885</v>
      </c>
      <c r="CM18" s="239" t="s">
        <v>640</v>
      </c>
      <c r="CN18" s="239" t="s">
        <v>109</v>
      </c>
      <c r="CO18" s="239" t="s">
        <v>447</v>
      </c>
      <c r="CP18" s="239" t="s">
        <v>447</v>
      </c>
      <c r="CQ18" s="239" t="s">
        <v>649</v>
      </c>
      <c r="CR18" s="239" t="s">
        <v>886</v>
      </c>
      <c r="CS18" s="239" t="s">
        <v>105</v>
      </c>
      <c r="CT18" s="239" t="s">
        <v>106</v>
      </c>
      <c r="CU18" s="239" t="s">
        <v>887</v>
      </c>
      <c r="CV18" s="239" t="s">
        <v>888</v>
      </c>
      <c r="CW18" s="239" t="s">
        <v>444</v>
      </c>
      <c r="CX18" s="239" t="s">
        <v>641</v>
      </c>
      <c r="CY18" s="239" t="s">
        <v>889</v>
      </c>
      <c r="CZ18" s="239" t="s">
        <v>889</v>
      </c>
      <c r="DA18" s="239" t="s">
        <v>664</v>
      </c>
      <c r="DB18" s="239" t="s">
        <v>890</v>
      </c>
      <c r="DC18" s="239" t="s">
        <v>891</v>
      </c>
      <c r="DD18" s="239" t="s">
        <v>891</v>
      </c>
      <c r="DE18" s="239" t="s">
        <v>892</v>
      </c>
      <c r="DF18" s="239" t="s">
        <v>893</v>
      </c>
      <c r="DG18" s="239" t="s">
        <v>894</v>
      </c>
      <c r="DH18" s="239" t="s">
        <v>646</v>
      </c>
      <c r="DI18" s="239" t="s">
        <v>895</v>
      </c>
      <c r="DJ18" s="239" t="s">
        <v>657</v>
      </c>
      <c r="DK18" s="239" t="s">
        <v>896</v>
      </c>
      <c r="DL18" s="239" t="s">
        <v>662</v>
      </c>
      <c r="DM18" s="239" t="s">
        <v>897</v>
      </c>
      <c r="DN18" s="239" t="s">
        <v>897</v>
      </c>
      <c r="DO18" s="239" t="s">
        <v>1007</v>
      </c>
      <c r="DP18" s="239" t="s">
        <v>1008</v>
      </c>
      <c r="DQ18" s="239" t="s">
        <v>660</v>
      </c>
      <c r="DR18" s="239" t="s">
        <v>1009</v>
      </c>
      <c r="DS18" s="239" t="s">
        <v>100</v>
      </c>
      <c r="DT18" s="239" t="s">
        <v>650</v>
      </c>
      <c r="DU18" s="239" t="s">
        <v>1010</v>
      </c>
      <c r="DV18" s="239" t="s">
        <v>1010</v>
      </c>
      <c r="DW18" s="239" t="s">
        <v>362</v>
      </c>
      <c r="DX18" s="239" t="s">
        <v>103</v>
      </c>
      <c r="DY18" s="239" t="s">
        <v>448</v>
      </c>
      <c r="DZ18" s="239" t="s">
        <v>1011</v>
      </c>
      <c r="EA18" s="239" t="s">
        <v>1012</v>
      </c>
      <c r="EB18" s="239" t="s">
        <v>1012</v>
      </c>
      <c r="EC18" s="239" t="s">
        <v>1013</v>
      </c>
      <c r="ED18" s="239" t="s">
        <v>102</v>
      </c>
      <c r="EE18" s="239" t="s">
        <v>1014</v>
      </c>
      <c r="EF18" s="239" t="s">
        <v>1015</v>
      </c>
      <c r="EG18" s="239" t="s">
        <v>448</v>
      </c>
      <c r="EH18" s="239" t="s">
        <v>1016</v>
      </c>
      <c r="EI18" s="239" t="s">
        <v>1017</v>
      </c>
    </row>
    <row r="19" spans="1:139" x14ac:dyDescent="0.4">
      <c r="A19" s="363" t="s">
        <v>19</v>
      </c>
      <c r="B19" s="239" t="s">
        <v>110</v>
      </c>
      <c r="C19" s="239" t="s">
        <v>110</v>
      </c>
      <c r="D19" s="239" t="s">
        <v>113</v>
      </c>
      <c r="E19" s="239" t="s">
        <v>113</v>
      </c>
      <c r="F19" s="239" t="s">
        <v>110</v>
      </c>
      <c r="G19" s="239" t="s">
        <v>112</v>
      </c>
      <c r="H19" s="239" t="s">
        <v>112</v>
      </c>
      <c r="I19" s="239" t="s">
        <v>110</v>
      </c>
      <c r="J19" s="239" t="s">
        <v>110</v>
      </c>
      <c r="K19" s="239" t="s">
        <v>113</v>
      </c>
      <c r="L19" s="239" t="s">
        <v>113</v>
      </c>
      <c r="M19" s="239" t="s">
        <v>113</v>
      </c>
      <c r="N19" s="239" t="s">
        <v>449</v>
      </c>
      <c r="O19" s="239" t="s">
        <v>111</v>
      </c>
      <c r="P19" s="239" t="s">
        <v>112</v>
      </c>
      <c r="Q19" s="239" t="s">
        <v>112</v>
      </c>
      <c r="R19" s="239" t="s">
        <v>110</v>
      </c>
      <c r="S19" s="239" t="s">
        <v>110</v>
      </c>
      <c r="T19" s="239" t="s">
        <v>110</v>
      </c>
      <c r="U19" s="239" t="s">
        <v>110</v>
      </c>
      <c r="V19" s="239" t="s">
        <v>113</v>
      </c>
      <c r="W19" s="239" t="s">
        <v>113</v>
      </c>
      <c r="X19" s="239" t="s">
        <v>110</v>
      </c>
      <c r="Y19" s="239" t="s">
        <v>110</v>
      </c>
      <c r="Z19" s="239" t="s">
        <v>110</v>
      </c>
      <c r="AA19" s="239" t="s">
        <v>110</v>
      </c>
      <c r="AB19" s="239" t="s">
        <v>114</v>
      </c>
      <c r="AC19" s="239" t="s">
        <v>113</v>
      </c>
      <c r="AD19" s="239" t="s">
        <v>113</v>
      </c>
      <c r="AE19" s="239" t="s">
        <v>110</v>
      </c>
      <c r="AF19" s="239" t="s">
        <v>110</v>
      </c>
      <c r="AG19" s="239" t="s">
        <v>110</v>
      </c>
      <c r="AH19" s="239" t="s">
        <v>110</v>
      </c>
      <c r="AI19" s="239" t="s">
        <v>112</v>
      </c>
      <c r="AJ19" s="239" t="s">
        <v>112</v>
      </c>
      <c r="AK19" s="239" t="s">
        <v>112</v>
      </c>
      <c r="AL19" s="239" t="s">
        <v>112</v>
      </c>
      <c r="AM19" s="239" t="s">
        <v>113</v>
      </c>
      <c r="AN19" s="239" t="s">
        <v>113</v>
      </c>
      <c r="AO19" s="239" t="s">
        <v>113</v>
      </c>
      <c r="AP19" s="239" t="s">
        <v>113</v>
      </c>
      <c r="AQ19" s="239" t="s">
        <v>110</v>
      </c>
      <c r="AR19" s="239" t="s">
        <v>110</v>
      </c>
      <c r="AS19" s="239" t="s">
        <v>113</v>
      </c>
      <c r="AT19" s="239" t="s">
        <v>113</v>
      </c>
      <c r="AU19" s="239" t="s">
        <v>113</v>
      </c>
      <c r="AV19" s="239" t="s">
        <v>113</v>
      </c>
      <c r="AW19" s="239" t="s">
        <v>110</v>
      </c>
      <c r="AX19" s="239" t="s">
        <v>110</v>
      </c>
      <c r="AY19" s="239" t="s">
        <v>110</v>
      </c>
      <c r="AZ19" s="239" t="s">
        <v>110</v>
      </c>
      <c r="BA19" s="239" t="s">
        <v>110</v>
      </c>
      <c r="BB19" s="239" t="s">
        <v>110</v>
      </c>
      <c r="BC19" s="239" t="s">
        <v>110</v>
      </c>
      <c r="BD19" s="239" t="s">
        <v>113</v>
      </c>
      <c r="BE19" s="239" t="s">
        <v>110</v>
      </c>
      <c r="BF19" s="239" t="s">
        <v>110</v>
      </c>
      <c r="BG19" s="239" t="s">
        <v>113</v>
      </c>
      <c r="BH19" s="239" t="s">
        <v>113</v>
      </c>
      <c r="BI19" s="239" t="s">
        <v>110</v>
      </c>
      <c r="BJ19" s="239" t="s">
        <v>110</v>
      </c>
      <c r="BK19" s="239" t="s">
        <v>110</v>
      </c>
      <c r="BL19" s="239" t="s">
        <v>110</v>
      </c>
      <c r="BM19" s="239" t="s">
        <v>113</v>
      </c>
      <c r="BN19" s="239" t="s">
        <v>110</v>
      </c>
      <c r="BO19" s="239" t="s">
        <v>667</v>
      </c>
      <c r="BP19" s="239" t="s">
        <v>667</v>
      </c>
      <c r="BQ19" s="239" t="s">
        <v>449</v>
      </c>
      <c r="BR19" s="239" t="s">
        <v>113</v>
      </c>
      <c r="BS19" s="239" t="s">
        <v>113</v>
      </c>
      <c r="BT19" s="239" t="s">
        <v>113</v>
      </c>
      <c r="BU19" s="239" t="s">
        <v>113</v>
      </c>
      <c r="BV19" s="239" t="s">
        <v>112</v>
      </c>
      <c r="BW19" s="239" t="s">
        <v>112</v>
      </c>
      <c r="BX19" s="239" t="s">
        <v>110</v>
      </c>
      <c r="BY19" s="239" t="s">
        <v>112</v>
      </c>
      <c r="BZ19" s="239" t="s">
        <v>112</v>
      </c>
      <c r="CA19" s="239" t="s">
        <v>110</v>
      </c>
      <c r="CB19" s="239" t="s">
        <v>110</v>
      </c>
      <c r="CC19" s="239" t="s">
        <v>110</v>
      </c>
      <c r="CD19" s="239" t="s">
        <v>110</v>
      </c>
      <c r="CE19" s="239" t="s">
        <v>110</v>
      </c>
      <c r="CF19" s="239" t="s">
        <v>110</v>
      </c>
      <c r="CG19" s="239" t="s">
        <v>113</v>
      </c>
      <c r="CH19" s="239" t="s">
        <v>110</v>
      </c>
      <c r="CI19" s="239" t="s">
        <v>113</v>
      </c>
      <c r="CJ19" s="239" t="s">
        <v>113</v>
      </c>
      <c r="CK19" s="239" t="s">
        <v>111</v>
      </c>
      <c r="CL19" s="239" t="s">
        <v>111</v>
      </c>
      <c r="CM19" s="239" t="s">
        <v>110</v>
      </c>
      <c r="CN19" s="239" t="s">
        <v>110</v>
      </c>
      <c r="CO19" s="239" t="s">
        <v>113</v>
      </c>
      <c r="CP19" s="239" t="s">
        <v>113</v>
      </c>
      <c r="CQ19" s="239" t="s">
        <v>110</v>
      </c>
      <c r="CR19" s="239" t="s">
        <v>110</v>
      </c>
      <c r="CS19" s="239" t="s">
        <v>110</v>
      </c>
      <c r="CT19" s="239" t="s">
        <v>110</v>
      </c>
      <c r="CU19" s="239" t="s">
        <v>110</v>
      </c>
      <c r="CV19" s="239" t="s">
        <v>113</v>
      </c>
      <c r="CW19" s="239" t="s">
        <v>112</v>
      </c>
      <c r="CX19" s="239" t="s">
        <v>112</v>
      </c>
      <c r="CY19" s="239" t="s">
        <v>111</v>
      </c>
      <c r="CZ19" s="239" t="s">
        <v>111</v>
      </c>
      <c r="DA19" s="239" t="s">
        <v>110</v>
      </c>
      <c r="DB19" s="239" t="s">
        <v>110</v>
      </c>
      <c r="DC19" s="239" t="s">
        <v>113</v>
      </c>
      <c r="DD19" s="239" t="s">
        <v>113</v>
      </c>
      <c r="DE19" s="239" t="s">
        <v>110</v>
      </c>
      <c r="DF19" s="239" t="s">
        <v>110</v>
      </c>
      <c r="DG19" s="239" t="s">
        <v>110</v>
      </c>
      <c r="DH19" s="239" t="s">
        <v>110</v>
      </c>
      <c r="DI19" s="239" t="s">
        <v>110</v>
      </c>
      <c r="DJ19" s="239" t="s">
        <v>110</v>
      </c>
      <c r="DK19" s="239" t="s">
        <v>113</v>
      </c>
      <c r="DL19" s="239" t="s">
        <v>113</v>
      </c>
      <c r="DM19" s="239" t="s">
        <v>112</v>
      </c>
      <c r="DN19" s="239" t="s">
        <v>112</v>
      </c>
      <c r="DO19" s="239" t="s">
        <v>110</v>
      </c>
      <c r="DP19" s="239" t="s">
        <v>110</v>
      </c>
      <c r="DQ19" s="239" t="s">
        <v>667</v>
      </c>
      <c r="DR19" s="239" t="s">
        <v>112</v>
      </c>
      <c r="DS19" s="239" t="s">
        <v>114</v>
      </c>
      <c r="DT19" s="239" t="s">
        <v>114</v>
      </c>
      <c r="DU19" s="239" t="s">
        <v>114</v>
      </c>
      <c r="DV19" s="239" t="s">
        <v>114</v>
      </c>
      <c r="DW19" s="239" t="s">
        <v>1018</v>
      </c>
      <c r="DX19" s="239" t="s">
        <v>114</v>
      </c>
      <c r="DY19" s="239" t="s">
        <v>1019</v>
      </c>
      <c r="DZ19" s="239" t="s">
        <v>113</v>
      </c>
      <c r="EA19" s="239" t="s">
        <v>113</v>
      </c>
      <c r="EB19" s="239" t="s">
        <v>113</v>
      </c>
      <c r="EC19" s="239" t="s">
        <v>667</v>
      </c>
      <c r="ED19" s="239" t="s">
        <v>1020</v>
      </c>
      <c r="EE19" s="239" t="s">
        <v>449</v>
      </c>
      <c r="EF19" s="239" t="s">
        <v>667</v>
      </c>
      <c r="EG19" s="239" t="s">
        <v>111</v>
      </c>
      <c r="EH19" s="239" t="s">
        <v>111</v>
      </c>
      <c r="EI19" s="239" t="s">
        <v>112</v>
      </c>
    </row>
    <row r="20" spans="1:139" x14ac:dyDescent="0.4">
      <c r="A20" s="363" t="s">
        <v>20</v>
      </c>
      <c r="B20" s="239" t="s">
        <v>316</v>
      </c>
      <c r="C20" s="239" t="s">
        <v>121</v>
      </c>
      <c r="D20" s="239" t="s">
        <v>117</v>
      </c>
      <c r="E20" s="239" t="s">
        <v>122</v>
      </c>
      <c r="F20" s="239" t="s">
        <v>116</v>
      </c>
      <c r="G20" s="239" t="s">
        <v>124</v>
      </c>
      <c r="H20" s="239" t="s">
        <v>124</v>
      </c>
      <c r="I20" s="239" t="s">
        <v>123</v>
      </c>
      <c r="J20" s="239" t="s">
        <v>123</v>
      </c>
      <c r="K20" s="239" t="s">
        <v>316</v>
      </c>
      <c r="L20" s="239" t="s">
        <v>316</v>
      </c>
      <c r="M20" s="239" t="s">
        <v>119</v>
      </c>
      <c r="N20" s="239" t="s">
        <v>450</v>
      </c>
      <c r="O20" s="239" t="s">
        <v>122</v>
      </c>
      <c r="P20" s="239" t="s">
        <v>123</v>
      </c>
      <c r="Q20" s="239" t="s">
        <v>116</v>
      </c>
      <c r="R20" s="239" t="s">
        <v>123</v>
      </c>
      <c r="S20" s="239" t="s">
        <v>116</v>
      </c>
      <c r="T20" s="239" t="s">
        <v>115</v>
      </c>
      <c r="U20" s="239" t="s">
        <v>120</v>
      </c>
      <c r="V20" s="239" t="s">
        <v>121</v>
      </c>
      <c r="W20" s="239" t="s">
        <v>115</v>
      </c>
      <c r="X20" s="239" t="s">
        <v>115</v>
      </c>
      <c r="Y20" s="239" t="s">
        <v>115</v>
      </c>
      <c r="Z20" s="239" t="s">
        <v>115</v>
      </c>
      <c r="AA20" s="239" t="s">
        <v>120</v>
      </c>
      <c r="AB20" s="239" t="s">
        <v>118</v>
      </c>
      <c r="AC20" s="239" t="s">
        <v>121</v>
      </c>
      <c r="AD20" s="239" t="s">
        <v>121</v>
      </c>
      <c r="AE20" s="239" t="s">
        <v>116</v>
      </c>
      <c r="AF20" s="239" t="s">
        <v>121</v>
      </c>
      <c r="AG20" s="239" t="s">
        <v>115</v>
      </c>
      <c r="AH20" s="239" t="s">
        <v>117</v>
      </c>
      <c r="AI20" s="239" t="s">
        <v>125</v>
      </c>
      <c r="AJ20" s="239" t="s">
        <v>283</v>
      </c>
      <c r="AK20" s="239" t="s">
        <v>668</v>
      </c>
      <c r="AL20" s="239" t="s">
        <v>668</v>
      </c>
      <c r="AM20" s="239" t="s">
        <v>316</v>
      </c>
      <c r="AN20" s="239" t="s">
        <v>121</v>
      </c>
      <c r="AO20" s="239" t="s">
        <v>316</v>
      </c>
      <c r="AP20" s="239" t="s">
        <v>669</v>
      </c>
      <c r="AQ20" s="239" t="s">
        <v>122</v>
      </c>
      <c r="AR20" s="239" t="s">
        <v>119</v>
      </c>
      <c r="AS20" s="239" t="s">
        <v>122</v>
      </c>
      <c r="AT20" s="239" t="s">
        <v>124</v>
      </c>
      <c r="AU20" s="239" t="s">
        <v>117</v>
      </c>
      <c r="AV20" s="239" t="s">
        <v>670</v>
      </c>
      <c r="AW20" s="239" t="s">
        <v>120</v>
      </c>
      <c r="AX20" s="239" t="s">
        <v>120</v>
      </c>
      <c r="AY20" s="239" t="s">
        <v>316</v>
      </c>
      <c r="AZ20" s="239" t="s">
        <v>120</v>
      </c>
      <c r="BA20" s="239" t="s">
        <v>117</v>
      </c>
      <c r="BB20" s="239" t="s">
        <v>118</v>
      </c>
      <c r="BC20" s="239" t="s">
        <v>119</v>
      </c>
      <c r="BD20" s="239" t="s">
        <v>125</v>
      </c>
      <c r="BE20" s="239" t="s">
        <v>124</v>
      </c>
      <c r="BF20" s="239" t="s">
        <v>123</v>
      </c>
      <c r="BG20" s="239" t="s">
        <v>316</v>
      </c>
      <c r="BH20" s="239" t="s">
        <v>120</v>
      </c>
      <c r="BI20" s="239" t="s">
        <v>121</v>
      </c>
      <c r="BJ20" s="239" t="s">
        <v>121</v>
      </c>
      <c r="BK20" s="239" t="s">
        <v>671</v>
      </c>
      <c r="BL20" s="239" t="s">
        <v>671</v>
      </c>
      <c r="BM20" s="239" t="s">
        <v>124</v>
      </c>
      <c r="BN20" s="239" t="s">
        <v>672</v>
      </c>
      <c r="BO20" s="239" t="s">
        <v>123</v>
      </c>
      <c r="BP20" s="239" t="s">
        <v>123</v>
      </c>
      <c r="BQ20" s="239" t="s">
        <v>122</v>
      </c>
      <c r="BR20" s="239" t="s">
        <v>125</v>
      </c>
      <c r="BS20" s="239" t="s">
        <v>668</v>
      </c>
      <c r="BT20" s="239" t="s">
        <v>120</v>
      </c>
      <c r="BU20" s="239" t="s">
        <v>120</v>
      </c>
      <c r="BV20" s="239" t="s">
        <v>120</v>
      </c>
      <c r="BW20" s="239" t="s">
        <v>668</v>
      </c>
      <c r="BX20" s="239" t="s">
        <v>673</v>
      </c>
      <c r="BY20" s="239" t="s">
        <v>125</v>
      </c>
      <c r="BZ20" s="239" t="s">
        <v>125</v>
      </c>
      <c r="CA20" s="239" t="s">
        <v>123</v>
      </c>
      <c r="CB20" s="239" t="s">
        <v>115</v>
      </c>
      <c r="CC20" s="239" t="s">
        <v>668</v>
      </c>
      <c r="CD20" s="239" t="s">
        <v>116</v>
      </c>
      <c r="CE20" s="239" t="s">
        <v>672</v>
      </c>
      <c r="CF20" s="239" t="s">
        <v>674</v>
      </c>
      <c r="CG20" s="239" t="s">
        <v>669</v>
      </c>
      <c r="CH20" s="239" t="s">
        <v>450</v>
      </c>
      <c r="CI20" s="239" t="s">
        <v>674</v>
      </c>
      <c r="CJ20" s="239" t="s">
        <v>122</v>
      </c>
      <c r="CK20" s="239" t="s">
        <v>119</v>
      </c>
      <c r="CL20" s="239" t="s">
        <v>674</v>
      </c>
      <c r="CM20" s="239" t="s">
        <v>672</v>
      </c>
      <c r="CN20" s="239" t="s">
        <v>672</v>
      </c>
      <c r="CO20" s="239" t="s">
        <v>122</v>
      </c>
      <c r="CP20" s="239" t="s">
        <v>672</v>
      </c>
      <c r="CQ20" s="239" t="s">
        <v>120</v>
      </c>
      <c r="CR20" s="239" t="s">
        <v>120</v>
      </c>
      <c r="CS20" s="239" t="s">
        <v>123</v>
      </c>
      <c r="CT20" s="239" t="s">
        <v>123</v>
      </c>
      <c r="CU20" s="239" t="s">
        <v>668</v>
      </c>
      <c r="CV20" s="239" t="s">
        <v>123</v>
      </c>
      <c r="CW20" s="239" t="s">
        <v>120</v>
      </c>
      <c r="CX20" s="239" t="s">
        <v>120</v>
      </c>
      <c r="CY20" s="239" t="s">
        <v>898</v>
      </c>
      <c r="CZ20" s="239" t="s">
        <v>898</v>
      </c>
      <c r="DA20" s="239" t="s">
        <v>122</v>
      </c>
      <c r="DB20" s="239" t="s">
        <v>122</v>
      </c>
      <c r="DC20" s="239" t="s">
        <v>121</v>
      </c>
      <c r="DD20" s="239" t="s">
        <v>121</v>
      </c>
      <c r="DE20" s="239" t="s">
        <v>121</v>
      </c>
      <c r="DF20" s="239" t="s">
        <v>316</v>
      </c>
      <c r="DG20" s="239" t="s">
        <v>123</v>
      </c>
      <c r="DH20" s="239" t="s">
        <v>124</v>
      </c>
      <c r="DI20" s="239" t="s">
        <v>118</v>
      </c>
      <c r="DJ20" s="239" t="s">
        <v>125</v>
      </c>
      <c r="DK20" s="239" t="s">
        <v>673</v>
      </c>
      <c r="DL20" s="239" t="s">
        <v>673</v>
      </c>
      <c r="DM20" s="239" t="s">
        <v>123</v>
      </c>
      <c r="DN20" s="239" t="s">
        <v>123</v>
      </c>
      <c r="DO20" s="239" t="s">
        <v>123</v>
      </c>
      <c r="DP20" s="239" t="s">
        <v>125</v>
      </c>
      <c r="DQ20" s="239" t="s">
        <v>123</v>
      </c>
      <c r="DR20" s="239" t="s">
        <v>1021</v>
      </c>
      <c r="DS20" s="239" t="s">
        <v>117</v>
      </c>
      <c r="DT20" s="239" t="s">
        <v>118</v>
      </c>
      <c r="DU20" s="239" t="s">
        <v>674</v>
      </c>
      <c r="DV20" s="239" t="s">
        <v>674</v>
      </c>
      <c r="DW20" s="239" t="s">
        <v>119</v>
      </c>
      <c r="DX20" s="239" t="s">
        <v>124</v>
      </c>
      <c r="DY20" s="239" t="s">
        <v>122</v>
      </c>
      <c r="DZ20" s="239" t="s">
        <v>668</v>
      </c>
      <c r="EA20" s="239" t="s">
        <v>668</v>
      </c>
      <c r="EB20" s="239" t="s">
        <v>668</v>
      </c>
      <c r="EC20" s="239" t="s">
        <v>119</v>
      </c>
      <c r="ED20" s="239" t="s">
        <v>119</v>
      </c>
      <c r="EE20" s="239" t="s">
        <v>118</v>
      </c>
      <c r="EF20" s="239" t="s">
        <v>118</v>
      </c>
      <c r="EG20" s="239" t="s">
        <v>120</v>
      </c>
      <c r="EH20" s="239" t="s">
        <v>120</v>
      </c>
      <c r="EI20" s="239" t="s">
        <v>115</v>
      </c>
    </row>
    <row r="21" spans="1:139" x14ac:dyDescent="0.4">
      <c r="A21" s="363" t="s">
        <v>21</v>
      </c>
      <c r="B21" s="239" t="s">
        <v>127</v>
      </c>
      <c r="C21" s="239" t="s">
        <v>127</v>
      </c>
      <c r="D21" s="239" t="s">
        <v>127</v>
      </c>
      <c r="E21" s="239" t="s">
        <v>127</v>
      </c>
      <c r="F21" s="239" t="s">
        <v>127</v>
      </c>
      <c r="G21" s="239" t="s">
        <v>127</v>
      </c>
      <c r="H21" s="239" t="s">
        <v>127</v>
      </c>
      <c r="I21" s="239" t="s">
        <v>126</v>
      </c>
      <c r="J21" s="239" t="s">
        <v>126</v>
      </c>
      <c r="K21" s="239" t="s">
        <v>317</v>
      </c>
      <c r="L21" s="239" t="s">
        <v>317</v>
      </c>
      <c r="M21" s="239" t="s">
        <v>127</v>
      </c>
      <c r="N21" s="239" t="s">
        <v>451</v>
      </c>
      <c r="O21" s="239" t="s">
        <v>127</v>
      </c>
      <c r="P21" s="239" t="s">
        <v>126</v>
      </c>
      <c r="Q21" s="239" t="s">
        <v>126</v>
      </c>
      <c r="R21" s="239" t="s">
        <v>127</v>
      </c>
      <c r="S21" s="239" t="s">
        <v>127</v>
      </c>
      <c r="T21" s="239" t="s">
        <v>127</v>
      </c>
      <c r="U21" s="239" t="s">
        <v>127</v>
      </c>
      <c r="V21" s="239" t="s">
        <v>127</v>
      </c>
      <c r="W21" s="239" t="s">
        <v>127</v>
      </c>
      <c r="X21" s="239" t="s">
        <v>127</v>
      </c>
      <c r="Y21" s="239" t="s">
        <v>127</v>
      </c>
      <c r="Z21" s="239" t="s">
        <v>127</v>
      </c>
      <c r="AA21" s="239" t="s">
        <v>127</v>
      </c>
      <c r="AB21" s="239" t="s">
        <v>128</v>
      </c>
      <c r="AC21" s="239" t="s">
        <v>127</v>
      </c>
      <c r="AD21" s="239" t="s">
        <v>127</v>
      </c>
      <c r="AE21" s="239" t="s">
        <v>127</v>
      </c>
      <c r="AF21" s="239" t="s">
        <v>127</v>
      </c>
      <c r="AG21" s="239" t="s">
        <v>127</v>
      </c>
      <c r="AH21" s="239" t="s">
        <v>127</v>
      </c>
      <c r="AI21" s="239" t="s">
        <v>126</v>
      </c>
      <c r="AJ21" s="239" t="s">
        <v>126</v>
      </c>
      <c r="AK21" s="239" t="s">
        <v>126</v>
      </c>
      <c r="AL21" s="239" t="s">
        <v>126</v>
      </c>
      <c r="AM21" s="239" t="s">
        <v>127</v>
      </c>
      <c r="AN21" s="239" t="s">
        <v>317</v>
      </c>
      <c r="AO21" s="239" t="s">
        <v>127</v>
      </c>
      <c r="AP21" s="239" t="s">
        <v>127</v>
      </c>
      <c r="AQ21" s="239" t="s">
        <v>127</v>
      </c>
      <c r="AR21" s="239" t="s">
        <v>127</v>
      </c>
      <c r="AS21" s="239" t="s">
        <v>127</v>
      </c>
      <c r="AT21" s="239" t="s">
        <v>127</v>
      </c>
      <c r="AU21" s="239" t="s">
        <v>127</v>
      </c>
      <c r="AV21" s="239" t="s">
        <v>127</v>
      </c>
      <c r="AW21" s="239" t="s">
        <v>127</v>
      </c>
      <c r="AX21" s="239" t="s">
        <v>127</v>
      </c>
      <c r="AY21" s="239" t="s">
        <v>127</v>
      </c>
      <c r="AZ21" s="239" t="s">
        <v>127</v>
      </c>
      <c r="BA21" s="239" t="s">
        <v>127</v>
      </c>
      <c r="BB21" s="239" t="s">
        <v>127</v>
      </c>
      <c r="BC21" s="239" t="s">
        <v>127</v>
      </c>
      <c r="BD21" s="239" t="s">
        <v>127</v>
      </c>
      <c r="BE21" s="239" t="s">
        <v>127</v>
      </c>
      <c r="BF21" s="239" t="s">
        <v>127</v>
      </c>
      <c r="BG21" s="239" t="s">
        <v>127</v>
      </c>
      <c r="BH21" s="239" t="s">
        <v>127</v>
      </c>
      <c r="BI21" s="239" t="s">
        <v>126</v>
      </c>
      <c r="BJ21" s="239" t="s">
        <v>126</v>
      </c>
      <c r="BK21" s="239" t="s">
        <v>127</v>
      </c>
      <c r="BL21" s="239" t="s">
        <v>127</v>
      </c>
      <c r="BM21" s="239" t="s">
        <v>127</v>
      </c>
      <c r="BN21" s="239" t="s">
        <v>127</v>
      </c>
      <c r="BO21" s="239" t="s">
        <v>675</v>
      </c>
      <c r="BP21" s="239" t="s">
        <v>675</v>
      </c>
      <c r="BQ21" s="239" t="s">
        <v>676</v>
      </c>
      <c r="BR21" s="239" t="s">
        <v>127</v>
      </c>
      <c r="BS21" s="239" t="s">
        <v>127</v>
      </c>
      <c r="BT21" s="239" t="s">
        <v>127</v>
      </c>
      <c r="BU21" s="239" t="s">
        <v>127</v>
      </c>
      <c r="BV21" s="239" t="s">
        <v>127</v>
      </c>
      <c r="BW21" s="239" t="s">
        <v>127</v>
      </c>
      <c r="BX21" s="239" t="s">
        <v>127</v>
      </c>
      <c r="BY21" s="239" t="s">
        <v>126</v>
      </c>
      <c r="BZ21" s="239" t="s">
        <v>126</v>
      </c>
      <c r="CA21" s="239" t="s">
        <v>127</v>
      </c>
      <c r="CB21" s="239" t="s">
        <v>127</v>
      </c>
      <c r="CC21" s="239" t="s">
        <v>127</v>
      </c>
      <c r="CD21" s="239" t="s">
        <v>127</v>
      </c>
      <c r="CE21" s="239" t="s">
        <v>127</v>
      </c>
      <c r="CF21" s="239" t="s">
        <v>127</v>
      </c>
      <c r="CG21" s="239" t="s">
        <v>127</v>
      </c>
      <c r="CH21" s="239" t="s">
        <v>127</v>
      </c>
      <c r="CI21" s="239" t="s">
        <v>127</v>
      </c>
      <c r="CJ21" s="239" t="s">
        <v>127</v>
      </c>
      <c r="CK21" s="239" t="s">
        <v>127</v>
      </c>
      <c r="CL21" s="239" t="s">
        <v>127</v>
      </c>
      <c r="CM21" s="239" t="s">
        <v>127</v>
      </c>
      <c r="CN21" s="239" t="s">
        <v>127</v>
      </c>
      <c r="CO21" s="239" t="s">
        <v>127</v>
      </c>
      <c r="CP21" s="239" t="s">
        <v>127</v>
      </c>
      <c r="CQ21" s="239" t="s">
        <v>127</v>
      </c>
      <c r="CR21" s="239" t="s">
        <v>127</v>
      </c>
      <c r="CS21" s="239" t="s">
        <v>126</v>
      </c>
      <c r="CT21" s="239" t="s">
        <v>126</v>
      </c>
      <c r="CU21" s="239" t="s">
        <v>127</v>
      </c>
      <c r="CV21" s="239" t="s">
        <v>127</v>
      </c>
      <c r="CW21" s="239" t="s">
        <v>126</v>
      </c>
      <c r="CX21" s="239" t="s">
        <v>126</v>
      </c>
      <c r="CY21" s="239" t="s">
        <v>126</v>
      </c>
      <c r="CZ21" s="239" t="s">
        <v>126</v>
      </c>
      <c r="DA21" s="239" t="s">
        <v>127</v>
      </c>
      <c r="DB21" s="239" t="s">
        <v>127</v>
      </c>
      <c r="DC21" s="239" t="s">
        <v>127</v>
      </c>
      <c r="DD21" s="239" t="s">
        <v>127</v>
      </c>
      <c r="DE21" s="239" t="s">
        <v>127</v>
      </c>
      <c r="DF21" s="239" t="s">
        <v>127</v>
      </c>
      <c r="DG21" s="239" t="s">
        <v>126</v>
      </c>
      <c r="DH21" s="239" t="s">
        <v>127</v>
      </c>
      <c r="DI21" s="239" t="s">
        <v>127</v>
      </c>
      <c r="DJ21" s="239" t="s">
        <v>127</v>
      </c>
      <c r="DK21" s="239" t="s">
        <v>127</v>
      </c>
      <c r="DL21" s="239" t="s">
        <v>127</v>
      </c>
      <c r="DM21" s="239" t="s">
        <v>126</v>
      </c>
      <c r="DN21" s="239" t="s">
        <v>126</v>
      </c>
      <c r="DO21" s="239" t="s">
        <v>127</v>
      </c>
      <c r="DP21" s="239" t="s">
        <v>126</v>
      </c>
      <c r="DQ21" s="239" t="s">
        <v>1022</v>
      </c>
      <c r="DR21" s="239" t="s">
        <v>451</v>
      </c>
      <c r="DS21" s="239" t="s">
        <v>1023</v>
      </c>
      <c r="DT21" s="239" t="s">
        <v>1023</v>
      </c>
      <c r="DU21" s="239" t="s">
        <v>1024</v>
      </c>
      <c r="DV21" s="239" t="s">
        <v>1024</v>
      </c>
      <c r="DW21" s="239" t="s">
        <v>128</v>
      </c>
      <c r="DX21" s="239" t="s">
        <v>675</v>
      </c>
      <c r="DY21" s="239" t="s">
        <v>1025</v>
      </c>
      <c r="DZ21" s="239" t="s">
        <v>127</v>
      </c>
      <c r="EA21" s="239" t="s">
        <v>127</v>
      </c>
      <c r="EB21" s="239" t="s">
        <v>127</v>
      </c>
      <c r="EC21" s="239" t="s">
        <v>1026</v>
      </c>
      <c r="ED21" s="239" t="s">
        <v>1026</v>
      </c>
      <c r="EE21" s="239" t="s">
        <v>451</v>
      </c>
      <c r="EF21" s="239" t="s">
        <v>451</v>
      </c>
      <c r="EG21" s="239" t="s">
        <v>128</v>
      </c>
      <c r="EH21" s="239" t="s">
        <v>128</v>
      </c>
      <c r="EI21" s="239" t="s">
        <v>451</v>
      </c>
    </row>
    <row r="22" spans="1:139" x14ac:dyDescent="0.4">
      <c r="A22" s="363" t="s">
        <v>22</v>
      </c>
      <c r="B22" s="239" t="s">
        <v>142</v>
      </c>
      <c r="C22" s="239" t="s">
        <v>141</v>
      </c>
      <c r="D22" s="239" t="s">
        <v>139</v>
      </c>
      <c r="E22" s="239" t="s">
        <v>318</v>
      </c>
      <c r="F22" s="239" t="s">
        <v>136</v>
      </c>
      <c r="G22" s="239" t="s">
        <v>143</v>
      </c>
      <c r="H22" s="239" t="s">
        <v>134</v>
      </c>
      <c r="I22" s="239" t="s">
        <v>319</v>
      </c>
      <c r="J22" s="239" t="s">
        <v>320</v>
      </c>
      <c r="K22" s="239" t="s">
        <v>452</v>
      </c>
      <c r="L22" s="239" t="s">
        <v>285</v>
      </c>
      <c r="M22" s="239" t="s">
        <v>131</v>
      </c>
      <c r="N22" s="239" t="s">
        <v>453</v>
      </c>
      <c r="O22" s="239" t="s">
        <v>131</v>
      </c>
      <c r="P22" s="239" t="s">
        <v>284</v>
      </c>
      <c r="Q22" s="239" t="s">
        <v>137</v>
      </c>
      <c r="R22" s="239" t="s">
        <v>321</v>
      </c>
      <c r="S22" s="239" t="s">
        <v>130</v>
      </c>
      <c r="T22" s="239" t="s">
        <v>363</v>
      </c>
      <c r="U22" s="239" t="s">
        <v>133</v>
      </c>
      <c r="V22" s="239" t="s">
        <v>142</v>
      </c>
      <c r="W22" s="239" t="s">
        <v>363</v>
      </c>
      <c r="X22" s="239" t="s">
        <v>135</v>
      </c>
      <c r="Y22" s="239" t="s">
        <v>138</v>
      </c>
      <c r="Z22" s="239" t="s">
        <v>140</v>
      </c>
      <c r="AA22" s="239" t="s">
        <v>140</v>
      </c>
      <c r="AB22" s="239" t="s">
        <v>364</v>
      </c>
      <c r="AC22" s="239" t="s">
        <v>131</v>
      </c>
      <c r="AD22" s="239" t="s">
        <v>138</v>
      </c>
      <c r="AE22" s="239" t="s">
        <v>321</v>
      </c>
      <c r="AF22" s="239" t="s">
        <v>129</v>
      </c>
      <c r="AG22" s="239" t="s">
        <v>284</v>
      </c>
      <c r="AH22" s="239" t="s">
        <v>132</v>
      </c>
      <c r="AI22" s="239" t="s">
        <v>365</v>
      </c>
      <c r="AJ22" s="239" t="s">
        <v>144</v>
      </c>
      <c r="AK22" s="239" t="s">
        <v>677</v>
      </c>
      <c r="AL22" s="239" t="s">
        <v>678</v>
      </c>
      <c r="AM22" s="239" t="s">
        <v>679</v>
      </c>
      <c r="AN22" s="239" t="s">
        <v>452</v>
      </c>
      <c r="AO22" s="239" t="s">
        <v>363</v>
      </c>
      <c r="AP22" s="239" t="s">
        <v>679</v>
      </c>
      <c r="AQ22" s="239" t="s">
        <v>680</v>
      </c>
      <c r="AR22" s="239" t="s">
        <v>137</v>
      </c>
      <c r="AS22" s="239" t="s">
        <v>130</v>
      </c>
      <c r="AT22" s="239" t="s">
        <v>129</v>
      </c>
      <c r="AU22" s="239" t="s">
        <v>143</v>
      </c>
      <c r="AV22" s="239" t="s">
        <v>143</v>
      </c>
      <c r="AW22" s="239" t="s">
        <v>321</v>
      </c>
      <c r="AX22" s="239" t="s">
        <v>680</v>
      </c>
      <c r="AY22" s="239" t="s">
        <v>681</v>
      </c>
      <c r="AZ22" s="239" t="s">
        <v>321</v>
      </c>
      <c r="BA22" s="239" t="s">
        <v>136</v>
      </c>
      <c r="BB22" s="239" t="s">
        <v>284</v>
      </c>
      <c r="BC22" s="239" t="s">
        <v>143</v>
      </c>
      <c r="BD22" s="239" t="s">
        <v>682</v>
      </c>
      <c r="BE22" s="239" t="s">
        <v>284</v>
      </c>
      <c r="BF22" s="239" t="s">
        <v>683</v>
      </c>
      <c r="BG22" s="239" t="s">
        <v>142</v>
      </c>
      <c r="BH22" s="239" t="s">
        <v>132</v>
      </c>
      <c r="BI22" s="239" t="s">
        <v>143</v>
      </c>
      <c r="BJ22" s="239" t="s">
        <v>143</v>
      </c>
      <c r="BK22" s="239" t="s">
        <v>684</v>
      </c>
      <c r="BL22" s="239" t="s">
        <v>685</v>
      </c>
      <c r="BM22" s="239" t="s">
        <v>686</v>
      </c>
      <c r="BN22" s="239" t="s">
        <v>681</v>
      </c>
      <c r="BO22" s="239" t="s">
        <v>687</v>
      </c>
      <c r="BP22" s="239" t="s">
        <v>134</v>
      </c>
      <c r="BQ22" s="239" t="s">
        <v>321</v>
      </c>
      <c r="BR22" s="239" t="s">
        <v>133</v>
      </c>
      <c r="BS22" s="239" t="s">
        <v>131</v>
      </c>
      <c r="BT22" s="239" t="s">
        <v>130</v>
      </c>
      <c r="BU22" s="239" t="s">
        <v>129</v>
      </c>
      <c r="BV22" s="239" t="s">
        <v>135</v>
      </c>
      <c r="BW22" s="239" t="s">
        <v>131</v>
      </c>
      <c r="BX22" s="239" t="s">
        <v>138</v>
      </c>
      <c r="BY22" s="239" t="s">
        <v>364</v>
      </c>
      <c r="BZ22" s="239" t="s">
        <v>688</v>
      </c>
      <c r="CA22" s="239" t="s">
        <v>680</v>
      </c>
      <c r="CB22" s="239" t="s">
        <v>680</v>
      </c>
      <c r="CC22" s="239" t="s">
        <v>130</v>
      </c>
      <c r="CD22" s="239" t="s">
        <v>136</v>
      </c>
      <c r="CE22" s="239" t="s">
        <v>285</v>
      </c>
      <c r="CF22" s="239" t="s">
        <v>129</v>
      </c>
      <c r="CG22" s="239" t="s">
        <v>131</v>
      </c>
      <c r="CH22" s="239" t="s">
        <v>453</v>
      </c>
      <c r="CI22" s="239" t="s">
        <v>689</v>
      </c>
      <c r="CJ22" s="239" t="s">
        <v>686</v>
      </c>
      <c r="CK22" s="239" t="s">
        <v>682</v>
      </c>
      <c r="CL22" s="239" t="s">
        <v>899</v>
      </c>
      <c r="CM22" s="239" t="s">
        <v>133</v>
      </c>
      <c r="CN22" s="239" t="s">
        <v>132</v>
      </c>
      <c r="CO22" s="239" t="s">
        <v>452</v>
      </c>
      <c r="CP22" s="239" t="s">
        <v>452</v>
      </c>
      <c r="CQ22" s="239" t="s">
        <v>132</v>
      </c>
      <c r="CR22" s="239" t="s">
        <v>132</v>
      </c>
      <c r="CS22" s="239" t="s">
        <v>900</v>
      </c>
      <c r="CT22" s="239" t="s">
        <v>900</v>
      </c>
      <c r="CU22" s="239" t="s">
        <v>134</v>
      </c>
      <c r="CV22" s="239" t="s">
        <v>901</v>
      </c>
      <c r="CW22" s="239" t="s">
        <v>682</v>
      </c>
      <c r="CX22" s="239" t="s">
        <v>682</v>
      </c>
      <c r="CY22" s="239" t="s">
        <v>902</v>
      </c>
      <c r="CZ22" s="239" t="s">
        <v>902</v>
      </c>
      <c r="DA22" s="239" t="s">
        <v>144</v>
      </c>
      <c r="DB22" s="239" t="s">
        <v>903</v>
      </c>
      <c r="DC22" s="239" t="s">
        <v>140</v>
      </c>
      <c r="DD22" s="239" t="s">
        <v>900</v>
      </c>
      <c r="DE22" s="239" t="s">
        <v>899</v>
      </c>
      <c r="DF22" s="239" t="s">
        <v>131</v>
      </c>
      <c r="DG22" s="239" t="s">
        <v>689</v>
      </c>
      <c r="DH22" s="239" t="s">
        <v>686</v>
      </c>
      <c r="DI22" s="239" t="s">
        <v>683</v>
      </c>
      <c r="DJ22" s="239" t="s">
        <v>683</v>
      </c>
      <c r="DK22" s="239" t="s">
        <v>131</v>
      </c>
      <c r="DL22" s="239" t="s">
        <v>131</v>
      </c>
      <c r="DM22" s="239" t="s">
        <v>904</v>
      </c>
      <c r="DN22" s="239" t="s">
        <v>904</v>
      </c>
      <c r="DO22" s="239" t="s">
        <v>899</v>
      </c>
      <c r="DP22" s="239" t="s">
        <v>683</v>
      </c>
      <c r="DQ22" s="239" t="s">
        <v>284</v>
      </c>
      <c r="DR22" s="239" t="s">
        <v>1027</v>
      </c>
      <c r="DS22" s="239" t="s">
        <v>680</v>
      </c>
      <c r="DT22" s="239" t="s">
        <v>318</v>
      </c>
      <c r="DU22" s="239" t="s">
        <v>687</v>
      </c>
      <c r="DV22" s="239" t="s">
        <v>687</v>
      </c>
      <c r="DW22" s="239" t="s">
        <v>1028</v>
      </c>
      <c r="DX22" s="239" t="s">
        <v>1029</v>
      </c>
      <c r="DY22" s="239" t="s">
        <v>144</v>
      </c>
      <c r="DZ22" s="239" t="s">
        <v>1030</v>
      </c>
      <c r="EA22" s="239" t="s">
        <v>452</v>
      </c>
      <c r="EB22" s="239" t="s">
        <v>452</v>
      </c>
      <c r="EC22" s="239" t="s">
        <v>689</v>
      </c>
      <c r="ED22" s="239" t="s">
        <v>689</v>
      </c>
      <c r="EE22" s="239" t="s">
        <v>1031</v>
      </c>
      <c r="EF22" s="239" t="s">
        <v>1032</v>
      </c>
      <c r="EG22" s="239" t="s">
        <v>133</v>
      </c>
      <c r="EH22" s="239" t="s">
        <v>132</v>
      </c>
      <c r="EI22" s="239" t="s">
        <v>678</v>
      </c>
    </row>
    <row r="23" spans="1:139" x14ac:dyDescent="0.4">
      <c r="A23" s="363" t="s">
        <v>23</v>
      </c>
      <c r="B23" s="239" t="s">
        <v>146</v>
      </c>
      <c r="C23" s="239" t="s">
        <v>145</v>
      </c>
      <c r="D23" s="239" t="s">
        <v>145</v>
      </c>
      <c r="E23" s="239" t="s">
        <v>146</v>
      </c>
      <c r="F23" s="239" t="s">
        <v>145</v>
      </c>
      <c r="G23" s="239" t="s">
        <v>145</v>
      </c>
      <c r="H23" s="239" t="s">
        <v>145</v>
      </c>
      <c r="I23" s="239" t="s">
        <v>147</v>
      </c>
      <c r="J23" s="239" t="s">
        <v>147</v>
      </c>
      <c r="K23" s="239" t="s">
        <v>146</v>
      </c>
      <c r="L23" s="239" t="s">
        <v>146</v>
      </c>
      <c r="M23" s="239" t="s">
        <v>145</v>
      </c>
      <c r="N23" s="239" t="s">
        <v>148</v>
      </c>
      <c r="O23" s="239" t="s">
        <v>145</v>
      </c>
      <c r="P23" s="239" t="s">
        <v>145</v>
      </c>
      <c r="Q23" s="239" t="s">
        <v>145</v>
      </c>
      <c r="R23" s="239" t="s">
        <v>145</v>
      </c>
      <c r="S23" s="239" t="s">
        <v>146</v>
      </c>
      <c r="T23" s="239" t="s">
        <v>146</v>
      </c>
      <c r="U23" s="239" t="s">
        <v>146</v>
      </c>
      <c r="V23" s="239" t="s">
        <v>146</v>
      </c>
      <c r="W23" s="239" t="s">
        <v>146</v>
      </c>
      <c r="X23" s="239" t="s">
        <v>145</v>
      </c>
      <c r="Y23" s="239" t="s">
        <v>145</v>
      </c>
      <c r="Z23" s="239" t="s">
        <v>145</v>
      </c>
      <c r="AA23" s="239" t="s">
        <v>145</v>
      </c>
      <c r="AB23" s="239" t="s">
        <v>145</v>
      </c>
      <c r="AC23" s="239" t="s">
        <v>146</v>
      </c>
      <c r="AD23" s="239" t="s">
        <v>146</v>
      </c>
      <c r="AE23" s="239" t="s">
        <v>145</v>
      </c>
      <c r="AF23" s="239" t="s">
        <v>146</v>
      </c>
      <c r="AG23" s="239" t="s">
        <v>145</v>
      </c>
      <c r="AH23" s="239" t="s">
        <v>145</v>
      </c>
      <c r="AI23" s="239" t="s">
        <v>145</v>
      </c>
      <c r="AJ23" s="239" t="s">
        <v>145</v>
      </c>
      <c r="AK23" s="239" t="s">
        <v>145</v>
      </c>
      <c r="AL23" s="239" t="s">
        <v>145</v>
      </c>
      <c r="AM23" s="239" t="s">
        <v>145</v>
      </c>
      <c r="AN23" s="239" t="s">
        <v>146</v>
      </c>
      <c r="AO23" s="239" t="s">
        <v>146</v>
      </c>
      <c r="AP23" s="239" t="s">
        <v>146</v>
      </c>
      <c r="AQ23" s="239" t="s">
        <v>146</v>
      </c>
      <c r="AR23" s="239" t="s">
        <v>145</v>
      </c>
      <c r="AS23" s="239" t="s">
        <v>145</v>
      </c>
      <c r="AT23" s="239" t="s">
        <v>145</v>
      </c>
      <c r="AU23" s="239" t="s">
        <v>145</v>
      </c>
      <c r="AV23" s="239" t="s">
        <v>145</v>
      </c>
      <c r="AW23" s="239" t="s">
        <v>146</v>
      </c>
      <c r="AX23" s="239" t="s">
        <v>146</v>
      </c>
      <c r="AY23" s="239" t="s">
        <v>146</v>
      </c>
      <c r="AZ23" s="239" t="s">
        <v>146</v>
      </c>
      <c r="BA23" s="239" t="s">
        <v>145</v>
      </c>
      <c r="BB23" s="239" t="s">
        <v>145</v>
      </c>
      <c r="BC23" s="239" t="s">
        <v>146</v>
      </c>
      <c r="BD23" s="239" t="s">
        <v>146</v>
      </c>
      <c r="BE23" s="239" t="s">
        <v>145</v>
      </c>
      <c r="BF23" s="239" t="s">
        <v>145</v>
      </c>
      <c r="BG23" s="239" t="s">
        <v>146</v>
      </c>
      <c r="BH23" s="239" t="s">
        <v>146</v>
      </c>
      <c r="BI23" s="239" t="s">
        <v>146</v>
      </c>
      <c r="BJ23" s="239" t="s">
        <v>146</v>
      </c>
      <c r="BK23" s="239" t="s">
        <v>146</v>
      </c>
      <c r="BL23" s="239" t="s">
        <v>145</v>
      </c>
      <c r="BM23" s="239" t="s">
        <v>145</v>
      </c>
      <c r="BN23" s="239" t="s">
        <v>145</v>
      </c>
      <c r="BO23" s="239" t="s">
        <v>690</v>
      </c>
      <c r="BP23" s="239" t="s">
        <v>690</v>
      </c>
      <c r="BQ23" s="239" t="s">
        <v>691</v>
      </c>
      <c r="BR23" s="239" t="s">
        <v>146</v>
      </c>
      <c r="BS23" s="239" t="s">
        <v>145</v>
      </c>
      <c r="BT23" s="239" t="s">
        <v>146</v>
      </c>
      <c r="BU23" s="239" t="s">
        <v>146</v>
      </c>
      <c r="BV23" s="239" t="s">
        <v>145</v>
      </c>
      <c r="BW23" s="239" t="s">
        <v>145</v>
      </c>
      <c r="BX23" s="239" t="s">
        <v>145</v>
      </c>
      <c r="BY23" s="239" t="s">
        <v>147</v>
      </c>
      <c r="BZ23" s="239" t="s">
        <v>147</v>
      </c>
      <c r="CA23" s="239" t="s">
        <v>145</v>
      </c>
      <c r="CB23" s="239" t="s">
        <v>146</v>
      </c>
      <c r="CC23" s="239" t="s">
        <v>145</v>
      </c>
      <c r="CD23" s="239" t="s">
        <v>145</v>
      </c>
      <c r="CE23" s="239" t="s">
        <v>145</v>
      </c>
      <c r="CF23" s="239" t="s">
        <v>145</v>
      </c>
      <c r="CG23" s="239" t="s">
        <v>146</v>
      </c>
      <c r="CH23" s="239" t="s">
        <v>145</v>
      </c>
      <c r="CI23" s="239" t="s">
        <v>146</v>
      </c>
      <c r="CJ23" s="239" t="s">
        <v>146</v>
      </c>
      <c r="CK23" s="239" t="s">
        <v>145</v>
      </c>
      <c r="CL23" s="239" t="s">
        <v>145</v>
      </c>
      <c r="CM23" s="239" t="s">
        <v>146</v>
      </c>
      <c r="CN23" s="239" t="s">
        <v>146</v>
      </c>
      <c r="CO23" s="239" t="s">
        <v>146</v>
      </c>
      <c r="CP23" s="239" t="s">
        <v>146</v>
      </c>
      <c r="CQ23" s="239" t="s">
        <v>145</v>
      </c>
      <c r="CR23" s="239" t="s">
        <v>145</v>
      </c>
      <c r="CS23" s="239" t="s">
        <v>145</v>
      </c>
      <c r="CT23" s="239" t="s">
        <v>145</v>
      </c>
      <c r="CU23" s="239" t="s">
        <v>145</v>
      </c>
      <c r="CV23" s="239" t="s">
        <v>145</v>
      </c>
      <c r="CW23" s="239" t="s">
        <v>145</v>
      </c>
      <c r="CX23" s="239" t="s">
        <v>145</v>
      </c>
      <c r="CY23" s="239" t="s">
        <v>145</v>
      </c>
      <c r="CZ23" s="239" t="s">
        <v>145</v>
      </c>
      <c r="DA23" s="239" t="s">
        <v>145</v>
      </c>
      <c r="DB23" s="239" t="s">
        <v>145</v>
      </c>
      <c r="DC23" s="239" t="s">
        <v>145</v>
      </c>
      <c r="DD23" s="239" t="s">
        <v>145</v>
      </c>
      <c r="DE23" s="239" t="s">
        <v>145</v>
      </c>
      <c r="DF23" s="239" t="s">
        <v>145</v>
      </c>
      <c r="DG23" s="239" t="s">
        <v>145</v>
      </c>
      <c r="DH23" s="239" t="s">
        <v>145</v>
      </c>
      <c r="DI23" s="239" t="s">
        <v>146</v>
      </c>
      <c r="DJ23" s="239" t="s">
        <v>146</v>
      </c>
      <c r="DK23" s="239" t="s">
        <v>145</v>
      </c>
      <c r="DL23" s="239" t="s">
        <v>145</v>
      </c>
      <c r="DM23" s="239" t="s">
        <v>145</v>
      </c>
      <c r="DN23" s="239" t="s">
        <v>145</v>
      </c>
      <c r="DO23" s="239" t="s">
        <v>145</v>
      </c>
      <c r="DP23" s="239" t="s">
        <v>145</v>
      </c>
      <c r="DQ23" s="239" t="s">
        <v>147</v>
      </c>
      <c r="DR23" s="239" t="s">
        <v>147</v>
      </c>
      <c r="DS23" s="239" t="s">
        <v>690</v>
      </c>
      <c r="DT23" s="239" t="s">
        <v>690</v>
      </c>
      <c r="DU23" s="239" t="s">
        <v>1033</v>
      </c>
      <c r="DV23" s="239" t="s">
        <v>1033</v>
      </c>
      <c r="DW23" s="239" t="s">
        <v>690</v>
      </c>
      <c r="DX23" s="239" t="s">
        <v>691</v>
      </c>
      <c r="DY23" s="239" t="s">
        <v>690</v>
      </c>
      <c r="DZ23" s="239" t="s">
        <v>145</v>
      </c>
      <c r="EA23" s="239" t="s">
        <v>145</v>
      </c>
      <c r="EB23" s="239" t="s">
        <v>145</v>
      </c>
      <c r="EC23" s="239" t="s">
        <v>1034</v>
      </c>
      <c r="ED23" s="239" t="s">
        <v>1034</v>
      </c>
      <c r="EE23" s="239" t="s">
        <v>690</v>
      </c>
      <c r="EF23" s="239" t="s">
        <v>690</v>
      </c>
      <c r="EG23" s="239" t="s">
        <v>690</v>
      </c>
      <c r="EH23" s="239" t="s">
        <v>690</v>
      </c>
      <c r="EI23" s="239" t="s">
        <v>690</v>
      </c>
    </row>
    <row r="24" spans="1:139" x14ac:dyDescent="0.4">
      <c r="A24" s="363" t="s">
        <v>24</v>
      </c>
      <c r="B24" s="239" t="s">
        <v>158</v>
      </c>
      <c r="C24" s="239" t="s">
        <v>154</v>
      </c>
      <c r="D24" s="239" t="s">
        <v>153</v>
      </c>
      <c r="E24" s="239" t="s">
        <v>322</v>
      </c>
      <c r="F24" s="239" t="s">
        <v>151</v>
      </c>
      <c r="G24" s="239" t="s">
        <v>149</v>
      </c>
      <c r="H24" s="239" t="s">
        <v>158</v>
      </c>
      <c r="I24" s="239" t="s">
        <v>323</v>
      </c>
      <c r="J24" s="239" t="s">
        <v>286</v>
      </c>
      <c r="K24" s="239" t="s">
        <v>155</v>
      </c>
      <c r="L24" s="239" t="s">
        <v>287</v>
      </c>
      <c r="M24" s="239" t="s">
        <v>160</v>
      </c>
      <c r="N24" s="239" t="s">
        <v>454</v>
      </c>
      <c r="O24" s="239" t="s">
        <v>149</v>
      </c>
      <c r="P24" s="239" t="s">
        <v>157</v>
      </c>
      <c r="Q24" s="239" t="s">
        <v>153</v>
      </c>
      <c r="R24" s="239" t="s">
        <v>159</v>
      </c>
      <c r="S24" s="239" t="s">
        <v>155</v>
      </c>
      <c r="T24" s="239" t="s">
        <v>156</v>
      </c>
      <c r="U24" s="239" t="s">
        <v>150</v>
      </c>
      <c r="V24" s="239" t="s">
        <v>161</v>
      </c>
      <c r="W24" s="239" t="s">
        <v>155</v>
      </c>
      <c r="X24" s="239" t="s">
        <v>152</v>
      </c>
      <c r="Y24" s="239" t="s">
        <v>366</v>
      </c>
      <c r="Z24" s="239" t="s">
        <v>154</v>
      </c>
      <c r="AA24" s="239" t="s">
        <v>151</v>
      </c>
      <c r="AB24" s="239" t="s">
        <v>367</v>
      </c>
      <c r="AC24" s="239" t="s">
        <v>155</v>
      </c>
      <c r="AD24" s="239" t="s">
        <v>154</v>
      </c>
      <c r="AE24" s="239" t="s">
        <v>455</v>
      </c>
      <c r="AF24" s="239" t="s">
        <v>151</v>
      </c>
      <c r="AG24" s="239" t="s">
        <v>162</v>
      </c>
      <c r="AH24" s="239" t="s">
        <v>151</v>
      </c>
      <c r="AI24" s="239" t="s">
        <v>368</v>
      </c>
      <c r="AJ24" s="239" t="s">
        <v>366</v>
      </c>
      <c r="AK24" s="239" t="s">
        <v>692</v>
      </c>
      <c r="AL24" s="239" t="s">
        <v>693</v>
      </c>
      <c r="AM24" s="239" t="s">
        <v>694</v>
      </c>
      <c r="AN24" s="239" t="s">
        <v>695</v>
      </c>
      <c r="AO24" s="239" t="s">
        <v>155</v>
      </c>
      <c r="AP24" s="239" t="s">
        <v>155</v>
      </c>
      <c r="AQ24" s="239" t="s">
        <v>152</v>
      </c>
      <c r="AR24" s="239" t="s">
        <v>366</v>
      </c>
      <c r="AS24" s="239" t="s">
        <v>696</v>
      </c>
      <c r="AT24" s="239" t="s">
        <v>696</v>
      </c>
      <c r="AU24" s="239" t="s">
        <v>697</v>
      </c>
      <c r="AV24" s="239" t="s">
        <v>157</v>
      </c>
      <c r="AW24" s="239" t="s">
        <v>153</v>
      </c>
      <c r="AX24" s="239" t="s">
        <v>158</v>
      </c>
      <c r="AY24" s="239" t="s">
        <v>698</v>
      </c>
      <c r="AZ24" s="239" t="s">
        <v>698</v>
      </c>
      <c r="BA24" s="239" t="s">
        <v>157</v>
      </c>
      <c r="BB24" s="239" t="s">
        <v>696</v>
      </c>
      <c r="BC24" s="239" t="s">
        <v>149</v>
      </c>
      <c r="BD24" s="239" t="s">
        <v>156</v>
      </c>
      <c r="BE24" s="239" t="s">
        <v>152</v>
      </c>
      <c r="BF24" s="239" t="s">
        <v>156</v>
      </c>
      <c r="BG24" s="239" t="s">
        <v>154</v>
      </c>
      <c r="BH24" s="239" t="s">
        <v>161</v>
      </c>
      <c r="BI24" s="239" t="s">
        <v>161</v>
      </c>
      <c r="BJ24" s="239" t="s">
        <v>161</v>
      </c>
      <c r="BK24" s="239" t="s">
        <v>699</v>
      </c>
      <c r="BL24" s="239" t="s">
        <v>699</v>
      </c>
      <c r="BM24" s="239" t="s">
        <v>162</v>
      </c>
      <c r="BN24" s="239" t="s">
        <v>157</v>
      </c>
      <c r="BO24" s="239" t="s">
        <v>150</v>
      </c>
      <c r="BP24" s="239" t="s">
        <v>150</v>
      </c>
      <c r="BQ24" s="239" t="s">
        <v>700</v>
      </c>
      <c r="BR24" s="239" t="s">
        <v>701</v>
      </c>
      <c r="BS24" s="239" t="s">
        <v>701</v>
      </c>
      <c r="BT24" s="239" t="s">
        <v>702</v>
      </c>
      <c r="BU24" s="239" t="s">
        <v>156</v>
      </c>
      <c r="BV24" s="239" t="s">
        <v>154</v>
      </c>
      <c r="BW24" s="239" t="s">
        <v>161</v>
      </c>
      <c r="BX24" s="239" t="s">
        <v>153</v>
      </c>
      <c r="BY24" s="239" t="s">
        <v>703</v>
      </c>
      <c r="BZ24" s="239" t="s">
        <v>704</v>
      </c>
      <c r="CA24" s="239" t="s">
        <v>366</v>
      </c>
      <c r="CB24" s="239" t="s">
        <v>151</v>
      </c>
      <c r="CC24" s="239" t="s">
        <v>159</v>
      </c>
      <c r="CD24" s="239" t="s">
        <v>149</v>
      </c>
      <c r="CE24" s="239" t="s">
        <v>287</v>
      </c>
      <c r="CF24" s="239" t="s">
        <v>155</v>
      </c>
      <c r="CG24" s="239" t="s">
        <v>705</v>
      </c>
      <c r="CH24" s="239" t="s">
        <v>152</v>
      </c>
      <c r="CI24" s="239" t="s">
        <v>150</v>
      </c>
      <c r="CJ24" s="239" t="s">
        <v>151</v>
      </c>
      <c r="CK24" s="239" t="s">
        <v>700</v>
      </c>
      <c r="CL24" s="239" t="s">
        <v>159</v>
      </c>
      <c r="CM24" s="239" t="s">
        <v>149</v>
      </c>
      <c r="CN24" s="239" t="s">
        <v>150</v>
      </c>
      <c r="CO24" s="239" t="s">
        <v>702</v>
      </c>
      <c r="CP24" s="239" t="s">
        <v>694</v>
      </c>
      <c r="CQ24" s="239" t="s">
        <v>155</v>
      </c>
      <c r="CR24" s="239" t="s">
        <v>155</v>
      </c>
      <c r="CS24" s="239" t="s">
        <v>154</v>
      </c>
      <c r="CT24" s="239" t="s">
        <v>154</v>
      </c>
      <c r="CU24" s="239" t="s">
        <v>158</v>
      </c>
      <c r="CV24" s="239" t="s">
        <v>162</v>
      </c>
      <c r="CW24" s="239" t="s">
        <v>155</v>
      </c>
      <c r="CX24" s="239" t="s">
        <v>155</v>
      </c>
      <c r="CY24" s="239" t="s">
        <v>905</v>
      </c>
      <c r="CZ24" s="239" t="s">
        <v>905</v>
      </c>
      <c r="DA24" s="239" t="s">
        <v>906</v>
      </c>
      <c r="DB24" s="239" t="s">
        <v>906</v>
      </c>
      <c r="DC24" s="239" t="s">
        <v>161</v>
      </c>
      <c r="DD24" s="239" t="s">
        <v>161</v>
      </c>
      <c r="DE24" s="239" t="s">
        <v>705</v>
      </c>
      <c r="DF24" s="239" t="s">
        <v>702</v>
      </c>
      <c r="DG24" s="239" t="s">
        <v>907</v>
      </c>
      <c r="DH24" s="239" t="s">
        <v>907</v>
      </c>
      <c r="DI24" s="239" t="s">
        <v>908</v>
      </c>
      <c r="DJ24" s="239" t="s">
        <v>908</v>
      </c>
      <c r="DK24" s="239" t="s">
        <v>695</v>
      </c>
      <c r="DL24" s="239" t="s">
        <v>907</v>
      </c>
      <c r="DM24" s="239" t="s">
        <v>322</v>
      </c>
      <c r="DN24" s="239" t="s">
        <v>322</v>
      </c>
      <c r="DO24" s="239" t="s">
        <v>701</v>
      </c>
      <c r="DP24" s="239" t="s">
        <v>155</v>
      </c>
      <c r="DQ24" s="239" t="s">
        <v>158</v>
      </c>
      <c r="DR24" s="239" t="s">
        <v>1035</v>
      </c>
      <c r="DS24" s="239" t="s">
        <v>694</v>
      </c>
      <c r="DT24" s="239" t="s">
        <v>694</v>
      </c>
      <c r="DU24" s="239" t="s">
        <v>159</v>
      </c>
      <c r="DV24" s="239" t="s">
        <v>159</v>
      </c>
      <c r="DW24" s="239" t="s">
        <v>1036</v>
      </c>
      <c r="DX24" s="239" t="s">
        <v>1037</v>
      </c>
      <c r="DY24" s="239" t="s">
        <v>1038</v>
      </c>
      <c r="DZ24" s="239" t="s">
        <v>1039</v>
      </c>
      <c r="EA24" s="239" t="s">
        <v>1039</v>
      </c>
      <c r="EB24" s="239" t="s">
        <v>1039</v>
      </c>
      <c r="EC24" s="239" t="s">
        <v>161</v>
      </c>
      <c r="ED24" s="239" t="s">
        <v>154</v>
      </c>
      <c r="EE24" s="239" t="s">
        <v>1040</v>
      </c>
      <c r="EF24" s="239" t="s">
        <v>322</v>
      </c>
      <c r="EG24" s="239" t="s">
        <v>160</v>
      </c>
      <c r="EH24" s="239" t="s">
        <v>156</v>
      </c>
      <c r="EI24" s="239" t="s">
        <v>1041</v>
      </c>
    </row>
    <row r="25" spans="1:139" x14ac:dyDescent="0.4">
      <c r="A25" s="363" t="s">
        <v>25</v>
      </c>
      <c r="B25" s="239" t="s">
        <v>164</v>
      </c>
      <c r="C25" s="239" t="s">
        <v>163</v>
      </c>
      <c r="D25" s="239" t="s">
        <v>163</v>
      </c>
      <c r="E25" s="239" t="s">
        <v>164</v>
      </c>
      <c r="F25" s="239" t="s">
        <v>164</v>
      </c>
      <c r="G25" s="239" t="s">
        <v>163</v>
      </c>
      <c r="H25" s="239" t="s">
        <v>163</v>
      </c>
      <c r="I25" s="239" t="s">
        <v>165</v>
      </c>
      <c r="J25" s="239" t="s">
        <v>165</v>
      </c>
      <c r="K25" s="239" t="s">
        <v>164</v>
      </c>
      <c r="L25" s="239" t="s">
        <v>164</v>
      </c>
      <c r="M25" s="239" t="s">
        <v>163</v>
      </c>
      <c r="N25" s="239" t="s">
        <v>166</v>
      </c>
      <c r="O25" s="239" t="s">
        <v>163</v>
      </c>
      <c r="P25" s="239" t="s">
        <v>165</v>
      </c>
      <c r="Q25" s="239" t="s">
        <v>165</v>
      </c>
      <c r="R25" s="239" t="s">
        <v>164</v>
      </c>
      <c r="S25" s="239" t="s">
        <v>164</v>
      </c>
      <c r="T25" s="239" t="s">
        <v>164</v>
      </c>
      <c r="U25" s="239" t="s">
        <v>164</v>
      </c>
      <c r="V25" s="239" t="s">
        <v>164</v>
      </c>
      <c r="W25" s="239" t="s">
        <v>164</v>
      </c>
      <c r="X25" s="239" t="s">
        <v>163</v>
      </c>
      <c r="Y25" s="239" t="s">
        <v>163</v>
      </c>
      <c r="Z25" s="239" t="s">
        <v>164</v>
      </c>
      <c r="AA25" s="239" t="s">
        <v>164</v>
      </c>
      <c r="AB25" s="239" t="s">
        <v>163</v>
      </c>
      <c r="AC25" s="239" t="s">
        <v>164</v>
      </c>
      <c r="AD25" s="239" t="s">
        <v>164</v>
      </c>
      <c r="AE25" s="239" t="s">
        <v>163</v>
      </c>
      <c r="AF25" s="239" t="s">
        <v>164</v>
      </c>
      <c r="AG25" s="239" t="s">
        <v>164</v>
      </c>
      <c r="AH25" s="239" t="s">
        <v>163</v>
      </c>
      <c r="AI25" s="239" t="s">
        <v>163</v>
      </c>
      <c r="AJ25" s="239" t="s">
        <v>163</v>
      </c>
      <c r="AK25" s="239" t="s">
        <v>166</v>
      </c>
      <c r="AL25" s="239" t="s">
        <v>166</v>
      </c>
      <c r="AM25" s="239" t="s">
        <v>164</v>
      </c>
      <c r="AN25" s="239" t="s">
        <v>164</v>
      </c>
      <c r="AO25" s="239" t="s">
        <v>164</v>
      </c>
      <c r="AP25" s="239" t="s">
        <v>164</v>
      </c>
      <c r="AQ25" s="239" t="s">
        <v>164</v>
      </c>
      <c r="AR25" s="239" t="s">
        <v>163</v>
      </c>
      <c r="AS25" s="239" t="s">
        <v>164</v>
      </c>
      <c r="AT25" s="239" t="s">
        <v>164</v>
      </c>
      <c r="AU25" s="239" t="s">
        <v>163</v>
      </c>
      <c r="AV25" s="239" t="s">
        <v>164</v>
      </c>
      <c r="AW25" s="239" t="s">
        <v>164</v>
      </c>
      <c r="AX25" s="239" t="s">
        <v>164</v>
      </c>
      <c r="AY25" s="239" t="s">
        <v>164</v>
      </c>
      <c r="AZ25" s="239" t="s">
        <v>164</v>
      </c>
      <c r="BA25" s="239" t="s">
        <v>164</v>
      </c>
      <c r="BB25" s="239" t="s">
        <v>164</v>
      </c>
      <c r="BC25" s="239" t="s">
        <v>164</v>
      </c>
      <c r="BD25" s="239" t="s">
        <v>164</v>
      </c>
      <c r="BE25" s="239" t="s">
        <v>163</v>
      </c>
      <c r="BF25" s="239" t="s">
        <v>164</v>
      </c>
      <c r="BG25" s="239" t="s">
        <v>164</v>
      </c>
      <c r="BH25" s="239" t="s">
        <v>164</v>
      </c>
      <c r="BI25" s="239" t="s">
        <v>164</v>
      </c>
      <c r="BJ25" s="239" t="s">
        <v>164</v>
      </c>
      <c r="BK25" s="239" t="s">
        <v>163</v>
      </c>
      <c r="BL25" s="239" t="s">
        <v>163</v>
      </c>
      <c r="BM25" s="239" t="s">
        <v>164</v>
      </c>
      <c r="BN25" s="239" t="s">
        <v>163</v>
      </c>
      <c r="BO25" s="239" t="s">
        <v>163</v>
      </c>
      <c r="BP25" s="239" t="s">
        <v>163</v>
      </c>
      <c r="BQ25" s="239" t="s">
        <v>706</v>
      </c>
      <c r="BR25" s="239" t="s">
        <v>164</v>
      </c>
      <c r="BS25" s="239" t="s">
        <v>163</v>
      </c>
      <c r="BT25" s="239" t="s">
        <v>163</v>
      </c>
      <c r="BU25" s="239" t="s">
        <v>163</v>
      </c>
      <c r="BV25" s="239" t="s">
        <v>163</v>
      </c>
      <c r="BW25" s="239" t="s">
        <v>163</v>
      </c>
      <c r="BX25" s="239" t="s">
        <v>163</v>
      </c>
      <c r="BY25" s="239" t="s">
        <v>166</v>
      </c>
      <c r="BZ25" s="239" t="s">
        <v>166</v>
      </c>
      <c r="CA25" s="239" t="s">
        <v>164</v>
      </c>
      <c r="CB25" s="239" t="s">
        <v>164</v>
      </c>
      <c r="CC25" s="239" t="s">
        <v>163</v>
      </c>
      <c r="CD25" s="239" t="s">
        <v>163</v>
      </c>
      <c r="CE25" s="239" t="s">
        <v>163</v>
      </c>
      <c r="CF25" s="239" t="s">
        <v>163</v>
      </c>
      <c r="CG25" s="239" t="s">
        <v>163</v>
      </c>
      <c r="CH25" s="239" t="s">
        <v>163</v>
      </c>
      <c r="CI25" s="239" t="s">
        <v>164</v>
      </c>
      <c r="CJ25" s="239" t="s">
        <v>164</v>
      </c>
      <c r="CK25" s="239" t="s">
        <v>163</v>
      </c>
      <c r="CL25" s="239" t="s">
        <v>163</v>
      </c>
      <c r="CM25" s="239" t="s">
        <v>164</v>
      </c>
      <c r="CN25" s="239" t="s">
        <v>164</v>
      </c>
      <c r="CO25" s="239" t="s">
        <v>164</v>
      </c>
      <c r="CP25" s="239" t="s">
        <v>163</v>
      </c>
      <c r="CQ25" s="239" t="s">
        <v>163</v>
      </c>
      <c r="CR25" s="239" t="s">
        <v>163</v>
      </c>
      <c r="CS25" s="239" t="s">
        <v>163</v>
      </c>
      <c r="CT25" s="239" t="s">
        <v>163</v>
      </c>
      <c r="CU25" s="239" t="s">
        <v>163</v>
      </c>
      <c r="CV25" s="239" t="s">
        <v>163</v>
      </c>
      <c r="CW25" s="239" t="s">
        <v>163</v>
      </c>
      <c r="CX25" s="239" t="s">
        <v>163</v>
      </c>
      <c r="CY25" s="239" t="s">
        <v>163</v>
      </c>
      <c r="CZ25" s="239" t="s">
        <v>163</v>
      </c>
      <c r="DA25" s="239" t="s">
        <v>163</v>
      </c>
      <c r="DB25" s="239" t="s">
        <v>163</v>
      </c>
      <c r="DC25" s="239" t="s">
        <v>164</v>
      </c>
      <c r="DD25" s="239" t="s">
        <v>164</v>
      </c>
      <c r="DE25" s="239" t="s">
        <v>163</v>
      </c>
      <c r="DF25" s="239" t="s">
        <v>163</v>
      </c>
      <c r="DG25" s="239" t="s">
        <v>163</v>
      </c>
      <c r="DH25" s="239" t="s">
        <v>163</v>
      </c>
      <c r="DI25" s="239" t="s">
        <v>163</v>
      </c>
      <c r="DJ25" s="239" t="s">
        <v>163</v>
      </c>
      <c r="DK25" s="239" t="s">
        <v>163</v>
      </c>
      <c r="DL25" s="239" t="s">
        <v>163</v>
      </c>
      <c r="DM25" s="239" t="s">
        <v>163</v>
      </c>
      <c r="DN25" s="239" t="s">
        <v>163</v>
      </c>
      <c r="DO25" s="239" t="s">
        <v>165</v>
      </c>
      <c r="DP25" s="239" t="s">
        <v>163</v>
      </c>
      <c r="DQ25" s="239" t="s">
        <v>166</v>
      </c>
      <c r="DR25" s="239" t="s">
        <v>1042</v>
      </c>
      <c r="DS25" s="239" t="s">
        <v>166</v>
      </c>
      <c r="DT25" s="239" t="s">
        <v>166</v>
      </c>
      <c r="DU25" s="239" t="s">
        <v>1043</v>
      </c>
      <c r="DV25" s="239" t="s">
        <v>1043</v>
      </c>
      <c r="DW25" s="239" t="s">
        <v>165</v>
      </c>
      <c r="DX25" s="239" t="s">
        <v>1042</v>
      </c>
      <c r="DY25" s="239" t="s">
        <v>1042</v>
      </c>
      <c r="DZ25" s="239" t="s">
        <v>165</v>
      </c>
      <c r="EA25" s="239" t="s">
        <v>165</v>
      </c>
      <c r="EB25" s="239" t="s">
        <v>165</v>
      </c>
      <c r="EC25" s="239" t="s">
        <v>166</v>
      </c>
      <c r="ED25" s="239" t="s">
        <v>165</v>
      </c>
      <c r="EE25" s="239" t="s">
        <v>165</v>
      </c>
      <c r="EF25" s="239" t="s">
        <v>163</v>
      </c>
      <c r="EG25" s="239" t="s">
        <v>166</v>
      </c>
      <c r="EH25" s="239" t="s">
        <v>166</v>
      </c>
      <c r="EI25" s="239" t="s">
        <v>1044</v>
      </c>
    </row>
    <row r="26" spans="1:139" x14ac:dyDescent="0.4">
      <c r="A26" s="363" t="s">
        <v>26</v>
      </c>
      <c r="B26" s="239" t="s">
        <v>173</v>
      </c>
      <c r="C26" s="239" t="s">
        <v>173</v>
      </c>
      <c r="D26" s="239" t="s">
        <v>175</v>
      </c>
      <c r="E26" s="239" t="s">
        <v>176</v>
      </c>
      <c r="F26" s="239" t="s">
        <v>176</v>
      </c>
      <c r="G26" s="239" t="s">
        <v>172</v>
      </c>
      <c r="H26" s="239" t="s">
        <v>175</v>
      </c>
      <c r="I26" s="239" t="s">
        <v>170</v>
      </c>
      <c r="J26" s="239" t="s">
        <v>170</v>
      </c>
      <c r="K26" s="239" t="s">
        <v>177</v>
      </c>
      <c r="L26" s="239" t="s">
        <v>177</v>
      </c>
      <c r="M26" s="239" t="s">
        <v>171</v>
      </c>
      <c r="N26" s="239" t="s">
        <v>167</v>
      </c>
      <c r="O26" s="239" t="s">
        <v>178</v>
      </c>
      <c r="P26" s="239" t="s">
        <v>176</v>
      </c>
      <c r="Q26" s="239" t="s">
        <v>176</v>
      </c>
      <c r="R26" s="239" t="s">
        <v>170</v>
      </c>
      <c r="S26" s="239" t="s">
        <v>175</v>
      </c>
      <c r="T26" s="239" t="s">
        <v>171</v>
      </c>
      <c r="U26" s="239" t="s">
        <v>173</v>
      </c>
      <c r="V26" s="239" t="s">
        <v>173</v>
      </c>
      <c r="W26" s="239" t="s">
        <v>456</v>
      </c>
      <c r="X26" s="239" t="s">
        <v>176</v>
      </c>
      <c r="Y26" s="239" t="s">
        <v>176</v>
      </c>
      <c r="Z26" s="239" t="s">
        <v>173</v>
      </c>
      <c r="AA26" s="239" t="s">
        <v>171</v>
      </c>
      <c r="AB26" s="239" t="s">
        <v>176</v>
      </c>
      <c r="AC26" s="239" t="s">
        <v>173</v>
      </c>
      <c r="AD26" s="239" t="s">
        <v>173</v>
      </c>
      <c r="AE26" s="239" t="s">
        <v>174</v>
      </c>
      <c r="AF26" s="239" t="s">
        <v>173</v>
      </c>
      <c r="AG26" s="239" t="s">
        <v>173</v>
      </c>
      <c r="AH26" s="239" t="s">
        <v>167</v>
      </c>
      <c r="AI26" s="239" t="s">
        <v>169</v>
      </c>
      <c r="AJ26" s="239" t="s">
        <v>168</v>
      </c>
      <c r="AK26" s="239" t="s">
        <v>707</v>
      </c>
      <c r="AL26" s="239" t="s">
        <v>707</v>
      </c>
      <c r="AM26" s="239" t="s">
        <v>173</v>
      </c>
      <c r="AN26" s="239" t="s">
        <v>177</v>
      </c>
      <c r="AO26" s="239" t="s">
        <v>177</v>
      </c>
      <c r="AP26" s="239" t="s">
        <v>177</v>
      </c>
      <c r="AQ26" s="239" t="s">
        <v>175</v>
      </c>
      <c r="AR26" s="239" t="s">
        <v>169</v>
      </c>
      <c r="AS26" s="239" t="s">
        <v>169</v>
      </c>
      <c r="AT26" s="239" t="s">
        <v>172</v>
      </c>
      <c r="AU26" s="239" t="s">
        <v>708</v>
      </c>
      <c r="AV26" s="239" t="s">
        <v>168</v>
      </c>
      <c r="AW26" s="239" t="s">
        <v>171</v>
      </c>
      <c r="AX26" s="239" t="s">
        <v>176</v>
      </c>
      <c r="AY26" s="239" t="s">
        <v>176</v>
      </c>
      <c r="AZ26" s="239" t="s">
        <v>171</v>
      </c>
      <c r="BA26" s="239" t="s">
        <v>456</v>
      </c>
      <c r="BB26" s="239" t="s">
        <v>175</v>
      </c>
      <c r="BC26" s="239" t="s">
        <v>176</v>
      </c>
      <c r="BD26" s="239" t="s">
        <v>176</v>
      </c>
      <c r="BE26" s="239" t="s">
        <v>456</v>
      </c>
      <c r="BF26" s="239" t="s">
        <v>176</v>
      </c>
      <c r="BG26" s="239" t="s">
        <v>177</v>
      </c>
      <c r="BH26" s="239" t="s">
        <v>173</v>
      </c>
      <c r="BI26" s="239" t="s">
        <v>173</v>
      </c>
      <c r="BJ26" s="239" t="s">
        <v>173</v>
      </c>
      <c r="BK26" s="239" t="s">
        <v>177</v>
      </c>
      <c r="BL26" s="239" t="s">
        <v>177</v>
      </c>
      <c r="BM26" s="239" t="s">
        <v>172</v>
      </c>
      <c r="BN26" s="239" t="s">
        <v>172</v>
      </c>
      <c r="BO26" s="239" t="s">
        <v>176</v>
      </c>
      <c r="BP26" s="239" t="s">
        <v>176</v>
      </c>
      <c r="BQ26" s="239" t="s">
        <v>175</v>
      </c>
      <c r="BR26" s="239" t="s">
        <v>709</v>
      </c>
      <c r="BS26" s="239" t="s">
        <v>169</v>
      </c>
      <c r="BT26" s="239" t="s">
        <v>171</v>
      </c>
      <c r="BU26" s="239" t="s">
        <v>171</v>
      </c>
      <c r="BV26" s="239" t="s">
        <v>173</v>
      </c>
      <c r="BW26" s="239" t="s">
        <v>171</v>
      </c>
      <c r="BX26" s="239" t="s">
        <v>168</v>
      </c>
      <c r="BY26" s="239" t="s">
        <v>708</v>
      </c>
      <c r="BZ26" s="239" t="s">
        <v>708</v>
      </c>
      <c r="CA26" s="239" t="s">
        <v>172</v>
      </c>
      <c r="CB26" s="239" t="s">
        <v>171</v>
      </c>
      <c r="CC26" s="239" t="s">
        <v>176</v>
      </c>
      <c r="CD26" s="239" t="s">
        <v>171</v>
      </c>
      <c r="CE26" s="239" t="s">
        <v>174</v>
      </c>
      <c r="CF26" s="239" t="s">
        <v>175</v>
      </c>
      <c r="CG26" s="239" t="s">
        <v>173</v>
      </c>
      <c r="CH26" s="239" t="s">
        <v>167</v>
      </c>
      <c r="CI26" s="239" t="s">
        <v>169</v>
      </c>
      <c r="CJ26" s="239" t="s">
        <v>175</v>
      </c>
      <c r="CK26" s="239" t="s">
        <v>170</v>
      </c>
      <c r="CL26" s="239" t="s">
        <v>167</v>
      </c>
      <c r="CM26" s="239" t="s">
        <v>167</v>
      </c>
      <c r="CN26" s="239" t="s">
        <v>167</v>
      </c>
      <c r="CO26" s="239" t="s">
        <v>172</v>
      </c>
      <c r="CP26" s="239" t="s">
        <v>170</v>
      </c>
      <c r="CQ26" s="239" t="s">
        <v>171</v>
      </c>
      <c r="CR26" s="239" t="s">
        <v>171</v>
      </c>
      <c r="CS26" s="239" t="s">
        <v>174</v>
      </c>
      <c r="CT26" s="239" t="s">
        <v>174</v>
      </c>
      <c r="CU26" s="239" t="s">
        <v>176</v>
      </c>
      <c r="CV26" s="239" t="s">
        <v>171</v>
      </c>
      <c r="CW26" s="239" t="s">
        <v>177</v>
      </c>
      <c r="CX26" s="239" t="s">
        <v>177</v>
      </c>
      <c r="CY26" s="239" t="s">
        <v>176</v>
      </c>
      <c r="CZ26" s="239" t="s">
        <v>176</v>
      </c>
      <c r="DA26" s="239" t="s">
        <v>456</v>
      </c>
      <c r="DB26" s="239" t="s">
        <v>174</v>
      </c>
      <c r="DC26" s="239" t="s">
        <v>173</v>
      </c>
      <c r="DD26" s="239" t="s">
        <v>173</v>
      </c>
      <c r="DE26" s="239" t="s">
        <v>173</v>
      </c>
      <c r="DF26" s="239" t="s">
        <v>173</v>
      </c>
      <c r="DG26" s="239" t="s">
        <v>174</v>
      </c>
      <c r="DH26" s="239" t="s">
        <v>175</v>
      </c>
      <c r="DI26" s="239" t="s">
        <v>909</v>
      </c>
      <c r="DJ26" s="239" t="s">
        <v>170</v>
      </c>
      <c r="DK26" s="239" t="s">
        <v>910</v>
      </c>
      <c r="DL26" s="239" t="s">
        <v>911</v>
      </c>
      <c r="DM26" s="239" t="s">
        <v>176</v>
      </c>
      <c r="DN26" s="239" t="s">
        <v>176</v>
      </c>
      <c r="DO26" s="239" t="s">
        <v>174</v>
      </c>
      <c r="DP26" s="239" t="s">
        <v>909</v>
      </c>
      <c r="DQ26" s="239" t="s">
        <v>171</v>
      </c>
      <c r="DR26" s="239" t="s">
        <v>175</v>
      </c>
      <c r="DS26" s="239" t="s">
        <v>708</v>
      </c>
      <c r="DT26" s="239" t="s">
        <v>168</v>
      </c>
      <c r="DU26" s="239" t="s">
        <v>909</v>
      </c>
      <c r="DV26" s="239" t="s">
        <v>170</v>
      </c>
      <c r="DW26" s="239" t="s">
        <v>176</v>
      </c>
      <c r="DX26" s="239" t="s">
        <v>175</v>
      </c>
      <c r="DY26" s="239" t="s">
        <v>909</v>
      </c>
      <c r="DZ26" s="239" t="s">
        <v>174</v>
      </c>
      <c r="EA26" s="239" t="s">
        <v>174</v>
      </c>
      <c r="EB26" s="239" t="s">
        <v>174</v>
      </c>
      <c r="EC26" s="239" t="s">
        <v>456</v>
      </c>
      <c r="ED26" s="239" t="s">
        <v>456</v>
      </c>
      <c r="EE26" s="239" t="s">
        <v>176</v>
      </c>
      <c r="EF26" s="239" t="s">
        <v>171</v>
      </c>
      <c r="EG26" s="239" t="s">
        <v>173</v>
      </c>
      <c r="EH26" s="239" t="s">
        <v>173</v>
      </c>
      <c r="EI26" s="239" t="s">
        <v>170</v>
      </c>
    </row>
    <row r="27" spans="1:139" x14ac:dyDescent="0.4">
      <c r="A27" s="363" t="s">
        <v>27</v>
      </c>
      <c r="B27" s="239" t="s">
        <v>180</v>
      </c>
      <c r="C27" s="239" t="s">
        <v>179</v>
      </c>
      <c r="D27" s="239" t="s">
        <v>179</v>
      </c>
      <c r="E27" s="239" t="s">
        <v>180</v>
      </c>
      <c r="F27" s="239" t="s">
        <v>179</v>
      </c>
      <c r="G27" s="239" t="s">
        <v>179</v>
      </c>
      <c r="H27" s="239" t="s">
        <v>179</v>
      </c>
      <c r="I27" s="239" t="s">
        <v>179</v>
      </c>
      <c r="J27" s="239" t="s">
        <v>179</v>
      </c>
      <c r="K27" s="239" t="s">
        <v>180</v>
      </c>
      <c r="L27" s="239" t="s">
        <v>180</v>
      </c>
      <c r="M27" s="239" t="s">
        <v>179</v>
      </c>
      <c r="N27" s="239" t="s">
        <v>324</v>
      </c>
      <c r="O27" s="239" t="s">
        <v>179</v>
      </c>
      <c r="P27" s="239" t="s">
        <v>179</v>
      </c>
      <c r="Q27" s="239" t="s">
        <v>179</v>
      </c>
      <c r="R27" s="239" t="s">
        <v>180</v>
      </c>
      <c r="S27" s="239" t="s">
        <v>180</v>
      </c>
      <c r="T27" s="239" t="s">
        <v>179</v>
      </c>
      <c r="U27" s="239" t="s">
        <v>180</v>
      </c>
      <c r="V27" s="239" t="s">
        <v>180</v>
      </c>
      <c r="W27" s="239" t="s">
        <v>180</v>
      </c>
      <c r="X27" s="239" t="s">
        <v>180</v>
      </c>
      <c r="Y27" s="239" t="s">
        <v>180</v>
      </c>
      <c r="Z27" s="239" t="s">
        <v>179</v>
      </c>
      <c r="AA27" s="239" t="s">
        <v>179</v>
      </c>
      <c r="AB27" s="239" t="s">
        <v>179</v>
      </c>
      <c r="AC27" s="239" t="s">
        <v>180</v>
      </c>
      <c r="AD27" s="239" t="s">
        <v>180</v>
      </c>
      <c r="AE27" s="239" t="s">
        <v>179</v>
      </c>
      <c r="AF27" s="239" t="s">
        <v>180</v>
      </c>
      <c r="AG27" s="239" t="s">
        <v>180</v>
      </c>
      <c r="AH27" s="239" t="s">
        <v>179</v>
      </c>
      <c r="AI27" s="239" t="s">
        <v>179</v>
      </c>
      <c r="AJ27" s="239" t="s">
        <v>179</v>
      </c>
      <c r="AK27" s="239" t="s">
        <v>710</v>
      </c>
      <c r="AL27" s="239" t="s">
        <v>710</v>
      </c>
      <c r="AM27" s="239" t="s">
        <v>180</v>
      </c>
      <c r="AN27" s="239" t="s">
        <v>180</v>
      </c>
      <c r="AO27" s="239" t="s">
        <v>180</v>
      </c>
      <c r="AP27" s="239" t="s">
        <v>180</v>
      </c>
      <c r="AQ27" s="239" t="s">
        <v>180</v>
      </c>
      <c r="AR27" s="239" t="s">
        <v>180</v>
      </c>
      <c r="AS27" s="239" t="s">
        <v>180</v>
      </c>
      <c r="AT27" s="239" t="s">
        <v>180</v>
      </c>
      <c r="AU27" s="239" t="s">
        <v>180</v>
      </c>
      <c r="AV27" s="239" t="s">
        <v>179</v>
      </c>
      <c r="AW27" s="239" t="s">
        <v>180</v>
      </c>
      <c r="AX27" s="239" t="s">
        <v>179</v>
      </c>
      <c r="AY27" s="239" t="s">
        <v>179</v>
      </c>
      <c r="AZ27" s="239" t="s">
        <v>180</v>
      </c>
      <c r="BA27" s="239" t="s">
        <v>180</v>
      </c>
      <c r="BB27" s="239" t="s">
        <v>180</v>
      </c>
      <c r="BC27" s="239" t="s">
        <v>180</v>
      </c>
      <c r="BD27" s="239" t="s">
        <v>180</v>
      </c>
      <c r="BE27" s="239" t="s">
        <v>179</v>
      </c>
      <c r="BF27" s="239" t="s">
        <v>179</v>
      </c>
      <c r="BG27" s="239" t="s">
        <v>180</v>
      </c>
      <c r="BH27" s="239" t="s">
        <v>180</v>
      </c>
      <c r="BI27" s="239" t="s">
        <v>180</v>
      </c>
      <c r="BJ27" s="239" t="s">
        <v>180</v>
      </c>
      <c r="BK27" s="239" t="s">
        <v>179</v>
      </c>
      <c r="BL27" s="239" t="s">
        <v>179</v>
      </c>
      <c r="BM27" s="239" t="s">
        <v>180</v>
      </c>
      <c r="BN27" s="239" t="s">
        <v>179</v>
      </c>
      <c r="BO27" s="239" t="s">
        <v>179</v>
      </c>
      <c r="BP27" s="239" t="s">
        <v>179</v>
      </c>
      <c r="BQ27" s="239" t="s">
        <v>711</v>
      </c>
      <c r="BR27" s="239" t="s">
        <v>180</v>
      </c>
      <c r="BS27" s="239" t="s">
        <v>179</v>
      </c>
      <c r="BT27" s="239" t="s">
        <v>179</v>
      </c>
      <c r="BU27" s="239" t="s">
        <v>179</v>
      </c>
      <c r="BV27" s="239" t="s">
        <v>179</v>
      </c>
      <c r="BW27" s="239" t="s">
        <v>179</v>
      </c>
      <c r="BX27" s="239" t="s">
        <v>179</v>
      </c>
      <c r="BY27" s="239" t="s">
        <v>324</v>
      </c>
      <c r="BZ27" s="239" t="s">
        <v>324</v>
      </c>
      <c r="CA27" s="239" t="s">
        <v>180</v>
      </c>
      <c r="CB27" s="239" t="s">
        <v>180</v>
      </c>
      <c r="CC27" s="239" t="s">
        <v>179</v>
      </c>
      <c r="CD27" s="239" t="s">
        <v>179</v>
      </c>
      <c r="CE27" s="239" t="s">
        <v>179</v>
      </c>
      <c r="CF27" s="239" t="s">
        <v>179</v>
      </c>
      <c r="CG27" s="239" t="s">
        <v>179</v>
      </c>
      <c r="CH27" s="239" t="s">
        <v>179</v>
      </c>
      <c r="CI27" s="239" t="s">
        <v>179</v>
      </c>
      <c r="CJ27" s="239" t="s">
        <v>179</v>
      </c>
      <c r="CK27" s="239" t="s">
        <v>179</v>
      </c>
      <c r="CL27" s="239" t="s">
        <v>179</v>
      </c>
      <c r="CM27" s="239" t="s">
        <v>179</v>
      </c>
      <c r="CN27" s="239" t="s">
        <v>179</v>
      </c>
      <c r="CO27" s="239" t="s">
        <v>179</v>
      </c>
      <c r="CP27" s="239" t="s">
        <v>179</v>
      </c>
      <c r="CQ27" s="239" t="s">
        <v>179</v>
      </c>
      <c r="CR27" s="239" t="s">
        <v>179</v>
      </c>
      <c r="CS27" s="239" t="s">
        <v>179</v>
      </c>
      <c r="CT27" s="239" t="s">
        <v>179</v>
      </c>
      <c r="CU27" s="239" t="s">
        <v>179</v>
      </c>
      <c r="CV27" s="239" t="s">
        <v>179</v>
      </c>
      <c r="CW27" s="239" t="s">
        <v>179</v>
      </c>
      <c r="CX27" s="239" t="s">
        <v>179</v>
      </c>
      <c r="CY27" s="239" t="s">
        <v>179</v>
      </c>
      <c r="CZ27" s="239" t="s">
        <v>179</v>
      </c>
      <c r="DA27" s="239" t="s">
        <v>179</v>
      </c>
      <c r="DB27" s="239" t="s">
        <v>179</v>
      </c>
      <c r="DC27" s="239" t="s">
        <v>180</v>
      </c>
      <c r="DD27" s="239" t="s">
        <v>180</v>
      </c>
      <c r="DE27" s="239" t="s">
        <v>179</v>
      </c>
      <c r="DF27" s="239" t="s">
        <v>179</v>
      </c>
      <c r="DG27" s="239" t="s">
        <v>179</v>
      </c>
      <c r="DH27" s="239" t="s">
        <v>179</v>
      </c>
      <c r="DI27" s="239" t="s">
        <v>179</v>
      </c>
      <c r="DJ27" s="239" t="s">
        <v>179</v>
      </c>
      <c r="DK27" s="239" t="s">
        <v>179</v>
      </c>
      <c r="DL27" s="239" t="s">
        <v>179</v>
      </c>
      <c r="DM27" s="239" t="s">
        <v>179</v>
      </c>
      <c r="DN27" s="239" t="s">
        <v>179</v>
      </c>
      <c r="DO27" s="239" t="s">
        <v>179</v>
      </c>
      <c r="DP27" s="239" t="s">
        <v>179</v>
      </c>
      <c r="DQ27" s="239" t="s">
        <v>1045</v>
      </c>
      <c r="DR27" s="239" t="s">
        <v>1046</v>
      </c>
      <c r="DS27" s="239" t="s">
        <v>1045</v>
      </c>
      <c r="DT27" s="239" t="s">
        <v>1045</v>
      </c>
      <c r="DU27" s="239" t="s">
        <v>1047</v>
      </c>
      <c r="DV27" s="239" t="s">
        <v>1046</v>
      </c>
      <c r="DW27" s="239" t="s">
        <v>179</v>
      </c>
      <c r="DX27" s="239" t="s">
        <v>1046</v>
      </c>
      <c r="DY27" s="239" t="s">
        <v>1048</v>
      </c>
      <c r="DZ27" s="239" t="s">
        <v>1045</v>
      </c>
      <c r="EA27" s="239" t="s">
        <v>1045</v>
      </c>
      <c r="EB27" s="239" t="s">
        <v>1045</v>
      </c>
      <c r="EC27" s="239" t="s">
        <v>324</v>
      </c>
      <c r="ED27" s="239" t="s">
        <v>324</v>
      </c>
      <c r="EE27" s="239" t="s">
        <v>324</v>
      </c>
      <c r="EF27" s="239" t="s">
        <v>179</v>
      </c>
      <c r="EG27" s="239" t="s">
        <v>324</v>
      </c>
      <c r="EH27" s="239" t="s">
        <v>324</v>
      </c>
      <c r="EI27" s="239" t="s">
        <v>710</v>
      </c>
    </row>
    <row r="28" spans="1:139" x14ac:dyDescent="0.4">
      <c r="A28" s="363" t="s">
        <v>28</v>
      </c>
      <c r="B28" s="239" t="s">
        <v>188</v>
      </c>
      <c r="C28" s="239" t="s">
        <v>191</v>
      </c>
      <c r="D28" s="239" t="s">
        <v>187</v>
      </c>
      <c r="E28" s="239" t="s">
        <v>187</v>
      </c>
      <c r="F28" s="239" t="s">
        <v>190</v>
      </c>
      <c r="G28" s="239" t="s">
        <v>183</v>
      </c>
      <c r="H28" s="239" t="s">
        <v>192</v>
      </c>
      <c r="I28" s="239" t="s">
        <v>457</v>
      </c>
      <c r="J28" s="239" t="s">
        <v>325</v>
      </c>
      <c r="K28" s="239" t="s">
        <v>191</v>
      </c>
      <c r="L28" s="239" t="s">
        <v>185</v>
      </c>
      <c r="M28" s="239" t="s">
        <v>191</v>
      </c>
      <c r="N28" s="239" t="s">
        <v>192</v>
      </c>
      <c r="O28" s="239" t="s">
        <v>194</v>
      </c>
      <c r="P28" s="239" t="s">
        <v>181</v>
      </c>
      <c r="Q28" s="239" t="s">
        <v>181</v>
      </c>
      <c r="R28" s="239" t="s">
        <v>326</v>
      </c>
      <c r="S28" s="239" t="s">
        <v>191</v>
      </c>
      <c r="T28" s="239" t="s">
        <v>184</v>
      </c>
      <c r="U28" s="239" t="s">
        <v>188</v>
      </c>
      <c r="V28" s="239" t="s">
        <v>189</v>
      </c>
      <c r="W28" s="239" t="s">
        <v>188</v>
      </c>
      <c r="X28" s="239" t="s">
        <v>183</v>
      </c>
      <c r="Y28" s="239" t="s">
        <v>193</v>
      </c>
      <c r="Z28" s="239" t="s">
        <v>185</v>
      </c>
      <c r="AA28" s="239" t="s">
        <v>184</v>
      </c>
      <c r="AB28" s="239" t="s">
        <v>186</v>
      </c>
      <c r="AC28" s="239" t="s">
        <v>188</v>
      </c>
      <c r="AD28" s="239" t="s">
        <v>187</v>
      </c>
      <c r="AE28" s="239" t="s">
        <v>326</v>
      </c>
      <c r="AF28" s="239" t="s">
        <v>190</v>
      </c>
      <c r="AG28" s="239" t="s">
        <v>184</v>
      </c>
      <c r="AH28" s="239" t="s">
        <v>182</v>
      </c>
      <c r="AI28" s="239" t="s">
        <v>194</v>
      </c>
      <c r="AJ28" s="239" t="s">
        <v>191</v>
      </c>
      <c r="AK28" s="239" t="s">
        <v>712</v>
      </c>
      <c r="AL28" s="239" t="s">
        <v>713</v>
      </c>
      <c r="AM28" s="239" t="s">
        <v>714</v>
      </c>
      <c r="AN28" s="239" t="s">
        <v>190</v>
      </c>
      <c r="AO28" s="239" t="s">
        <v>187</v>
      </c>
      <c r="AP28" s="239" t="s">
        <v>185</v>
      </c>
      <c r="AQ28" s="239" t="s">
        <v>185</v>
      </c>
      <c r="AR28" s="239" t="s">
        <v>191</v>
      </c>
      <c r="AS28" s="239" t="s">
        <v>185</v>
      </c>
      <c r="AT28" s="239" t="s">
        <v>714</v>
      </c>
      <c r="AU28" s="239" t="s">
        <v>715</v>
      </c>
      <c r="AV28" s="239" t="s">
        <v>193</v>
      </c>
      <c r="AW28" s="239" t="s">
        <v>185</v>
      </c>
      <c r="AX28" s="239" t="s">
        <v>188</v>
      </c>
      <c r="AY28" s="239" t="s">
        <v>714</v>
      </c>
      <c r="AZ28" s="239" t="s">
        <v>185</v>
      </c>
      <c r="BA28" s="239" t="s">
        <v>194</v>
      </c>
      <c r="BB28" s="239" t="s">
        <v>182</v>
      </c>
      <c r="BC28" s="239" t="s">
        <v>191</v>
      </c>
      <c r="BD28" s="239" t="s">
        <v>714</v>
      </c>
      <c r="BE28" s="239" t="s">
        <v>716</v>
      </c>
      <c r="BF28" s="239" t="s">
        <v>186</v>
      </c>
      <c r="BG28" s="239" t="s">
        <v>187</v>
      </c>
      <c r="BH28" s="239" t="s">
        <v>182</v>
      </c>
      <c r="BI28" s="239" t="s">
        <v>191</v>
      </c>
      <c r="BJ28" s="239" t="s">
        <v>191</v>
      </c>
      <c r="BK28" s="239"/>
      <c r="BL28" s="239"/>
      <c r="BM28" s="239" t="s">
        <v>191</v>
      </c>
      <c r="BN28" s="239" t="s">
        <v>182</v>
      </c>
      <c r="BO28" s="239" t="s">
        <v>714</v>
      </c>
      <c r="BP28" s="239" t="s">
        <v>714</v>
      </c>
      <c r="BQ28" s="239" t="s">
        <v>717</v>
      </c>
      <c r="BR28" s="239" t="s">
        <v>193</v>
      </c>
      <c r="BS28" s="239" t="s">
        <v>717</v>
      </c>
      <c r="BT28" s="239" t="s">
        <v>190</v>
      </c>
      <c r="BU28" s="239" t="s">
        <v>190</v>
      </c>
      <c r="BV28" s="239" t="s">
        <v>718</v>
      </c>
      <c r="BW28" s="239" t="s">
        <v>190</v>
      </c>
      <c r="BX28" s="239" t="s">
        <v>716</v>
      </c>
      <c r="BY28" s="239" t="s">
        <v>719</v>
      </c>
      <c r="BZ28" s="239" t="s">
        <v>719</v>
      </c>
      <c r="CA28" s="239" t="s">
        <v>720</v>
      </c>
      <c r="CB28" s="239" t="s">
        <v>190</v>
      </c>
      <c r="CC28" s="239" t="s">
        <v>721</v>
      </c>
      <c r="CD28" s="239" t="s">
        <v>187</v>
      </c>
      <c r="CE28" s="239" t="s">
        <v>184</v>
      </c>
      <c r="CF28" s="239" t="s">
        <v>714</v>
      </c>
      <c r="CG28" s="239" t="s">
        <v>188</v>
      </c>
      <c r="CH28" s="239" t="s">
        <v>714</v>
      </c>
      <c r="CI28" s="239" t="s">
        <v>714</v>
      </c>
      <c r="CJ28" s="239" t="s">
        <v>714</v>
      </c>
      <c r="CK28" s="239" t="s">
        <v>721</v>
      </c>
      <c r="CL28" s="239" t="s">
        <v>181</v>
      </c>
      <c r="CM28" s="239" t="s">
        <v>187</v>
      </c>
      <c r="CN28" s="239" t="s">
        <v>187</v>
      </c>
      <c r="CO28" s="239" t="s">
        <v>194</v>
      </c>
      <c r="CP28" s="239" t="s">
        <v>181</v>
      </c>
      <c r="CQ28" s="239" t="s">
        <v>190</v>
      </c>
      <c r="CR28" s="239" t="s">
        <v>189</v>
      </c>
      <c r="CS28" s="239" t="s">
        <v>185</v>
      </c>
      <c r="CT28" s="239" t="s">
        <v>191</v>
      </c>
      <c r="CU28" s="239" t="s">
        <v>184</v>
      </c>
      <c r="CV28" s="239" t="s">
        <v>188</v>
      </c>
      <c r="CW28" s="239" t="s">
        <v>190</v>
      </c>
      <c r="CX28" s="239" t="s">
        <v>190</v>
      </c>
      <c r="CY28" s="239" t="s">
        <v>191</v>
      </c>
      <c r="CZ28" s="239" t="s">
        <v>191</v>
      </c>
      <c r="DA28" s="239" t="s">
        <v>185</v>
      </c>
      <c r="DB28" s="239" t="s">
        <v>185</v>
      </c>
      <c r="DC28" s="239" t="s">
        <v>189</v>
      </c>
      <c r="DD28" s="239" t="s">
        <v>189</v>
      </c>
      <c r="DE28" s="239" t="s">
        <v>718</v>
      </c>
      <c r="DF28" s="239" t="s">
        <v>912</v>
      </c>
      <c r="DG28" s="239" t="s">
        <v>714</v>
      </c>
      <c r="DH28" s="239" t="s">
        <v>191</v>
      </c>
      <c r="DI28" s="239" t="s">
        <v>187</v>
      </c>
      <c r="DJ28" s="239" t="s">
        <v>182</v>
      </c>
      <c r="DK28" s="239" t="s">
        <v>192</v>
      </c>
      <c r="DL28" s="239" t="s">
        <v>192</v>
      </c>
      <c r="DM28" s="239" t="s">
        <v>194</v>
      </c>
      <c r="DN28" s="239" t="s">
        <v>194</v>
      </c>
      <c r="DO28" s="239" t="s">
        <v>718</v>
      </c>
      <c r="DP28" s="239" t="s">
        <v>189</v>
      </c>
      <c r="DQ28" s="239" t="s">
        <v>718</v>
      </c>
      <c r="DR28" s="239"/>
      <c r="DS28" s="239" t="s">
        <v>194</v>
      </c>
      <c r="DT28" s="239" t="s">
        <v>181</v>
      </c>
      <c r="DU28" s="239" t="s">
        <v>192</v>
      </c>
      <c r="DV28" s="239" t="s">
        <v>192</v>
      </c>
      <c r="DW28" s="239" t="s">
        <v>721</v>
      </c>
      <c r="DX28" s="239" t="s">
        <v>187</v>
      </c>
      <c r="DY28" s="239" t="s">
        <v>181</v>
      </c>
      <c r="DZ28" s="239" t="s">
        <v>720</v>
      </c>
      <c r="EA28" s="239" t="s">
        <v>190</v>
      </c>
      <c r="EB28" s="239" t="s">
        <v>190</v>
      </c>
      <c r="EC28" s="239" t="s">
        <v>189</v>
      </c>
      <c r="ED28" s="239" t="s">
        <v>189</v>
      </c>
      <c r="EE28" s="239" t="s">
        <v>712</v>
      </c>
      <c r="EF28" s="239" t="s">
        <v>1049</v>
      </c>
      <c r="EG28" s="239" t="s">
        <v>184</v>
      </c>
      <c r="EH28" s="239" t="s">
        <v>184</v>
      </c>
      <c r="EI28" s="239" t="s">
        <v>721</v>
      </c>
    </row>
    <row r="29" spans="1:139" x14ac:dyDescent="0.4">
      <c r="A29" s="363" t="s">
        <v>29</v>
      </c>
      <c r="B29" s="239" t="s">
        <v>196</v>
      </c>
      <c r="C29" s="239" t="s">
        <v>196</v>
      </c>
      <c r="D29" s="239" t="s">
        <v>195</v>
      </c>
      <c r="E29" s="239" t="s">
        <v>196</v>
      </c>
      <c r="F29" s="239" t="s">
        <v>196</v>
      </c>
      <c r="G29" s="239" t="s">
        <v>196</v>
      </c>
      <c r="H29" s="239" t="s">
        <v>195</v>
      </c>
      <c r="I29" s="239" t="s">
        <v>195</v>
      </c>
      <c r="J29" s="239" t="s">
        <v>195</v>
      </c>
      <c r="K29" s="239" t="s">
        <v>196</v>
      </c>
      <c r="L29" s="239" t="s">
        <v>196</v>
      </c>
      <c r="M29" s="239" t="s">
        <v>198</v>
      </c>
      <c r="N29" s="239" t="s">
        <v>197</v>
      </c>
      <c r="O29" s="239" t="s">
        <v>195</v>
      </c>
      <c r="P29" s="239" t="s">
        <v>195</v>
      </c>
      <c r="Q29" s="239" t="s">
        <v>195</v>
      </c>
      <c r="R29" s="239" t="s">
        <v>196</v>
      </c>
      <c r="S29" s="239" t="s">
        <v>196</v>
      </c>
      <c r="T29" s="239" t="s">
        <v>196</v>
      </c>
      <c r="U29" s="239" t="s">
        <v>196</v>
      </c>
      <c r="V29" s="239" t="s">
        <v>196</v>
      </c>
      <c r="W29" s="239" t="s">
        <v>196</v>
      </c>
      <c r="X29" s="239" t="s">
        <v>196</v>
      </c>
      <c r="Y29" s="239" t="s">
        <v>196</v>
      </c>
      <c r="Z29" s="239" t="s">
        <v>196</v>
      </c>
      <c r="AA29" s="239" t="s">
        <v>196</v>
      </c>
      <c r="AB29" s="239" t="s">
        <v>195</v>
      </c>
      <c r="AC29" s="239" t="s">
        <v>196</v>
      </c>
      <c r="AD29" s="239" t="s">
        <v>196</v>
      </c>
      <c r="AE29" s="239" t="s">
        <v>195</v>
      </c>
      <c r="AF29" s="239" t="s">
        <v>196</v>
      </c>
      <c r="AG29" s="239" t="s">
        <v>196</v>
      </c>
      <c r="AH29" s="239" t="s">
        <v>195</v>
      </c>
      <c r="AI29" s="239" t="s">
        <v>195</v>
      </c>
      <c r="AJ29" s="239" t="s">
        <v>195</v>
      </c>
      <c r="AK29" s="239" t="s">
        <v>195</v>
      </c>
      <c r="AL29" s="239" t="s">
        <v>195</v>
      </c>
      <c r="AM29" s="239" t="s">
        <v>196</v>
      </c>
      <c r="AN29" s="239" t="s">
        <v>196</v>
      </c>
      <c r="AO29" s="239" t="s">
        <v>196</v>
      </c>
      <c r="AP29" s="239" t="s">
        <v>196</v>
      </c>
      <c r="AQ29" s="239" t="s">
        <v>196</v>
      </c>
      <c r="AR29" s="239" t="s">
        <v>195</v>
      </c>
      <c r="AS29" s="239" t="s">
        <v>196</v>
      </c>
      <c r="AT29" s="239" t="s">
        <v>196</v>
      </c>
      <c r="AU29" s="239" t="s">
        <v>196</v>
      </c>
      <c r="AV29" s="239" t="s">
        <v>196</v>
      </c>
      <c r="AW29" s="239" t="s">
        <v>196</v>
      </c>
      <c r="AX29" s="239" t="s">
        <v>196</v>
      </c>
      <c r="AY29" s="239" t="s">
        <v>196</v>
      </c>
      <c r="AZ29" s="239" t="s">
        <v>196</v>
      </c>
      <c r="BA29" s="239" t="s">
        <v>195</v>
      </c>
      <c r="BB29" s="239" t="s">
        <v>196</v>
      </c>
      <c r="BC29" s="239" t="s">
        <v>196</v>
      </c>
      <c r="BD29" s="239" t="s">
        <v>196</v>
      </c>
      <c r="BE29" s="239" t="s">
        <v>196</v>
      </c>
      <c r="BF29" s="239" t="s">
        <v>196</v>
      </c>
      <c r="BG29" s="239" t="s">
        <v>196</v>
      </c>
      <c r="BH29" s="239" t="s">
        <v>196</v>
      </c>
      <c r="BI29" s="239" t="s">
        <v>196</v>
      </c>
      <c r="BJ29" s="239" t="s">
        <v>196</v>
      </c>
      <c r="BK29" s="239" t="s">
        <v>196</v>
      </c>
      <c r="BL29" s="239" t="s">
        <v>196</v>
      </c>
      <c r="BM29" s="239" t="s">
        <v>195</v>
      </c>
      <c r="BN29" s="239" t="s">
        <v>195</v>
      </c>
      <c r="BO29" s="239" t="s">
        <v>195</v>
      </c>
      <c r="BP29" s="239" t="s">
        <v>195</v>
      </c>
      <c r="BQ29" s="239" t="s">
        <v>722</v>
      </c>
      <c r="BR29" s="239" t="s">
        <v>196</v>
      </c>
      <c r="BS29" s="239" t="s">
        <v>195</v>
      </c>
      <c r="BT29" s="239" t="s">
        <v>196</v>
      </c>
      <c r="BU29" s="239" t="s">
        <v>196</v>
      </c>
      <c r="BV29" s="239" t="s">
        <v>195</v>
      </c>
      <c r="BW29" s="239" t="s">
        <v>195</v>
      </c>
      <c r="BX29" s="239" t="s">
        <v>195</v>
      </c>
      <c r="BY29" s="239" t="s">
        <v>198</v>
      </c>
      <c r="BZ29" s="239" t="s">
        <v>198</v>
      </c>
      <c r="CA29" s="239" t="s">
        <v>196</v>
      </c>
      <c r="CB29" s="239" t="s">
        <v>196</v>
      </c>
      <c r="CC29" s="239" t="s">
        <v>195</v>
      </c>
      <c r="CD29" s="239" t="s">
        <v>195</v>
      </c>
      <c r="CE29" s="239" t="s">
        <v>195</v>
      </c>
      <c r="CF29" s="239" t="s">
        <v>195</v>
      </c>
      <c r="CG29" s="239" t="s">
        <v>196</v>
      </c>
      <c r="CH29" s="239" t="s">
        <v>196</v>
      </c>
      <c r="CI29" s="239" t="s">
        <v>196</v>
      </c>
      <c r="CJ29" s="239" t="s">
        <v>196</v>
      </c>
      <c r="CK29" s="239" t="s">
        <v>195</v>
      </c>
      <c r="CL29" s="239" t="s">
        <v>195</v>
      </c>
      <c r="CM29" s="239" t="s">
        <v>195</v>
      </c>
      <c r="CN29" s="239" t="s">
        <v>195</v>
      </c>
      <c r="CO29" s="239" t="s">
        <v>195</v>
      </c>
      <c r="CP29" s="239" t="s">
        <v>195</v>
      </c>
      <c r="CQ29" s="239" t="s">
        <v>196</v>
      </c>
      <c r="CR29" s="239" t="s">
        <v>196</v>
      </c>
      <c r="CS29" s="239" t="s">
        <v>195</v>
      </c>
      <c r="CT29" s="239" t="s">
        <v>195</v>
      </c>
      <c r="CU29" s="239" t="s">
        <v>196</v>
      </c>
      <c r="CV29" s="239" t="s">
        <v>195</v>
      </c>
      <c r="CW29" s="239" t="s">
        <v>195</v>
      </c>
      <c r="CX29" s="239" t="s">
        <v>195</v>
      </c>
      <c r="CY29" s="239" t="s">
        <v>196</v>
      </c>
      <c r="CZ29" s="239" t="s">
        <v>196</v>
      </c>
      <c r="DA29" s="239" t="s">
        <v>195</v>
      </c>
      <c r="DB29" s="239" t="s">
        <v>195</v>
      </c>
      <c r="DC29" s="239" t="s">
        <v>196</v>
      </c>
      <c r="DD29" s="239" t="s">
        <v>196</v>
      </c>
      <c r="DE29" s="239" t="s">
        <v>195</v>
      </c>
      <c r="DF29" s="239" t="s">
        <v>195</v>
      </c>
      <c r="DG29" s="239" t="s">
        <v>195</v>
      </c>
      <c r="DH29" s="239" t="s">
        <v>195</v>
      </c>
      <c r="DI29" s="239" t="s">
        <v>196</v>
      </c>
      <c r="DJ29" s="239" t="s">
        <v>196</v>
      </c>
      <c r="DK29" s="239" t="s">
        <v>195</v>
      </c>
      <c r="DL29" s="239" t="s">
        <v>195</v>
      </c>
      <c r="DM29" s="239" t="s">
        <v>195</v>
      </c>
      <c r="DN29" s="239" t="s">
        <v>195</v>
      </c>
      <c r="DO29" s="239" t="s">
        <v>195</v>
      </c>
      <c r="DP29" s="239" t="s">
        <v>195</v>
      </c>
      <c r="DQ29" s="239" t="s">
        <v>195</v>
      </c>
      <c r="DR29" s="239" t="s">
        <v>195</v>
      </c>
      <c r="DS29" s="239" t="s">
        <v>198</v>
      </c>
      <c r="DT29" s="239" t="s">
        <v>198</v>
      </c>
      <c r="DU29" s="239" t="s">
        <v>1050</v>
      </c>
      <c r="DV29" s="239" t="s">
        <v>1050</v>
      </c>
      <c r="DW29" s="239" t="s">
        <v>195</v>
      </c>
      <c r="DX29" s="239" t="s">
        <v>198</v>
      </c>
      <c r="DY29" s="239" t="s">
        <v>197</v>
      </c>
      <c r="DZ29" s="239" t="s">
        <v>195</v>
      </c>
      <c r="EA29" s="239" t="s">
        <v>195</v>
      </c>
      <c r="EB29" s="239" t="s">
        <v>195</v>
      </c>
      <c r="EC29" s="239" t="s">
        <v>1051</v>
      </c>
      <c r="ED29" s="239" t="s">
        <v>1051</v>
      </c>
      <c r="EE29" s="239" t="s">
        <v>195</v>
      </c>
      <c r="EF29" s="239" t="s">
        <v>195</v>
      </c>
      <c r="EG29" s="239" t="s">
        <v>198</v>
      </c>
      <c r="EH29" s="239" t="s">
        <v>198</v>
      </c>
      <c r="EI29" s="239" t="s">
        <v>198</v>
      </c>
    </row>
    <row r="30" spans="1:139" x14ac:dyDescent="0.4">
      <c r="A30" s="363" t="s">
        <v>30</v>
      </c>
      <c r="B30" s="239" t="s">
        <v>204</v>
      </c>
      <c r="C30" s="239" t="s">
        <v>201</v>
      </c>
      <c r="D30" s="239" t="s">
        <v>206</v>
      </c>
      <c r="E30" s="239" t="s">
        <v>199</v>
      </c>
      <c r="F30" s="239" t="s">
        <v>200</v>
      </c>
      <c r="G30" s="239" t="s">
        <v>208</v>
      </c>
      <c r="H30" s="239" t="s">
        <v>202</v>
      </c>
      <c r="I30" s="239" t="s">
        <v>458</v>
      </c>
      <c r="J30" s="239" t="s">
        <v>327</v>
      </c>
      <c r="K30" s="239" t="s">
        <v>204</v>
      </c>
      <c r="L30" s="239" t="s">
        <v>204</v>
      </c>
      <c r="M30" s="239" t="s">
        <v>199</v>
      </c>
      <c r="N30" s="239" t="s">
        <v>210</v>
      </c>
      <c r="O30" s="239" t="s">
        <v>200</v>
      </c>
      <c r="P30" s="239" t="s">
        <v>208</v>
      </c>
      <c r="Q30" s="239" t="s">
        <v>208</v>
      </c>
      <c r="R30" s="239" t="s">
        <v>211</v>
      </c>
      <c r="S30" s="239" t="s">
        <v>201</v>
      </c>
      <c r="T30" s="239" t="s">
        <v>201</v>
      </c>
      <c r="U30" s="239" t="s">
        <v>200</v>
      </c>
      <c r="V30" s="239" t="s">
        <v>199</v>
      </c>
      <c r="W30" s="239" t="s">
        <v>199</v>
      </c>
      <c r="X30" s="239" t="s">
        <v>200</v>
      </c>
      <c r="Y30" s="239" t="s">
        <v>200</v>
      </c>
      <c r="Z30" s="239" t="s">
        <v>203</v>
      </c>
      <c r="AA30" s="239" t="s">
        <v>205</v>
      </c>
      <c r="AB30" s="239" t="s">
        <v>207</v>
      </c>
      <c r="AC30" s="239" t="s">
        <v>201</v>
      </c>
      <c r="AD30" s="239" t="s">
        <v>204</v>
      </c>
      <c r="AE30" s="239" t="s">
        <v>209</v>
      </c>
      <c r="AF30" s="239" t="s">
        <v>206</v>
      </c>
      <c r="AG30" s="239" t="s">
        <v>200</v>
      </c>
      <c r="AH30" s="239" t="s">
        <v>202</v>
      </c>
      <c r="AI30" s="239" t="s">
        <v>210</v>
      </c>
      <c r="AJ30" s="239" t="s">
        <v>200</v>
      </c>
      <c r="AK30" s="239" t="s">
        <v>723</v>
      </c>
      <c r="AL30" s="239" t="s">
        <v>723</v>
      </c>
      <c r="AM30" s="239" t="s">
        <v>205</v>
      </c>
      <c r="AN30" s="239" t="s">
        <v>205</v>
      </c>
      <c r="AO30" s="239" t="s">
        <v>203</v>
      </c>
      <c r="AP30" s="239" t="s">
        <v>205</v>
      </c>
      <c r="AQ30" s="239" t="s">
        <v>200</v>
      </c>
      <c r="AR30" s="239" t="s">
        <v>208</v>
      </c>
      <c r="AS30" s="239" t="s">
        <v>202</v>
      </c>
      <c r="AT30" s="239" t="s">
        <v>200</v>
      </c>
      <c r="AU30" s="239" t="s">
        <v>724</v>
      </c>
      <c r="AV30" s="239" t="s">
        <v>725</v>
      </c>
      <c r="AW30" s="239" t="s">
        <v>199</v>
      </c>
      <c r="AX30" s="239" t="s">
        <v>200</v>
      </c>
      <c r="AY30" s="239" t="s">
        <v>206</v>
      </c>
      <c r="AZ30" s="239" t="s">
        <v>199</v>
      </c>
      <c r="BA30" s="239" t="s">
        <v>199</v>
      </c>
      <c r="BB30" s="239" t="s">
        <v>199</v>
      </c>
      <c r="BC30" s="239" t="s">
        <v>201</v>
      </c>
      <c r="BD30" s="239" t="s">
        <v>205</v>
      </c>
      <c r="BE30" s="239" t="s">
        <v>726</v>
      </c>
      <c r="BF30" s="239" t="s">
        <v>202</v>
      </c>
      <c r="BG30" s="239" t="s">
        <v>205</v>
      </c>
      <c r="BH30" s="239" t="s">
        <v>208</v>
      </c>
      <c r="BI30" s="239" t="s">
        <v>203</v>
      </c>
      <c r="BJ30" s="239" t="s">
        <v>204</v>
      </c>
      <c r="BK30" s="239"/>
      <c r="BL30" s="239"/>
      <c r="BM30" s="239" t="s">
        <v>208</v>
      </c>
      <c r="BN30" s="239" t="s">
        <v>206</v>
      </c>
      <c r="BO30" s="239" t="s">
        <v>205</v>
      </c>
      <c r="BP30" s="239" t="s">
        <v>205</v>
      </c>
      <c r="BQ30" s="239" t="s">
        <v>727</v>
      </c>
      <c r="BR30" s="239" t="s">
        <v>208</v>
      </c>
      <c r="BS30" s="239" t="s">
        <v>201</v>
      </c>
      <c r="BT30" s="239" t="s">
        <v>201</v>
      </c>
      <c r="BU30" s="239" t="s">
        <v>202</v>
      </c>
      <c r="BV30" s="239" t="s">
        <v>200</v>
      </c>
      <c r="BW30" s="239" t="s">
        <v>206</v>
      </c>
      <c r="BX30" s="239" t="s">
        <v>207</v>
      </c>
      <c r="BY30" s="239" t="s">
        <v>211</v>
      </c>
      <c r="BZ30" s="239" t="s">
        <v>211</v>
      </c>
      <c r="CA30" s="239" t="s">
        <v>728</v>
      </c>
      <c r="CB30" s="239" t="s">
        <v>211</v>
      </c>
      <c r="CC30" s="239" t="s">
        <v>211</v>
      </c>
      <c r="CD30" s="239" t="s">
        <v>209</v>
      </c>
      <c r="CE30" s="239" t="s">
        <v>203</v>
      </c>
      <c r="CF30" s="239" t="s">
        <v>199</v>
      </c>
      <c r="CG30" s="239" t="s">
        <v>205</v>
      </c>
      <c r="CH30" s="239" t="s">
        <v>205</v>
      </c>
      <c r="CI30" s="239" t="s">
        <v>201</v>
      </c>
      <c r="CJ30" s="239" t="s">
        <v>205</v>
      </c>
      <c r="CK30" s="239" t="s">
        <v>201</v>
      </c>
      <c r="CL30" s="239" t="s">
        <v>200</v>
      </c>
      <c r="CM30" s="239" t="s">
        <v>199</v>
      </c>
      <c r="CN30" s="239" t="s">
        <v>199</v>
      </c>
      <c r="CO30" s="239" t="s">
        <v>201</v>
      </c>
      <c r="CP30" s="239" t="s">
        <v>199</v>
      </c>
      <c r="CQ30" s="239" t="s">
        <v>204</v>
      </c>
      <c r="CR30" s="239" t="s">
        <v>204</v>
      </c>
      <c r="CS30" s="239" t="s">
        <v>199</v>
      </c>
      <c r="CT30" s="239" t="s">
        <v>201</v>
      </c>
      <c r="CU30" s="239" t="s">
        <v>201</v>
      </c>
      <c r="CV30" s="239" t="s">
        <v>200</v>
      </c>
      <c r="CW30" s="239" t="s">
        <v>204</v>
      </c>
      <c r="CX30" s="239" t="s">
        <v>204</v>
      </c>
      <c r="CY30" s="239" t="s">
        <v>207</v>
      </c>
      <c r="CZ30" s="239" t="s">
        <v>207</v>
      </c>
      <c r="DA30" s="239" t="s">
        <v>199</v>
      </c>
      <c r="DB30" s="239" t="s">
        <v>199</v>
      </c>
      <c r="DC30" s="239" t="s">
        <v>204</v>
      </c>
      <c r="DD30" s="239" t="s">
        <v>204</v>
      </c>
      <c r="DE30" s="239" t="s">
        <v>205</v>
      </c>
      <c r="DF30" s="239" t="s">
        <v>204</v>
      </c>
      <c r="DG30" s="239" t="s">
        <v>201</v>
      </c>
      <c r="DH30" s="239" t="s">
        <v>199</v>
      </c>
      <c r="DI30" s="239" t="s">
        <v>724</v>
      </c>
      <c r="DJ30" s="239" t="s">
        <v>724</v>
      </c>
      <c r="DK30" s="239" t="s">
        <v>724</v>
      </c>
      <c r="DL30" s="239" t="s">
        <v>724</v>
      </c>
      <c r="DM30" s="239" t="s">
        <v>913</v>
      </c>
      <c r="DN30" s="239" t="s">
        <v>913</v>
      </c>
      <c r="DO30" s="239" t="s">
        <v>1052</v>
      </c>
      <c r="DP30" s="239" t="s">
        <v>200</v>
      </c>
      <c r="DQ30" s="239" t="s">
        <v>206</v>
      </c>
      <c r="DR30" s="239"/>
      <c r="DS30" s="239" t="s">
        <v>206</v>
      </c>
      <c r="DT30" s="239" t="s">
        <v>202</v>
      </c>
      <c r="DU30" s="239" t="s">
        <v>208</v>
      </c>
      <c r="DV30" s="239" t="s">
        <v>202</v>
      </c>
      <c r="DW30" s="239" t="s">
        <v>1053</v>
      </c>
      <c r="DX30" s="239" t="s">
        <v>206</v>
      </c>
      <c r="DY30" s="239" t="s">
        <v>724</v>
      </c>
      <c r="DZ30" s="239" t="s">
        <v>199</v>
      </c>
      <c r="EA30" s="239" t="s">
        <v>201</v>
      </c>
      <c r="EB30" s="239" t="s">
        <v>201</v>
      </c>
      <c r="EC30" s="239" t="s">
        <v>199</v>
      </c>
      <c r="ED30" s="239" t="s">
        <v>199</v>
      </c>
      <c r="EE30" s="239" t="s">
        <v>1053</v>
      </c>
      <c r="EF30" s="239" t="s">
        <v>1054</v>
      </c>
      <c r="EG30" s="239" t="s">
        <v>206</v>
      </c>
      <c r="EH30" s="239" t="s">
        <v>206</v>
      </c>
      <c r="EI30" s="239" t="s">
        <v>725</v>
      </c>
    </row>
    <row r="31" spans="1:139" x14ac:dyDescent="0.4">
      <c r="A31" s="363" t="s">
        <v>31</v>
      </c>
      <c r="B31" s="239" t="s">
        <v>213</v>
      </c>
      <c r="C31" s="239" t="s">
        <v>213</v>
      </c>
      <c r="D31" s="239" t="s">
        <v>213</v>
      </c>
      <c r="E31" s="239" t="s">
        <v>213</v>
      </c>
      <c r="F31" s="239" t="s">
        <v>212</v>
      </c>
      <c r="G31" s="239" t="s">
        <v>212</v>
      </c>
      <c r="H31" s="239" t="s">
        <v>212</v>
      </c>
      <c r="I31" s="239" t="s">
        <v>212</v>
      </c>
      <c r="J31" s="239" t="s">
        <v>212</v>
      </c>
      <c r="K31" s="239" t="s">
        <v>213</v>
      </c>
      <c r="L31" s="239" t="s">
        <v>213</v>
      </c>
      <c r="M31" s="239" t="s">
        <v>214</v>
      </c>
      <c r="N31" s="239" t="s">
        <v>288</v>
      </c>
      <c r="O31" s="239" t="s">
        <v>212</v>
      </c>
      <c r="P31" s="239" t="s">
        <v>212</v>
      </c>
      <c r="Q31" s="239" t="s">
        <v>212</v>
      </c>
      <c r="R31" s="239" t="s">
        <v>213</v>
      </c>
      <c r="S31" s="239" t="s">
        <v>213</v>
      </c>
      <c r="T31" s="239" t="s">
        <v>213</v>
      </c>
      <c r="U31" s="239" t="s">
        <v>213</v>
      </c>
      <c r="V31" s="239" t="s">
        <v>213</v>
      </c>
      <c r="W31" s="239" t="s">
        <v>213</v>
      </c>
      <c r="X31" s="239" t="s">
        <v>213</v>
      </c>
      <c r="Y31" s="239" t="s">
        <v>213</v>
      </c>
      <c r="Z31" s="239" t="s">
        <v>213</v>
      </c>
      <c r="AA31" s="239" t="s">
        <v>213</v>
      </c>
      <c r="AB31" s="239" t="s">
        <v>213</v>
      </c>
      <c r="AC31" s="239" t="s">
        <v>213</v>
      </c>
      <c r="AD31" s="239" t="s">
        <v>213</v>
      </c>
      <c r="AE31" s="239" t="s">
        <v>212</v>
      </c>
      <c r="AF31" s="239" t="s">
        <v>213</v>
      </c>
      <c r="AG31" s="239" t="s">
        <v>213</v>
      </c>
      <c r="AH31" s="239" t="s">
        <v>212</v>
      </c>
      <c r="AI31" s="239" t="s">
        <v>212</v>
      </c>
      <c r="AJ31" s="239" t="s">
        <v>212</v>
      </c>
      <c r="AK31" s="239" t="s">
        <v>212</v>
      </c>
      <c r="AL31" s="239" t="s">
        <v>212</v>
      </c>
      <c r="AM31" s="239" t="s">
        <v>213</v>
      </c>
      <c r="AN31" s="239" t="s">
        <v>213</v>
      </c>
      <c r="AO31" s="239" t="s">
        <v>213</v>
      </c>
      <c r="AP31" s="239" t="s">
        <v>213</v>
      </c>
      <c r="AQ31" s="239" t="s">
        <v>213</v>
      </c>
      <c r="AR31" s="239" t="s">
        <v>212</v>
      </c>
      <c r="AS31" s="239" t="s">
        <v>212</v>
      </c>
      <c r="AT31" s="239" t="s">
        <v>213</v>
      </c>
      <c r="AU31" s="239" t="s">
        <v>213</v>
      </c>
      <c r="AV31" s="239" t="s">
        <v>213</v>
      </c>
      <c r="AW31" s="239" t="s">
        <v>213</v>
      </c>
      <c r="AX31" s="239" t="s">
        <v>213</v>
      </c>
      <c r="AY31" s="239" t="s">
        <v>213</v>
      </c>
      <c r="AZ31" s="239" t="s">
        <v>213</v>
      </c>
      <c r="BA31" s="239" t="s">
        <v>213</v>
      </c>
      <c r="BB31" s="239" t="s">
        <v>213</v>
      </c>
      <c r="BC31" s="239" t="s">
        <v>213</v>
      </c>
      <c r="BD31" s="239" t="s">
        <v>213</v>
      </c>
      <c r="BE31" s="239" t="s">
        <v>213</v>
      </c>
      <c r="BF31" s="239" t="s">
        <v>213</v>
      </c>
      <c r="BG31" s="239" t="s">
        <v>213</v>
      </c>
      <c r="BH31" s="239" t="s">
        <v>213</v>
      </c>
      <c r="BI31" s="239" t="s">
        <v>213</v>
      </c>
      <c r="BJ31" s="239" t="s">
        <v>213</v>
      </c>
      <c r="BK31" s="239" t="s">
        <v>213</v>
      </c>
      <c r="BL31" s="239" t="s">
        <v>213</v>
      </c>
      <c r="BM31" s="239" t="s">
        <v>213</v>
      </c>
      <c r="BN31" s="239" t="s">
        <v>212</v>
      </c>
      <c r="BO31" s="239" t="s">
        <v>212</v>
      </c>
      <c r="BP31" s="239" t="s">
        <v>212</v>
      </c>
      <c r="BQ31" s="239" t="s">
        <v>288</v>
      </c>
      <c r="BR31" s="239" t="s">
        <v>213</v>
      </c>
      <c r="BS31" s="239" t="s">
        <v>212</v>
      </c>
      <c r="BT31" s="239" t="s">
        <v>213</v>
      </c>
      <c r="BU31" s="239" t="s">
        <v>212</v>
      </c>
      <c r="BV31" s="239" t="s">
        <v>212</v>
      </c>
      <c r="BW31" s="239" t="s">
        <v>212</v>
      </c>
      <c r="BX31" s="239" t="s">
        <v>213</v>
      </c>
      <c r="BY31" s="239" t="s">
        <v>212</v>
      </c>
      <c r="BZ31" s="239" t="s">
        <v>212</v>
      </c>
      <c r="CA31" s="239" t="s">
        <v>213</v>
      </c>
      <c r="CB31" s="239" t="s">
        <v>213</v>
      </c>
      <c r="CC31" s="239" t="s">
        <v>212</v>
      </c>
      <c r="CD31" s="239" t="s">
        <v>212</v>
      </c>
      <c r="CE31" s="239" t="s">
        <v>212</v>
      </c>
      <c r="CF31" s="239" t="s">
        <v>213</v>
      </c>
      <c r="CG31" s="239" t="s">
        <v>213</v>
      </c>
      <c r="CH31" s="239" t="s">
        <v>213</v>
      </c>
      <c r="CI31" s="239" t="s">
        <v>213</v>
      </c>
      <c r="CJ31" s="239" t="s">
        <v>213</v>
      </c>
      <c r="CK31" s="239" t="s">
        <v>212</v>
      </c>
      <c r="CL31" s="239" t="s">
        <v>212</v>
      </c>
      <c r="CM31" s="239" t="s">
        <v>213</v>
      </c>
      <c r="CN31" s="239" t="s">
        <v>213</v>
      </c>
      <c r="CO31" s="239" t="s">
        <v>212</v>
      </c>
      <c r="CP31" s="239" t="s">
        <v>212</v>
      </c>
      <c r="CQ31" s="239" t="s">
        <v>212</v>
      </c>
      <c r="CR31" s="239" t="s">
        <v>212</v>
      </c>
      <c r="CS31" s="239" t="s">
        <v>212</v>
      </c>
      <c r="CT31" s="239" t="s">
        <v>212</v>
      </c>
      <c r="CU31" s="239" t="s">
        <v>213</v>
      </c>
      <c r="CV31" s="239" t="s">
        <v>212</v>
      </c>
      <c r="CW31" s="239" t="s">
        <v>212</v>
      </c>
      <c r="CX31" s="239" t="s">
        <v>212</v>
      </c>
      <c r="CY31" s="239" t="s">
        <v>212</v>
      </c>
      <c r="CZ31" s="239" t="s">
        <v>212</v>
      </c>
      <c r="DA31" s="239" t="s">
        <v>213</v>
      </c>
      <c r="DB31" s="239" t="s">
        <v>213</v>
      </c>
      <c r="DC31" s="239" t="s">
        <v>213</v>
      </c>
      <c r="DD31" s="239" t="s">
        <v>213</v>
      </c>
      <c r="DE31" s="239" t="s">
        <v>212</v>
      </c>
      <c r="DF31" s="239" t="s">
        <v>212</v>
      </c>
      <c r="DG31" s="239" t="s">
        <v>212</v>
      </c>
      <c r="DH31" s="239" t="s">
        <v>212</v>
      </c>
      <c r="DI31" s="239" t="s">
        <v>212</v>
      </c>
      <c r="DJ31" s="239" t="s">
        <v>212</v>
      </c>
      <c r="DK31" s="239" t="s">
        <v>212</v>
      </c>
      <c r="DL31" s="239" t="s">
        <v>212</v>
      </c>
      <c r="DM31" s="239" t="s">
        <v>213</v>
      </c>
      <c r="DN31" s="239" t="s">
        <v>213</v>
      </c>
      <c r="DO31" s="239" t="s">
        <v>213</v>
      </c>
      <c r="DP31" s="239" t="s">
        <v>212</v>
      </c>
      <c r="DQ31" s="239" t="s">
        <v>212</v>
      </c>
      <c r="DR31" s="239" t="s">
        <v>214</v>
      </c>
      <c r="DS31" s="239" t="s">
        <v>214</v>
      </c>
      <c r="DT31" s="239" t="s">
        <v>214</v>
      </c>
      <c r="DU31" s="239" t="s">
        <v>1055</v>
      </c>
      <c r="DV31" s="239" t="s">
        <v>1055</v>
      </c>
      <c r="DW31" s="239" t="s">
        <v>212</v>
      </c>
      <c r="DX31" s="239" t="s">
        <v>288</v>
      </c>
      <c r="DY31" s="239" t="s">
        <v>1056</v>
      </c>
      <c r="DZ31" s="239" t="s">
        <v>212</v>
      </c>
      <c r="EA31" s="239" t="s">
        <v>212</v>
      </c>
      <c r="EB31" s="239" t="s">
        <v>212</v>
      </c>
      <c r="EC31" s="239" t="s">
        <v>1057</v>
      </c>
      <c r="ED31" s="239" t="s">
        <v>1057</v>
      </c>
      <c r="EE31" s="239" t="s">
        <v>212</v>
      </c>
      <c r="EF31" s="239" t="s">
        <v>212</v>
      </c>
      <c r="EG31" s="239" t="s">
        <v>214</v>
      </c>
      <c r="EH31" s="239" t="s">
        <v>214</v>
      </c>
      <c r="EI31" s="239" t="s">
        <v>214</v>
      </c>
    </row>
    <row r="32" spans="1:139" x14ac:dyDescent="0.4">
      <c r="A32" s="363" t="s">
        <v>32</v>
      </c>
      <c r="B32" s="239" t="s">
        <v>218</v>
      </c>
      <c r="C32" s="239" t="s">
        <v>219</v>
      </c>
      <c r="D32" s="239" t="s">
        <v>215</v>
      </c>
      <c r="E32" s="239" t="s">
        <v>221</v>
      </c>
      <c r="F32" s="239" t="s">
        <v>221</v>
      </c>
      <c r="G32" s="239" t="s">
        <v>223</v>
      </c>
      <c r="H32" s="239" t="s">
        <v>217</v>
      </c>
      <c r="I32" s="239" t="s">
        <v>221</v>
      </c>
      <c r="J32" s="239" t="s">
        <v>221</v>
      </c>
      <c r="K32" s="239" t="s">
        <v>219</v>
      </c>
      <c r="L32" s="239" t="s">
        <v>219</v>
      </c>
      <c r="M32" s="239" t="s">
        <v>216</v>
      </c>
      <c r="N32" s="239" t="s">
        <v>220</v>
      </c>
      <c r="O32" s="239" t="s">
        <v>217</v>
      </c>
      <c r="P32" s="239" t="s">
        <v>216</v>
      </c>
      <c r="Q32" s="239" t="s">
        <v>216</v>
      </c>
      <c r="R32" s="239" t="s">
        <v>217</v>
      </c>
      <c r="S32" s="239" t="s">
        <v>215</v>
      </c>
      <c r="T32" s="239" t="s">
        <v>218</v>
      </c>
      <c r="U32" s="239" t="s">
        <v>218</v>
      </c>
      <c r="V32" s="239" t="s">
        <v>218</v>
      </c>
      <c r="W32" s="239" t="s">
        <v>221</v>
      </c>
      <c r="X32" s="239" t="s">
        <v>221</v>
      </c>
      <c r="Y32" s="239" t="s">
        <v>221</v>
      </c>
      <c r="Z32" s="239" t="s">
        <v>219</v>
      </c>
      <c r="AA32" s="239" t="s">
        <v>218</v>
      </c>
      <c r="AB32" s="239" t="s">
        <v>218</v>
      </c>
      <c r="AC32" s="239" t="s">
        <v>219</v>
      </c>
      <c r="AD32" s="239" t="s">
        <v>219</v>
      </c>
      <c r="AE32" s="239" t="s">
        <v>215</v>
      </c>
      <c r="AF32" s="239" t="s">
        <v>218</v>
      </c>
      <c r="AG32" s="239" t="s">
        <v>218</v>
      </c>
      <c r="AH32" s="239" t="s">
        <v>222</v>
      </c>
      <c r="AI32" s="239" t="s">
        <v>215</v>
      </c>
      <c r="AJ32" s="239" t="s">
        <v>223</v>
      </c>
      <c r="AK32" s="239" t="s">
        <v>216</v>
      </c>
      <c r="AL32" s="239" t="s">
        <v>216</v>
      </c>
      <c r="AM32" s="239" t="s">
        <v>218</v>
      </c>
      <c r="AN32" s="239" t="s">
        <v>221</v>
      </c>
      <c r="AO32" s="239" t="s">
        <v>219</v>
      </c>
      <c r="AP32" s="239" t="s">
        <v>219</v>
      </c>
      <c r="AQ32" s="239" t="s">
        <v>220</v>
      </c>
      <c r="AR32" s="239" t="s">
        <v>729</v>
      </c>
      <c r="AS32" s="239" t="s">
        <v>730</v>
      </c>
      <c r="AT32" s="239" t="s">
        <v>220</v>
      </c>
      <c r="AU32" s="239" t="s">
        <v>729</v>
      </c>
      <c r="AV32" s="239" t="s">
        <v>731</v>
      </c>
      <c r="AW32" s="239" t="s">
        <v>221</v>
      </c>
      <c r="AX32" s="239" t="s">
        <v>218</v>
      </c>
      <c r="AY32" s="239" t="s">
        <v>218</v>
      </c>
      <c r="AZ32" s="239" t="s">
        <v>221</v>
      </c>
      <c r="BA32" s="239" t="s">
        <v>216</v>
      </c>
      <c r="BB32" s="239" t="s">
        <v>222</v>
      </c>
      <c r="BC32" s="239" t="s">
        <v>215</v>
      </c>
      <c r="BD32" s="239" t="s">
        <v>215</v>
      </c>
      <c r="BE32" s="239" t="s">
        <v>216</v>
      </c>
      <c r="BF32" s="239" t="s">
        <v>222</v>
      </c>
      <c r="BG32" s="239" t="s">
        <v>218</v>
      </c>
      <c r="BH32" s="239" t="s">
        <v>215</v>
      </c>
      <c r="BI32" s="239" t="s">
        <v>218</v>
      </c>
      <c r="BJ32" s="239" t="s">
        <v>218</v>
      </c>
      <c r="BK32" s="239" t="s">
        <v>219</v>
      </c>
      <c r="BL32" s="239" t="s">
        <v>219</v>
      </c>
      <c r="BM32" s="239" t="s">
        <v>223</v>
      </c>
      <c r="BN32" s="239" t="s">
        <v>217</v>
      </c>
      <c r="BO32" s="239" t="s">
        <v>215</v>
      </c>
      <c r="BP32" s="239" t="s">
        <v>215</v>
      </c>
      <c r="BQ32" s="239" t="s">
        <v>215</v>
      </c>
      <c r="BR32" s="239" t="s">
        <v>729</v>
      </c>
      <c r="BS32" s="239" t="s">
        <v>223</v>
      </c>
      <c r="BT32" s="239" t="s">
        <v>218</v>
      </c>
      <c r="BU32" s="239" t="s">
        <v>218</v>
      </c>
      <c r="BV32" s="239" t="s">
        <v>218</v>
      </c>
      <c r="BW32" s="239" t="s">
        <v>219</v>
      </c>
      <c r="BX32" s="239" t="s">
        <v>732</v>
      </c>
      <c r="BY32" s="239" t="s">
        <v>215</v>
      </c>
      <c r="BZ32" s="239" t="s">
        <v>215</v>
      </c>
      <c r="CA32" s="239" t="s">
        <v>217</v>
      </c>
      <c r="CB32" s="239" t="s">
        <v>218</v>
      </c>
      <c r="CC32" s="239" t="s">
        <v>221</v>
      </c>
      <c r="CD32" s="239" t="s">
        <v>221</v>
      </c>
      <c r="CE32" s="239" t="s">
        <v>218</v>
      </c>
      <c r="CF32" s="239" t="s">
        <v>221</v>
      </c>
      <c r="CG32" s="239" t="s">
        <v>219</v>
      </c>
      <c r="CH32" s="239" t="s">
        <v>215</v>
      </c>
      <c r="CI32" s="239" t="s">
        <v>216</v>
      </c>
      <c r="CJ32" s="239" t="s">
        <v>215</v>
      </c>
      <c r="CK32" s="239" t="s">
        <v>216</v>
      </c>
      <c r="CL32" s="239" t="s">
        <v>223</v>
      </c>
      <c r="CM32" s="239" t="s">
        <v>222</v>
      </c>
      <c r="CN32" s="239" t="s">
        <v>222</v>
      </c>
      <c r="CO32" s="239" t="s">
        <v>215</v>
      </c>
      <c r="CP32" s="239" t="s">
        <v>216</v>
      </c>
      <c r="CQ32" s="239" t="s">
        <v>219</v>
      </c>
      <c r="CR32" s="239" t="s">
        <v>219</v>
      </c>
      <c r="CS32" s="239" t="s">
        <v>221</v>
      </c>
      <c r="CT32" s="239" t="s">
        <v>221</v>
      </c>
      <c r="CU32" s="239" t="s">
        <v>218</v>
      </c>
      <c r="CV32" s="239" t="s">
        <v>218</v>
      </c>
      <c r="CW32" s="239" t="s">
        <v>219</v>
      </c>
      <c r="CX32" s="239" t="s">
        <v>219</v>
      </c>
      <c r="CY32" s="239" t="s">
        <v>218</v>
      </c>
      <c r="CZ32" s="239" t="s">
        <v>218</v>
      </c>
      <c r="DA32" s="239" t="s">
        <v>218</v>
      </c>
      <c r="DB32" s="239" t="s">
        <v>218</v>
      </c>
      <c r="DC32" s="239" t="s">
        <v>219</v>
      </c>
      <c r="DD32" s="239" t="s">
        <v>219</v>
      </c>
      <c r="DE32" s="239" t="s">
        <v>218</v>
      </c>
      <c r="DF32" s="239" t="s">
        <v>218</v>
      </c>
      <c r="DG32" s="239" t="s">
        <v>216</v>
      </c>
      <c r="DH32" s="239" t="s">
        <v>222</v>
      </c>
      <c r="DI32" s="239" t="s">
        <v>223</v>
      </c>
      <c r="DJ32" s="239" t="s">
        <v>217</v>
      </c>
      <c r="DK32" s="239" t="s">
        <v>730</v>
      </c>
      <c r="DL32" s="239" t="s">
        <v>730</v>
      </c>
      <c r="DM32" s="239" t="s">
        <v>218</v>
      </c>
      <c r="DN32" s="239" t="s">
        <v>218</v>
      </c>
      <c r="DO32" s="239" t="s">
        <v>218</v>
      </c>
      <c r="DP32" s="239" t="s">
        <v>222</v>
      </c>
      <c r="DQ32" s="239" t="s">
        <v>222</v>
      </c>
      <c r="DR32" s="239" t="s">
        <v>217</v>
      </c>
      <c r="DS32" s="239" t="s">
        <v>217</v>
      </c>
      <c r="DT32" s="239" t="s">
        <v>220</v>
      </c>
      <c r="DU32" s="239" t="s">
        <v>223</v>
      </c>
      <c r="DV32" s="239" t="s">
        <v>217</v>
      </c>
      <c r="DW32" s="239" t="s">
        <v>216</v>
      </c>
      <c r="DX32" s="239" t="s">
        <v>221</v>
      </c>
      <c r="DY32" s="239" t="s">
        <v>216</v>
      </c>
      <c r="DZ32" s="239" t="s">
        <v>221</v>
      </c>
      <c r="EA32" s="239" t="s">
        <v>221</v>
      </c>
      <c r="EB32" s="239" t="s">
        <v>221</v>
      </c>
      <c r="EC32" s="239" t="s">
        <v>223</v>
      </c>
      <c r="ED32" s="239" t="s">
        <v>223</v>
      </c>
      <c r="EE32" s="239" t="s">
        <v>221</v>
      </c>
      <c r="EF32" s="239" t="s">
        <v>221</v>
      </c>
      <c r="EG32" s="239" t="s">
        <v>221</v>
      </c>
      <c r="EH32" s="239" t="s">
        <v>221</v>
      </c>
      <c r="EI32" s="239" t="s">
        <v>215</v>
      </c>
    </row>
    <row r="33" spans="1:139" x14ac:dyDescent="0.4">
      <c r="A33" s="363" t="s">
        <v>33</v>
      </c>
      <c r="B33" s="239" t="s">
        <v>225</v>
      </c>
      <c r="C33" s="239" t="s">
        <v>225</v>
      </c>
      <c r="D33" s="239" t="s">
        <v>225</v>
      </c>
      <c r="E33" s="239" t="s">
        <v>225</v>
      </c>
      <c r="F33" s="239" t="s">
        <v>225</v>
      </c>
      <c r="G33" s="239" t="s">
        <v>225</v>
      </c>
      <c r="H33" s="239" t="s">
        <v>225</v>
      </c>
      <c r="I33" s="239" t="s">
        <v>224</v>
      </c>
      <c r="J33" s="239" t="s">
        <v>224</v>
      </c>
      <c r="K33" s="239" t="s">
        <v>225</v>
      </c>
      <c r="L33" s="239" t="s">
        <v>225</v>
      </c>
      <c r="M33" s="239" t="s">
        <v>226</v>
      </c>
      <c r="N33" s="239" t="s">
        <v>226</v>
      </c>
      <c r="O33" s="239" t="s">
        <v>224</v>
      </c>
      <c r="P33" s="239" t="s">
        <v>224</v>
      </c>
      <c r="Q33" s="239" t="s">
        <v>224</v>
      </c>
      <c r="R33" s="239" t="s">
        <v>225</v>
      </c>
      <c r="S33" s="239" t="s">
        <v>225</v>
      </c>
      <c r="T33" s="239" t="s">
        <v>225</v>
      </c>
      <c r="U33" s="239" t="s">
        <v>225</v>
      </c>
      <c r="V33" s="239" t="s">
        <v>225</v>
      </c>
      <c r="W33" s="239" t="s">
        <v>225</v>
      </c>
      <c r="X33" s="239" t="s">
        <v>225</v>
      </c>
      <c r="Y33" s="239" t="s">
        <v>225</v>
      </c>
      <c r="Z33" s="239" t="s">
        <v>225</v>
      </c>
      <c r="AA33" s="239" t="s">
        <v>225</v>
      </c>
      <c r="AB33" s="239" t="s">
        <v>225</v>
      </c>
      <c r="AC33" s="239" t="s">
        <v>225</v>
      </c>
      <c r="AD33" s="239" t="s">
        <v>225</v>
      </c>
      <c r="AE33" s="239" t="s">
        <v>226</v>
      </c>
      <c r="AF33" s="239" t="s">
        <v>225</v>
      </c>
      <c r="AG33" s="239" t="s">
        <v>225</v>
      </c>
      <c r="AH33" s="239" t="s">
        <v>224</v>
      </c>
      <c r="AI33" s="239" t="s">
        <v>224</v>
      </c>
      <c r="AJ33" s="239" t="s">
        <v>224</v>
      </c>
      <c r="AK33" s="239" t="s">
        <v>224</v>
      </c>
      <c r="AL33" s="239" t="s">
        <v>224</v>
      </c>
      <c r="AM33" s="239" t="s">
        <v>225</v>
      </c>
      <c r="AN33" s="239" t="s">
        <v>225</v>
      </c>
      <c r="AO33" s="239" t="s">
        <v>225</v>
      </c>
      <c r="AP33" s="239" t="s">
        <v>225</v>
      </c>
      <c r="AQ33" s="239" t="s">
        <v>225</v>
      </c>
      <c r="AR33" s="239" t="s">
        <v>224</v>
      </c>
      <c r="AS33" s="239" t="s">
        <v>224</v>
      </c>
      <c r="AT33" s="239" t="s">
        <v>224</v>
      </c>
      <c r="AU33" s="239" t="s">
        <v>225</v>
      </c>
      <c r="AV33" s="239" t="s">
        <v>225</v>
      </c>
      <c r="AW33" s="239" t="s">
        <v>225</v>
      </c>
      <c r="AX33" s="239" t="s">
        <v>225</v>
      </c>
      <c r="AY33" s="239" t="s">
        <v>225</v>
      </c>
      <c r="AZ33" s="239" t="s">
        <v>225</v>
      </c>
      <c r="BA33" s="239" t="s">
        <v>225</v>
      </c>
      <c r="BB33" s="239" t="s">
        <v>225</v>
      </c>
      <c r="BC33" s="239" t="s">
        <v>225</v>
      </c>
      <c r="BD33" s="239" t="s">
        <v>225</v>
      </c>
      <c r="BE33" s="239" t="s">
        <v>225</v>
      </c>
      <c r="BF33" s="239" t="s">
        <v>225</v>
      </c>
      <c r="BG33" s="239" t="s">
        <v>225</v>
      </c>
      <c r="BH33" s="239" t="s">
        <v>225</v>
      </c>
      <c r="BI33" s="239" t="s">
        <v>225</v>
      </c>
      <c r="BJ33" s="239" t="s">
        <v>225</v>
      </c>
      <c r="BK33" s="239" t="s">
        <v>225</v>
      </c>
      <c r="BL33" s="239" t="s">
        <v>225</v>
      </c>
      <c r="BM33" s="239" t="s">
        <v>225</v>
      </c>
      <c r="BN33" s="239" t="s">
        <v>224</v>
      </c>
      <c r="BO33" s="239" t="s">
        <v>224</v>
      </c>
      <c r="BP33" s="239" t="s">
        <v>224</v>
      </c>
      <c r="BQ33" s="239" t="s">
        <v>226</v>
      </c>
      <c r="BR33" s="239" t="s">
        <v>225</v>
      </c>
      <c r="BS33" s="239" t="s">
        <v>224</v>
      </c>
      <c r="BT33" s="239" t="s">
        <v>225</v>
      </c>
      <c r="BU33" s="239" t="s">
        <v>224</v>
      </c>
      <c r="BV33" s="239" t="s">
        <v>224</v>
      </c>
      <c r="BW33" s="239" t="s">
        <v>224</v>
      </c>
      <c r="BX33" s="239" t="s">
        <v>225</v>
      </c>
      <c r="BY33" s="239" t="s">
        <v>226</v>
      </c>
      <c r="BZ33" s="239" t="s">
        <v>226</v>
      </c>
      <c r="CA33" s="239" t="s">
        <v>225</v>
      </c>
      <c r="CB33" s="239" t="s">
        <v>225</v>
      </c>
      <c r="CC33" s="239" t="s">
        <v>224</v>
      </c>
      <c r="CD33" s="239" t="s">
        <v>224</v>
      </c>
      <c r="CE33" s="239" t="s">
        <v>224</v>
      </c>
      <c r="CF33" s="239" t="s">
        <v>225</v>
      </c>
      <c r="CG33" s="239" t="s">
        <v>225</v>
      </c>
      <c r="CH33" s="239" t="s">
        <v>225</v>
      </c>
      <c r="CI33" s="239" t="s">
        <v>225</v>
      </c>
      <c r="CJ33" s="239" t="s">
        <v>225</v>
      </c>
      <c r="CK33" s="239" t="s">
        <v>224</v>
      </c>
      <c r="CL33" s="239" t="s">
        <v>224</v>
      </c>
      <c r="CM33" s="239" t="s">
        <v>225</v>
      </c>
      <c r="CN33" s="239" t="s">
        <v>225</v>
      </c>
      <c r="CO33" s="239" t="s">
        <v>224</v>
      </c>
      <c r="CP33" s="239" t="s">
        <v>224</v>
      </c>
      <c r="CQ33" s="239" t="s">
        <v>224</v>
      </c>
      <c r="CR33" s="239" t="s">
        <v>224</v>
      </c>
      <c r="CS33" s="239" t="s">
        <v>224</v>
      </c>
      <c r="CT33" s="239" t="s">
        <v>224</v>
      </c>
      <c r="CU33" s="239" t="s">
        <v>225</v>
      </c>
      <c r="CV33" s="239" t="s">
        <v>224</v>
      </c>
      <c r="CW33" s="239" t="s">
        <v>225</v>
      </c>
      <c r="CX33" s="239" t="s">
        <v>225</v>
      </c>
      <c r="CY33" s="239" t="s">
        <v>224</v>
      </c>
      <c r="CZ33" s="239" t="s">
        <v>224</v>
      </c>
      <c r="DA33" s="239" t="s">
        <v>225</v>
      </c>
      <c r="DB33" s="239" t="s">
        <v>225</v>
      </c>
      <c r="DC33" s="239" t="s">
        <v>225</v>
      </c>
      <c r="DD33" s="239" t="s">
        <v>225</v>
      </c>
      <c r="DE33" s="239" t="s">
        <v>224</v>
      </c>
      <c r="DF33" s="239" t="s">
        <v>224</v>
      </c>
      <c r="DG33" s="239" t="s">
        <v>224</v>
      </c>
      <c r="DH33" s="239" t="s">
        <v>224</v>
      </c>
      <c r="DI33" s="239" t="s">
        <v>225</v>
      </c>
      <c r="DJ33" s="239" t="s">
        <v>225</v>
      </c>
      <c r="DK33" s="239" t="s">
        <v>225</v>
      </c>
      <c r="DL33" s="239" t="s">
        <v>225</v>
      </c>
      <c r="DM33" s="239" t="s">
        <v>225</v>
      </c>
      <c r="DN33" s="239" t="s">
        <v>225</v>
      </c>
      <c r="DO33" s="239" t="s">
        <v>225</v>
      </c>
      <c r="DP33" s="239" t="s">
        <v>224</v>
      </c>
      <c r="DQ33" s="239" t="s">
        <v>224</v>
      </c>
      <c r="DR33" s="239" t="s">
        <v>224</v>
      </c>
      <c r="DS33" s="239" t="s">
        <v>224</v>
      </c>
      <c r="DT33" s="239" t="s">
        <v>224</v>
      </c>
      <c r="DU33" s="239" t="s">
        <v>1058</v>
      </c>
      <c r="DV33" s="239" t="s">
        <v>1059</v>
      </c>
      <c r="DW33" s="239" t="s">
        <v>224</v>
      </c>
      <c r="DX33" s="239" t="s">
        <v>1060</v>
      </c>
      <c r="DY33" s="239" t="s">
        <v>1060</v>
      </c>
      <c r="DZ33" s="239" t="s">
        <v>224</v>
      </c>
      <c r="EA33" s="239" t="s">
        <v>224</v>
      </c>
      <c r="EB33" s="239" t="s">
        <v>224</v>
      </c>
      <c r="EC33" s="239" t="s">
        <v>1061</v>
      </c>
      <c r="ED33" s="239" t="s">
        <v>1061</v>
      </c>
      <c r="EE33" s="239" t="s">
        <v>226</v>
      </c>
      <c r="EF33" s="239" t="s">
        <v>224</v>
      </c>
      <c r="EG33" s="239" t="s">
        <v>224</v>
      </c>
      <c r="EH33" s="239" t="s">
        <v>224</v>
      </c>
      <c r="EI33" s="239" t="s">
        <v>226</v>
      </c>
    </row>
    <row r="34" spans="1:139" x14ac:dyDescent="0.4">
      <c r="A34" s="363" t="s">
        <v>34</v>
      </c>
      <c r="B34" s="239" t="s">
        <v>228</v>
      </c>
      <c r="C34" s="239" t="s">
        <v>235</v>
      </c>
      <c r="D34" s="239" t="s">
        <v>229</v>
      </c>
      <c r="E34" s="239" t="s">
        <v>230</v>
      </c>
      <c r="F34" s="239" t="s">
        <v>229</v>
      </c>
      <c r="G34" s="239" t="s">
        <v>236</v>
      </c>
      <c r="H34" s="239" t="s">
        <v>232</v>
      </c>
      <c r="I34" s="239" t="s">
        <v>459</v>
      </c>
      <c r="J34" s="239" t="s">
        <v>233</v>
      </c>
      <c r="K34" s="239" t="s">
        <v>234</v>
      </c>
      <c r="L34" s="239" t="s">
        <v>231</v>
      </c>
      <c r="M34" s="239" t="s">
        <v>227</v>
      </c>
      <c r="N34" s="239" t="s">
        <v>237</v>
      </c>
      <c r="O34" s="239" t="s">
        <v>235</v>
      </c>
      <c r="P34" s="239" t="s">
        <v>233</v>
      </c>
      <c r="Q34" s="239" t="s">
        <v>233</v>
      </c>
      <c r="R34" s="239" t="s">
        <v>230</v>
      </c>
      <c r="S34" s="239" t="s">
        <v>230</v>
      </c>
      <c r="T34" s="239" t="s">
        <v>235</v>
      </c>
      <c r="U34" s="239" t="s">
        <v>230</v>
      </c>
      <c r="V34" s="239" t="s">
        <v>227</v>
      </c>
      <c r="W34" s="239" t="s">
        <v>228</v>
      </c>
      <c r="X34" s="239" t="s">
        <v>230</v>
      </c>
      <c r="Y34" s="239" t="s">
        <v>232</v>
      </c>
      <c r="Z34" s="239" t="s">
        <v>234</v>
      </c>
      <c r="AA34" s="239" t="s">
        <v>228</v>
      </c>
      <c r="AB34" s="239" t="s">
        <v>232</v>
      </c>
      <c r="AC34" s="239" t="s">
        <v>229</v>
      </c>
      <c r="AD34" s="239" t="s">
        <v>228</v>
      </c>
      <c r="AE34" s="239" t="s">
        <v>230</v>
      </c>
      <c r="AF34" s="239" t="s">
        <v>235</v>
      </c>
      <c r="AG34" s="239" t="s">
        <v>227</v>
      </c>
      <c r="AH34" s="239" t="s">
        <v>228</v>
      </c>
      <c r="AI34" s="239" t="s">
        <v>369</v>
      </c>
      <c r="AJ34" s="239" t="s">
        <v>232</v>
      </c>
      <c r="AK34" s="239" t="s">
        <v>733</v>
      </c>
      <c r="AL34" s="239" t="s">
        <v>733</v>
      </c>
      <c r="AM34" s="239" t="s">
        <v>230</v>
      </c>
      <c r="AN34" s="239" t="s">
        <v>228</v>
      </c>
      <c r="AO34" s="239" t="s">
        <v>734</v>
      </c>
      <c r="AP34" s="239" t="s">
        <v>235</v>
      </c>
      <c r="AQ34" s="239" t="s">
        <v>236</v>
      </c>
      <c r="AR34" s="239" t="s">
        <v>233</v>
      </c>
      <c r="AS34" s="239" t="s">
        <v>233</v>
      </c>
      <c r="AT34" s="239" t="s">
        <v>459</v>
      </c>
      <c r="AU34" s="239" t="s">
        <v>237</v>
      </c>
      <c r="AV34" s="239" t="s">
        <v>459</v>
      </c>
      <c r="AW34" s="239" t="s">
        <v>459</v>
      </c>
      <c r="AX34" s="239" t="s">
        <v>734</v>
      </c>
      <c r="AY34" s="239" t="s">
        <v>735</v>
      </c>
      <c r="AZ34" s="239" t="s">
        <v>236</v>
      </c>
      <c r="BA34" s="239" t="s">
        <v>229</v>
      </c>
      <c r="BB34" s="239" t="s">
        <v>229</v>
      </c>
      <c r="BC34" s="239" t="s">
        <v>228</v>
      </c>
      <c r="BD34" s="239" t="s">
        <v>235</v>
      </c>
      <c r="BE34" s="239" t="s">
        <v>736</v>
      </c>
      <c r="BF34" s="239" t="s">
        <v>236</v>
      </c>
      <c r="BG34" s="239" t="s">
        <v>229</v>
      </c>
      <c r="BH34" s="239" t="s">
        <v>735</v>
      </c>
      <c r="BI34" s="239" t="s">
        <v>734</v>
      </c>
      <c r="BJ34" s="239" t="s">
        <v>734</v>
      </c>
      <c r="BK34" s="239"/>
      <c r="BL34" s="239"/>
      <c r="BM34" s="239" t="s">
        <v>735</v>
      </c>
      <c r="BN34" s="239" t="s">
        <v>230</v>
      </c>
      <c r="BO34" s="239" t="s">
        <v>734</v>
      </c>
      <c r="BP34" s="239" t="s">
        <v>734</v>
      </c>
      <c r="BQ34" s="239" t="s">
        <v>735</v>
      </c>
      <c r="BR34" s="239" t="s">
        <v>229</v>
      </c>
      <c r="BS34" s="239" t="s">
        <v>230</v>
      </c>
      <c r="BT34" s="239" t="s">
        <v>234</v>
      </c>
      <c r="BU34" s="239" t="s">
        <v>228</v>
      </c>
      <c r="BV34" s="239" t="s">
        <v>228</v>
      </c>
      <c r="BW34" s="239" t="s">
        <v>228</v>
      </c>
      <c r="BX34" s="239" t="s">
        <v>459</v>
      </c>
      <c r="BY34" s="239" t="s">
        <v>237</v>
      </c>
      <c r="BZ34" s="239" t="s">
        <v>237</v>
      </c>
      <c r="CA34" s="239" t="s">
        <v>229</v>
      </c>
      <c r="CB34" s="239" t="s">
        <v>230</v>
      </c>
      <c r="CC34" s="239" t="s">
        <v>233</v>
      </c>
      <c r="CD34" s="239" t="s">
        <v>236</v>
      </c>
      <c r="CE34" s="239" t="s">
        <v>231</v>
      </c>
      <c r="CF34" s="239" t="s">
        <v>228</v>
      </c>
      <c r="CG34" s="239" t="s">
        <v>234</v>
      </c>
      <c r="CH34" s="239" t="s">
        <v>229</v>
      </c>
      <c r="CI34" s="239" t="s">
        <v>234</v>
      </c>
      <c r="CJ34" s="239" t="s">
        <v>734</v>
      </c>
      <c r="CK34" s="239" t="s">
        <v>228</v>
      </c>
      <c r="CL34" s="239" t="s">
        <v>229</v>
      </c>
      <c r="CM34" s="239" t="s">
        <v>734</v>
      </c>
      <c r="CN34" s="239" t="s">
        <v>235</v>
      </c>
      <c r="CO34" s="239" t="s">
        <v>227</v>
      </c>
      <c r="CP34" s="239" t="s">
        <v>227</v>
      </c>
      <c r="CQ34" s="239" t="s">
        <v>234</v>
      </c>
      <c r="CR34" s="239" t="s">
        <v>234</v>
      </c>
      <c r="CS34" s="239" t="s">
        <v>734</v>
      </c>
      <c r="CT34" s="239" t="s">
        <v>734</v>
      </c>
      <c r="CU34" s="239" t="s">
        <v>734</v>
      </c>
      <c r="CV34" s="239" t="s">
        <v>235</v>
      </c>
      <c r="CW34" s="239" t="s">
        <v>234</v>
      </c>
      <c r="CX34" s="239" t="s">
        <v>234</v>
      </c>
      <c r="CY34" s="239" t="s">
        <v>230</v>
      </c>
      <c r="CZ34" s="239" t="s">
        <v>230</v>
      </c>
      <c r="DA34" s="239" t="s">
        <v>734</v>
      </c>
      <c r="DB34" s="239" t="s">
        <v>734</v>
      </c>
      <c r="DC34" s="239" t="s">
        <v>234</v>
      </c>
      <c r="DD34" s="239" t="s">
        <v>234</v>
      </c>
      <c r="DE34" s="239" t="s">
        <v>235</v>
      </c>
      <c r="DF34" s="239" t="s">
        <v>234</v>
      </c>
      <c r="DG34" s="239" t="s">
        <v>734</v>
      </c>
      <c r="DH34" s="239" t="s">
        <v>235</v>
      </c>
      <c r="DI34" s="239" t="s">
        <v>228</v>
      </c>
      <c r="DJ34" s="239" t="s">
        <v>227</v>
      </c>
      <c r="DK34" s="239" t="s">
        <v>229</v>
      </c>
      <c r="DL34" s="239" t="s">
        <v>228</v>
      </c>
      <c r="DM34" s="239" t="s">
        <v>230</v>
      </c>
      <c r="DN34" s="239" t="s">
        <v>230</v>
      </c>
      <c r="DO34" s="239" t="s">
        <v>231</v>
      </c>
      <c r="DP34" s="239" t="s">
        <v>235</v>
      </c>
      <c r="DQ34" s="239" t="s">
        <v>1062</v>
      </c>
      <c r="DR34" s="239"/>
      <c r="DS34" s="239" t="s">
        <v>227</v>
      </c>
      <c r="DT34" s="239" t="s">
        <v>227</v>
      </c>
      <c r="DU34" s="239" t="s">
        <v>236</v>
      </c>
      <c r="DV34" s="239" t="s">
        <v>232</v>
      </c>
      <c r="DW34" s="239" t="s">
        <v>459</v>
      </c>
      <c r="DX34" s="239" t="s">
        <v>229</v>
      </c>
      <c r="DY34" s="239" t="s">
        <v>236</v>
      </c>
      <c r="DZ34" s="239" t="s">
        <v>734</v>
      </c>
      <c r="EA34" s="239" t="s">
        <v>235</v>
      </c>
      <c r="EB34" s="239" t="s">
        <v>235</v>
      </c>
      <c r="EC34" s="239" t="s">
        <v>236</v>
      </c>
      <c r="ED34" s="239" t="s">
        <v>232</v>
      </c>
      <c r="EE34" s="239" t="s">
        <v>733</v>
      </c>
      <c r="EF34" s="239" t="s">
        <v>232</v>
      </c>
      <c r="EG34" s="239" t="s">
        <v>227</v>
      </c>
      <c r="EH34" s="239" t="s">
        <v>235</v>
      </c>
      <c r="EI34" s="239" t="s">
        <v>237</v>
      </c>
    </row>
    <row r="35" spans="1:139" x14ac:dyDescent="0.4">
      <c r="A35" s="363" t="s">
        <v>35</v>
      </c>
      <c r="B35" s="239" t="s">
        <v>239</v>
      </c>
      <c r="C35" s="239" t="s">
        <v>239</v>
      </c>
      <c r="D35" s="239" t="s">
        <v>239</v>
      </c>
      <c r="E35" s="239" t="s">
        <v>239</v>
      </c>
      <c r="F35" s="239" t="s">
        <v>239</v>
      </c>
      <c r="G35" s="239" t="s">
        <v>239</v>
      </c>
      <c r="H35" s="239" t="s">
        <v>238</v>
      </c>
      <c r="I35" s="239" t="s">
        <v>238</v>
      </c>
      <c r="J35" s="239" t="s">
        <v>238</v>
      </c>
      <c r="K35" s="239" t="s">
        <v>239</v>
      </c>
      <c r="L35" s="239" t="s">
        <v>239</v>
      </c>
      <c r="M35" s="239" t="s">
        <v>240</v>
      </c>
      <c r="N35" s="239" t="s">
        <v>240</v>
      </c>
      <c r="O35" s="239" t="s">
        <v>238</v>
      </c>
      <c r="P35" s="239" t="s">
        <v>238</v>
      </c>
      <c r="Q35" s="239" t="s">
        <v>238</v>
      </c>
      <c r="R35" s="239" t="s">
        <v>239</v>
      </c>
      <c r="S35" s="239" t="s">
        <v>239</v>
      </c>
      <c r="T35" s="239" t="s">
        <v>239</v>
      </c>
      <c r="U35" s="239" t="s">
        <v>239</v>
      </c>
      <c r="V35" s="239" t="s">
        <v>239</v>
      </c>
      <c r="W35" s="239" t="s">
        <v>239</v>
      </c>
      <c r="X35" s="239" t="s">
        <v>239</v>
      </c>
      <c r="Y35" s="239" t="s">
        <v>239</v>
      </c>
      <c r="Z35" s="239" t="s">
        <v>239</v>
      </c>
      <c r="AA35" s="239" t="s">
        <v>239</v>
      </c>
      <c r="AB35" s="239" t="s">
        <v>239</v>
      </c>
      <c r="AC35" s="239" t="s">
        <v>239</v>
      </c>
      <c r="AD35" s="239" t="s">
        <v>239</v>
      </c>
      <c r="AE35" s="239" t="s">
        <v>238</v>
      </c>
      <c r="AF35" s="239" t="s">
        <v>239</v>
      </c>
      <c r="AG35" s="239" t="s">
        <v>239</v>
      </c>
      <c r="AH35" s="239" t="s">
        <v>238</v>
      </c>
      <c r="AI35" s="239" t="s">
        <v>238</v>
      </c>
      <c r="AJ35" s="239" t="s">
        <v>238</v>
      </c>
      <c r="AK35" s="239" t="s">
        <v>239</v>
      </c>
      <c r="AL35" s="239" t="s">
        <v>238</v>
      </c>
      <c r="AM35" s="239" t="s">
        <v>239</v>
      </c>
      <c r="AN35" s="239" t="s">
        <v>239</v>
      </c>
      <c r="AO35" s="239" t="s">
        <v>239</v>
      </c>
      <c r="AP35" s="239" t="s">
        <v>239</v>
      </c>
      <c r="AQ35" s="239" t="s">
        <v>238</v>
      </c>
      <c r="AR35" s="239" t="s">
        <v>238</v>
      </c>
      <c r="AS35" s="239" t="s">
        <v>238</v>
      </c>
      <c r="AT35" s="239" t="s">
        <v>238</v>
      </c>
      <c r="AU35" s="239" t="s">
        <v>239</v>
      </c>
      <c r="AV35" s="239" t="s">
        <v>239</v>
      </c>
      <c r="AW35" s="239" t="s">
        <v>239</v>
      </c>
      <c r="AX35" s="239" t="s">
        <v>239</v>
      </c>
      <c r="AY35" s="239" t="s">
        <v>239</v>
      </c>
      <c r="AZ35" s="239" t="s">
        <v>239</v>
      </c>
      <c r="BA35" s="239" t="s">
        <v>239</v>
      </c>
      <c r="BB35" s="239" t="s">
        <v>239</v>
      </c>
      <c r="BC35" s="239" t="s">
        <v>239</v>
      </c>
      <c r="BD35" s="239" t="s">
        <v>239</v>
      </c>
      <c r="BE35" s="239" t="s">
        <v>239</v>
      </c>
      <c r="BF35" s="239" t="s">
        <v>239</v>
      </c>
      <c r="BG35" s="239" t="s">
        <v>239</v>
      </c>
      <c r="BH35" s="239" t="s">
        <v>239</v>
      </c>
      <c r="BI35" s="239" t="s">
        <v>239</v>
      </c>
      <c r="BJ35" s="239" t="s">
        <v>239</v>
      </c>
      <c r="BK35" s="239" t="s">
        <v>239</v>
      </c>
      <c r="BL35" s="239" t="s">
        <v>239</v>
      </c>
      <c r="BM35" s="239" t="s">
        <v>239</v>
      </c>
      <c r="BN35" s="239" t="s">
        <v>239</v>
      </c>
      <c r="BO35" s="239" t="s">
        <v>238</v>
      </c>
      <c r="BP35" s="239" t="s">
        <v>238</v>
      </c>
      <c r="BQ35" s="239" t="s">
        <v>240</v>
      </c>
      <c r="BR35" s="239" t="s">
        <v>239</v>
      </c>
      <c r="BS35" s="239" t="s">
        <v>238</v>
      </c>
      <c r="BT35" s="239" t="s">
        <v>239</v>
      </c>
      <c r="BU35" s="239" t="s">
        <v>239</v>
      </c>
      <c r="BV35" s="239" t="s">
        <v>238</v>
      </c>
      <c r="BW35" s="239" t="s">
        <v>238</v>
      </c>
      <c r="BX35" s="239" t="s">
        <v>239</v>
      </c>
      <c r="BY35" s="239" t="s">
        <v>239</v>
      </c>
      <c r="BZ35" s="239" t="s">
        <v>239</v>
      </c>
      <c r="CA35" s="239" t="s">
        <v>239</v>
      </c>
      <c r="CB35" s="239" t="s">
        <v>239</v>
      </c>
      <c r="CC35" s="239" t="s">
        <v>238</v>
      </c>
      <c r="CD35" s="239" t="s">
        <v>238</v>
      </c>
      <c r="CE35" s="239" t="s">
        <v>238</v>
      </c>
      <c r="CF35" s="239" t="s">
        <v>239</v>
      </c>
      <c r="CG35" s="239" t="s">
        <v>239</v>
      </c>
      <c r="CH35" s="239" t="s">
        <v>239</v>
      </c>
      <c r="CI35" s="239" t="s">
        <v>239</v>
      </c>
      <c r="CJ35" s="239" t="s">
        <v>239</v>
      </c>
      <c r="CK35" s="239" t="s">
        <v>238</v>
      </c>
      <c r="CL35" s="239" t="s">
        <v>238</v>
      </c>
      <c r="CM35" s="239" t="s">
        <v>239</v>
      </c>
      <c r="CN35" s="239" t="s">
        <v>239</v>
      </c>
      <c r="CO35" s="239" t="s">
        <v>239</v>
      </c>
      <c r="CP35" s="239" t="s">
        <v>239</v>
      </c>
      <c r="CQ35" s="239" t="s">
        <v>239</v>
      </c>
      <c r="CR35" s="239" t="s">
        <v>239</v>
      </c>
      <c r="CS35" s="239" t="s">
        <v>239</v>
      </c>
      <c r="CT35" s="239" t="s">
        <v>239</v>
      </c>
      <c r="CU35" s="239" t="s">
        <v>239</v>
      </c>
      <c r="CV35" s="239" t="s">
        <v>238</v>
      </c>
      <c r="CW35" s="239" t="s">
        <v>238</v>
      </c>
      <c r="CX35" s="239" t="s">
        <v>238</v>
      </c>
      <c r="CY35" s="239" t="s">
        <v>239</v>
      </c>
      <c r="CZ35" s="239" t="s">
        <v>239</v>
      </c>
      <c r="DA35" s="239" t="s">
        <v>239</v>
      </c>
      <c r="DB35" s="239" t="s">
        <v>239</v>
      </c>
      <c r="DC35" s="239" t="s">
        <v>239</v>
      </c>
      <c r="DD35" s="239" t="s">
        <v>239</v>
      </c>
      <c r="DE35" s="239" t="s">
        <v>239</v>
      </c>
      <c r="DF35" s="239" t="s">
        <v>239</v>
      </c>
      <c r="DG35" s="239" t="s">
        <v>238</v>
      </c>
      <c r="DH35" s="239" t="s">
        <v>238</v>
      </c>
      <c r="DI35" s="239" t="s">
        <v>239</v>
      </c>
      <c r="DJ35" s="239" t="s">
        <v>239</v>
      </c>
      <c r="DK35" s="239" t="s">
        <v>238</v>
      </c>
      <c r="DL35" s="239" t="s">
        <v>238</v>
      </c>
      <c r="DM35" s="239" t="s">
        <v>239</v>
      </c>
      <c r="DN35" s="239" t="s">
        <v>239</v>
      </c>
      <c r="DO35" s="239" t="s">
        <v>239</v>
      </c>
      <c r="DP35" s="239" t="s">
        <v>238</v>
      </c>
      <c r="DQ35" s="239" t="s">
        <v>240</v>
      </c>
      <c r="DR35" s="239" t="s">
        <v>238</v>
      </c>
      <c r="DS35" s="239" t="s">
        <v>238</v>
      </c>
      <c r="DT35" s="239" t="s">
        <v>238</v>
      </c>
      <c r="DU35" s="239" t="s">
        <v>1063</v>
      </c>
      <c r="DV35" s="239" t="s">
        <v>1063</v>
      </c>
      <c r="DW35" s="239" t="s">
        <v>239</v>
      </c>
      <c r="DX35" s="239" t="s">
        <v>240</v>
      </c>
      <c r="DY35" s="239" t="s">
        <v>238</v>
      </c>
      <c r="DZ35" s="239" t="s">
        <v>238</v>
      </c>
      <c r="EA35" s="239" t="s">
        <v>238</v>
      </c>
      <c r="EB35" s="239" t="s">
        <v>238</v>
      </c>
      <c r="EC35" s="239" t="s">
        <v>1064</v>
      </c>
      <c r="ED35" s="239" t="s">
        <v>1064</v>
      </c>
      <c r="EE35" s="239" t="s">
        <v>238</v>
      </c>
      <c r="EF35" s="239" t="s">
        <v>239</v>
      </c>
      <c r="EG35" s="239" t="s">
        <v>238</v>
      </c>
      <c r="EH35" s="239" t="s">
        <v>240</v>
      </c>
      <c r="EI35" s="239" t="s">
        <v>240</v>
      </c>
    </row>
    <row r="36" spans="1:139" x14ac:dyDescent="0.4">
      <c r="A36" s="365" t="s">
        <v>36</v>
      </c>
      <c r="B36" s="240" t="s">
        <v>247</v>
      </c>
      <c r="C36" s="240" t="s">
        <v>247</v>
      </c>
      <c r="D36" s="240" t="s">
        <v>242</v>
      </c>
      <c r="E36" s="240" t="s">
        <v>242</v>
      </c>
      <c r="F36" s="240" t="s">
        <v>242</v>
      </c>
      <c r="G36" s="240" t="s">
        <v>242</v>
      </c>
      <c r="H36" s="240" t="s">
        <v>244</v>
      </c>
      <c r="I36" s="240" t="s">
        <v>245</v>
      </c>
      <c r="J36" s="240" t="s">
        <v>249</v>
      </c>
      <c r="K36" s="240" t="s">
        <v>241</v>
      </c>
      <c r="L36" s="240" t="s">
        <v>246</v>
      </c>
      <c r="M36" s="240" t="s">
        <v>241</v>
      </c>
      <c r="N36" s="240" t="s">
        <v>245</v>
      </c>
      <c r="O36" s="240" t="s">
        <v>242</v>
      </c>
      <c r="P36" s="240" t="s">
        <v>248</v>
      </c>
      <c r="Q36" s="240" t="s">
        <v>248</v>
      </c>
      <c r="R36" s="240" t="s">
        <v>243</v>
      </c>
      <c r="S36" s="240" t="s">
        <v>242</v>
      </c>
      <c r="T36" s="240" t="s">
        <v>242</v>
      </c>
      <c r="U36" s="240" t="s">
        <v>243</v>
      </c>
      <c r="V36" s="240" t="s">
        <v>242</v>
      </c>
      <c r="W36" s="240" t="s">
        <v>242</v>
      </c>
      <c r="X36" s="240" t="s">
        <v>243</v>
      </c>
      <c r="Y36" s="240" t="s">
        <v>243</v>
      </c>
      <c r="Z36" s="240" t="s">
        <v>246</v>
      </c>
      <c r="AA36" s="240" t="s">
        <v>242</v>
      </c>
      <c r="AB36" s="240" t="s">
        <v>241</v>
      </c>
      <c r="AC36" s="240" t="s">
        <v>242</v>
      </c>
      <c r="AD36" s="240" t="s">
        <v>242</v>
      </c>
      <c r="AE36" s="240" t="s">
        <v>243</v>
      </c>
      <c r="AF36" s="240" t="s">
        <v>241</v>
      </c>
      <c r="AG36" s="240" t="s">
        <v>242</v>
      </c>
      <c r="AH36" s="240" t="s">
        <v>242</v>
      </c>
      <c r="AI36" s="240" t="s">
        <v>250</v>
      </c>
      <c r="AJ36" s="240" t="s">
        <v>245</v>
      </c>
      <c r="AK36" s="240" t="s">
        <v>737</v>
      </c>
      <c r="AL36" s="240" t="s">
        <v>737</v>
      </c>
      <c r="AM36" s="240" t="s">
        <v>242</v>
      </c>
      <c r="AN36" s="240" t="s">
        <v>247</v>
      </c>
      <c r="AO36" s="240" t="s">
        <v>247</v>
      </c>
      <c r="AP36" s="240" t="s">
        <v>246</v>
      </c>
      <c r="AQ36" s="240" t="s">
        <v>738</v>
      </c>
      <c r="AR36" s="240" t="s">
        <v>739</v>
      </c>
      <c r="AS36" s="240" t="s">
        <v>249</v>
      </c>
      <c r="AT36" s="240" t="s">
        <v>249</v>
      </c>
      <c r="AU36" s="240" t="s">
        <v>243</v>
      </c>
      <c r="AV36" s="240" t="s">
        <v>245</v>
      </c>
      <c r="AW36" s="240" t="s">
        <v>243</v>
      </c>
      <c r="AX36" s="240" t="s">
        <v>242</v>
      </c>
      <c r="AY36" s="240" t="s">
        <v>244</v>
      </c>
      <c r="AZ36" s="240" t="s">
        <v>243</v>
      </c>
      <c r="BA36" s="240" t="s">
        <v>243</v>
      </c>
      <c r="BB36" s="240" t="s">
        <v>244</v>
      </c>
      <c r="BC36" s="240" t="s">
        <v>241</v>
      </c>
      <c r="BD36" s="240" t="s">
        <v>241</v>
      </c>
      <c r="BE36" s="240" t="s">
        <v>739</v>
      </c>
      <c r="BF36" s="240" t="s">
        <v>738</v>
      </c>
      <c r="BG36" s="240" t="s">
        <v>242</v>
      </c>
      <c r="BH36" s="240" t="s">
        <v>243</v>
      </c>
      <c r="BI36" s="240" t="s">
        <v>241</v>
      </c>
      <c r="BJ36" s="240" t="s">
        <v>241</v>
      </c>
      <c r="BK36" s="240"/>
      <c r="BL36" s="240"/>
      <c r="BM36" s="240" t="s">
        <v>244</v>
      </c>
      <c r="BN36" s="240" t="s">
        <v>242</v>
      </c>
      <c r="BO36" s="240" t="s">
        <v>246</v>
      </c>
      <c r="BP36" s="240" t="s">
        <v>246</v>
      </c>
      <c r="BQ36" s="240" t="s">
        <v>738</v>
      </c>
      <c r="BR36" s="240" t="s">
        <v>242</v>
      </c>
      <c r="BS36" s="240" t="s">
        <v>244</v>
      </c>
      <c r="BT36" s="240" t="s">
        <v>242</v>
      </c>
      <c r="BU36" s="240" t="s">
        <v>244</v>
      </c>
      <c r="BV36" s="240" t="s">
        <v>243</v>
      </c>
      <c r="BW36" s="240" t="s">
        <v>243</v>
      </c>
      <c r="BX36" s="240" t="s">
        <v>249</v>
      </c>
      <c r="BY36" s="240" t="s">
        <v>245</v>
      </c>
      <c r="BZ36" s="240" t="s">
        <v>245</v>
      </c>
      <c r="CA36" s="240" t="s">
        <v>244</v>
      </c>
      <c r="CB36" s="240" t="s">
        <v>242</v>
      </c>
      <c r="CC36" s="240" t="s">
        <v>249</v>
      </c>
      <c r="CD36" s="240" t="s">
        <v>738</v>
      </c>
      <c r="CE36" s="240" t="s">
        <v>246</v>
      </c>
      <c r="CF36" s="240" t="s">
        <v>247</v>
      </c>
      <c r="CG36" s="240" t="s">
        <v>246</v>
      </c>
      <c r="CH36" s="240" t="s">
        <v>242</v>
      </c>
      <c r="CI36" s="240" t="s">
        <v>242</v>
      </c>
      <c r="CJ36" s="240" t="s">
        <v>241</v>
      </c>
      <c r="CK36" s="240" t="s">
        <v>242</v>
      </c>
      <c r="CL36" s="240" t="s">
        <v>243</v>
      </c>
      <c r="CM36" s="240" t="s">
        <v>242</v>
      </c>
      <c r="CN36" s="240" t="s">
        <v>244</v>
      </c>
      <c r="CO36" s="240" t="s">
        <v>242</v>
      </c>
      <c r="CP36" s="240" t="s">
        <v>244</v>
      </c>
      <c r="CQ36" s="240" t="s">
        <v>247</v>
      </c>
      <c r="CR36" s="240" t="s">
        <v>247</v>
      </c>
      <c r="CS36" s="240" t="s">
        <v>247</v>
      </c>
      <c r="CT36" s="240" t="s">
        <v>247</v>
      </c>
      <c r="CU36" s="240" t="s">
        <v>241</v>
      </c>
      <c r="CV36" s="240" t="s">
        <v>241</v>
      </c>
      <c r="CW36" s="240" t="s">
        <v>246</v>
      </c>
      <c r="CX36" s="240" t="s">
        <v>914</v>
      </c>
      <c r="CY36" s="240" t="s">
        <v>243</v>
      </c>
      <c r="CZ36" s="240" t="s">
        <v>243</v>
      </c>
      <c r="DA36" s="240" t="s">
        <v>246</v>
      </c>
      <c r="DB36" s="240" t="s">
        <v>246</v>
      </c>
      <c r="DC36" s="240" t="s">
        <v>246</v>
      </c>
      <c r="DD36" s="240" t="s">
        <v>246</v>
      </c>
      <c r="DE36" s="240" t="s">
        <v>246</v>
      </c>
      <c r="DF36" s="240" t="s">
        <v>246</v>
      </c>
      <c r="DG36" s="240" t="s">
        <v>246</v>
      </c>
      <c r="DH36" s="240" t="s">
        <v>247</v>
      </c>
      <c r="DI36" s="240" t="s">
        <v>247</v>
      </c>
      <c r="DJ36" s="240" t="s">
        <v>247</v>
      </c>
      <c r="DK36" s="240" t="s">
        <v>241</v>
      </c>
      <c r="DL36" s="240" t="s">
        <v>241</v>
      </c>
      <c r="DM36" s="240" t="s">
        <v>243</v>
      </c>
      <c r="DN36" s="240" t="s">
        <v>243</v>
      </c>
      <c r="DO36" s="240" t="s">
        <v>241</v>
      </c>
      <c r="DP36" s="240" t="s">
        <v>241</v>
      </c>
      <c r="DQ36" s="240" t="s">
        <v>1065</v>
      </c>
      <c r="DR36" s="240"/>
      <c r="DS36" s="240" t="s">
        <v>241</v>
      </c>
      <c r="DT36" s="240" t="s">
        <v>241</v>
      </c>
      <c r="DU36" s="240" t="s">
        <v>738</v>
      </c>
      <c r="DV36" s="240" t="s">
        <v>249</v>
      </c>
      <c r="DW36" s="240" t="s">
        <v>737</v>
      </c>
      <c r="DX36" s="240" t="s">
        <v>242</v>
      </c>
      <c r="DY36" s="240" t="s">
        <v>245</v>
      </c>
      <c r="DZ36" s="240" t="s">
        <v>241</v>
      </c>
      <c r="EA36" s="240" t="s">
        <v>247</v>
      </c>
      <c r="EB36" s="240" t="s">
        <v>247</v>
      </c>
      <c r="EC36" s="240" t="s">
        <v>1066</v>
      </c>
      <c r="ED36" s="240" t="s">
        <v>1066</v>
      </c>
      <c r="EE36" s="240" t="s">
        <v>250</v>
      </c>
      <c r="EF36" s="240" t="s">
        <v>1067</v>
      </c>
      <c r="EG36" s="240" t="s">
        <v>247</v>
      </c>
      <c r="EH36" s="240" t="s">
        <v>247</v>
      </c>
      <c r="EI36" s="240" t="s">
        <v>243</v>
      </c>
    </row>
    <row r="37" spans="1:139" x14ac:dyDescent="0.4">
      <c r="A37" s="11" t="s">
        <v>7</v>
      </c>
      <c r="B37" s="5" t="s">
        <v>328</v>
      </c>
      <c r="C37" s="5" t="s">
        <v>328</v>
      </c>
      <c r="D37" s="5" t="s">
        <v>289</v>
      </c>
      <c r="E37" s="5" t="s">
        <v>289</v>
      </c>
      <c r="F37" s="5" t="s">
        <v>254</v>
      </c>
      <c r="G37" s="5" t="s">
        <v>460</v>
      </c>
      <c r="H37" s="5" t="s">
        <v>461</v>
      </c>
      <c r="I37" s="5" t="s">
        <v>329</v>
      </c>
      <c r="J37" s="5" t="s">
        <v>462</v>
      </c>
      <c r="K37" s="5" t="s">
        <v>330</v>
      </c>
      <c r="L37" s="5" t="s">
        <v>291</v>
      </c>
      <c r="M37" s="5" t="s">
        <v>331</v>
      </c>
      <c r="N37" s="5" t="s">
        <v>332</v>
      </c>
      <c r="O37" s="5" t="s">
        <v>463</v>
      </c>
      <c r="P37" s="5" t="s">
        <v>334</v>
      </c>
      <c r="Q37" s="5" t="s">
        <v>334</v>
      </c>
      <c r="R37" s="5" t="s">
        <v>335</v>
      </c>
      <c r="S37" s="5" t="s">
        <v>253</v>
      </c>
      <c r="T37" s="5" t="s">
        <v>370</v>
      </c>
      <c r="U37" s="5" t="s">
        <v>290</v>
      </c>
      <c r="V37" s="5" t="s">
        <v>464</v>
      </c>
      <c r="W37" s="5" t="s">
        <v>465</v>
      </c>
      <c r="X37" s="5" t="s">
        <v>466</v>
      </c>
      <c r="Y37" s="5" t="s">
        <v>333</v>
      </c>
      <c r="Z37" s="5" t="s">
        <v>289</v>
      </c>
      <c r="AA37" s="5" t="s">
        <v>251</v>
      </c>
      <c r="AB37" s="5" t="s">
        <v>371</v>
      </c>
      <c r="AC37" s="5" t="s">
        <v>255</v>
      </c>
      <c r="AD37" s="5" t="s">
        <v>372</v>
      </c>
      <c r="AE37" s="5" t="s">
        <v>373</v>
      </c>
      <c r="AF37" s="5" t="s">
        <v>252</v>
      </c>
      <c r="AG37" s="5" t="s">
        <v>252</v>
      </c>
      <c r="AH37" s="5" t="s">
        <v>374</v>
      </c>
      <c r="AI37" s="5" t="s">
        <v>375</v>
      </c>
      <c r="AJ37" s="5" t="s">
        <v>376</v>
      </c>
      <c r="AK37" s="5" t="s">
        <v>740</v>
      </c>
      <c r="AL37" s="5" t="s">
        <v>741</v>
      </c>
      <c r="AM37" s="5" t="s">
        <v>742</v>
      </c>
      <c r="AN37" s="5" t="s">
        <v>743</v>
      </c>
      <c r="AO37" s="5" t="s">
        <v>744</v>
      </c>
      <c r="AP37" s="5" t="s">
        <v>745</v>
      </c>
      <c r="AQ37" s="5" t="s">
        <v>746</v>
      </c>
      <c r="AR37" s="5" t="s">
        <v>747</v>
      </c>
      <c r="AS37" s="5" t="s">
        <v>748</v>
      </c>
      <c r="AT37" s="5" t="s">
        <v>748</v>
      </c>
      <c r="AU37" s="5" t="s">
        <v>749</v>
      </c>
      <c r="AV37" s="5" t="s">
        <v>291</v>
      </c>
      <c r="AW37" s="5" t="s">
        <v>750</v>
      </c>
      <c r="AX37" s="5" t="s">
        <v>751</v>
      </c>
      <c r="AY37" s="5" t="s">
        <v>752</v>
      </c>
      <c r="AZ37" s="5" t="s">
        <v>753</v>
      </c>
      <c r="BA37" s="5" t="s">
        <v>754</v>
      </c>
      <c r="BB37" s="5" t="s">
        <v>755</v>
      </c>
      <c r="BC37" s="5" t="s">
        <v>756</v>
      </c>
      <c r="BD37" s="5" t="s">
        <v>740</v>
      </c>
      <c r="BE37" s="5" t="s">
        <v>757</v>
      </c>
      <c r="BF37" s="5" t="s">
        <v>758</v>
      </c>
      <c r="BG37" s="5" t="s">
        <v>759</v>
      </c>
      <c r="BH37" s="5" t="s">
        <v>760</v>
      </c>
      <c r="BI37" s="5" t="s">
        <v>761</v>
      </c>
      <c r="BJ37" s="5" t="s">
        <v>762</v>
      </c>
      <c r="BK37" s="5"/>
      <c r="BL37" s="5"/>
      <c r="BM37" s="5" t="s">
        <v>763</v>
      </c>
      <c r="BN37" s="5" t="s">
        <v>764</v>
      </c>
      <c r="BO37" s="5" t="s">
        <v>765</v>
      </c>
      <c r="BP37" s="5" t="s">
        <v>765</v>
      </c>
      <c r="BQ37" s="5" t="s">
        <v>766</v>
      </c>
      <c r="BR37" s="5" t="s">
        <v>767</v>
      </c>
      <c r="BS37" s="5" t="s">
        <v>768</v>
      </c>
      <c r="BT37" s="5" t="s">
        <v>754</v>
      </c>
      <c r="BU37" s="5" t="s">
        <v>769</v>
      </c>
      <c r="BV37" s="5" t="s">
        <v>770</v>
      </c>
      <c r="BW37" s="5" t="s">
        <v>771</v>
      </c>
      <c r="BX37" s="5" t="s">
        <v>772</v>
      </c>
      <c r="BY37" s="5" t="s">
        <v>773</v>
      </c>
      <c r="BZ37" s="5" t="s">
        <v>773</v>
      </c>
      <c r="CA37" s="5" t="s">
        <v>757</v>
      </c>
      <c r="CB37" s="5" t="s">
        <v>774</v>
      </c>
      <c r="CC37" s="5" t="s">
        <v>775</v>
      </c>
      <c r="CD37" s="5" t="s">
        <v>776</v>
      </c>
      <c r="CE37" s="5" t="s">
        <v>774</v>
      </c>
      <c r="CF37" s="5" t="s">
        <v>771</v>
      </c>
      <c r="CG37" s="5" t="s">
        <v>767</v>
      </c>
      <c r="CH37" s="5" t="s">
        <v>335</v>
      </c>
      <c r="CI37" s="5" t="s">
        <v>328</v>
      </c>
      <c r="CJ37" s="5" t="s">
        <v>777</v>
      </c>
      <c r="CK37" s="5" t="s">
        <v>291</v>
      </c>
      <c r="CL37" s="5" t="s">
        <v>749</v>
      </c>
      <c r="CM37" s="5" t="s">
        <v>772</v>
      </c>
      <c r="CN37" s="5" t="s">
        <v>772</v>
      </c>
      <c r="CO37" s="5" t="s">
        <v>915</v>
      </c>
      <c r="CP37" s="5" t="s">
        <v>915</v>
      </c>
      <c r="CQ37" s="5" t="s">
        <v>916</v>
      </c>
      <c r="CR37" s="5" t="s">
        <v>916</v>
      </c>
      <c r="CS37" s="5" t="s">
        <v>917</v>
      </c>
      <c r="CT37" s="5" t="s">
        <v>918</v>
      </c>
      <c r="CU37" s="5" t="s">
        <v>919</v>
      </c>
      <c r="CV37" s="5" t="s">
        <v>919</v>
      </c>
      <c r="CW37" s="5" t="s">
        <v>920</v>
      </c>
      <c r="CX37" s="5" t="s">
        <v>920</v>
      </c>
      <c r="CY37" s="5" t="s">
        <v>921</v>
      </c>
      <c r="CZ37" s="5" t="s">
        <v>921</v>
      </c>
      <c r="DA37" s="5" t="s">
        <v>776</v>
      </c>
      <c r="DB37" s="5" t="s">
        <v>922</v>
      </c>
      <c r="DC37" s="5" t="s">
        <v>759</v>
      </c>
      <c r="DD37" s="5" t="s">
        <v>759</v>
      </c>
      <c r="DE37" s="5" t="s">
        <v>375</v>
      </c>
      <c r="DF37" s="5" t="s">
        <v>923</v>
      </c>
      <c r="DG37" s="5" t="s">
        <v>924</v>
      </c>
      <c r="DH37" s="5" t="s">
        <v>925</v>
      </c>
      <c r="DI37" s="5" t="s">
        <v>760</v>
      </c>
      <c r="DJ37" s="5" t="s">
        <v>760</v>
      </c>
      <c r="DK37" s="5" t="s">
        <v>926</v>
      </c>
      <c r="DL37" s="5" t="s">
        <v>926</v>
      </c>
      <c r="DM37" s="5" t="s">
        <v>927</v>
      </c>
      <c r="DN37" s="5" t="s">
        <v>927</v>
      </c>
      <c r="DO37" s="5" t="s">
        <v>253</v>
      </c>
      <c r="DP37" s="5" t="s">
        <v>1068</v>
      </c>
      <c r="DQ37" s="5" t="s">
        <v>1069</v>
      </c>
      <c r="DR37" s="5"/>
      <c r="DS37" s="5" t="s">
        <v>1070</v>
      </c>
      <c r="DT37" s="5" t="s">
        <v>756</v>
      </c>
      <c r="DU37" s="5" t="s">
        <v>255</v>
      </c>
      <c r="DV37" s="5" t="s">
        <v>769</v>
      </c>
      <c r="DW37" s="5" t="s">
        <v>1071</v>
      </c>
      <c r="DX37" s="5" t="s">
        <v>1072</v>
      </c>
      <c r="DY37" s="5" t="s">
        <v>740</v>
      </c>
      <c r="DZ37" s="5" t="s">
        <v>918</v>
      </c>
      <c r="EA37" s="5" t="s">
        <v>1073</v>
      </c>
      <c r="EB37" s="5" t="s">
        <v>1073</v>
      </c>
      <c r="EC37" s="5" t="s">
        <v>254</v>
      </c>
      <c r="ED37" s="5" t="s">
        <v>254</v>
      </c>
      <c r="EE37" s="5" t="s">
        <v>1074</v>
      </c>
      <c r="EF37" s="5" t="s">
        <v>1075</v>
      </c>
      <c r="EG37" s="5" t="s">
        <v>1076</v>
      </c>
      <c r="EH37" s="5" t="s">
        <v>752</v>
      </c>
      <c r="EI37" s="5" t="s">
        <v>1077</v>
      </c>
    </row>
    <row r="38" spans="1:139" x14ac:dyDescent="0.4">
      <c r="A38" s="11" t="s">
        <v>8</v>
      </c>
      <c r="B38" s="5" t="s">
        <v>336</v>
      </c>
      <c r="C38" s="5" t="s">
        <v>263</v>
      </c>
      <c r="D38" s="5" t="s">
        <v>262</v>
      </c>
      <c r="E38" s="5" t="s">
        <v>262</v>
      </c>
      <c r="F38" s="5" t="s">
        <v>292</v>
      </c>
      <c r="G38" s="5" t="s">
        <v>260</v>
      </c>
      <c r="H38" s="5" t="s">
        <v>261</v>
      </c>
      <c r="I38" s="5" t="s">
        <v>264</v>
      </c>
      <c r="J38" s="5" t="s">
        <v>264</v>
      </c>
      <c r="K38" s="5" t="s">
        <v>269</v>
      </c>
      <c r="L38" s="5" t="s">
        <v>267</v>
      </c>
      <c r="M38" s="5" t="s">
        <v>264</v>
      </c>
      <c r="N38" s="5" t="s">
        <v>337</v>
      </c>
      <c r="O38" s="5" t="s">
        <v>293</v>
      </c>
      <c r="P38" s="5" t="s">
        <v>267</v>
      </c>
      <c r="Q38" s="5" t="s">
        <v>267</v>
      </c>
      <c r="R38" s="5" t="s">
        <v>267</v>
      </c>
      <c r="S38" s="5" t="s">
        <v>268</v>
      </c>
      <c r="T38" s="5" t="s">
        <v>265</v>
      </c>
      <c r="U38" s="5" t="s">
        <v>377</v>
      </c>
      <c r="V38" s="5" t="s">
        <v>467</v>
      </c>
      <c r="W38" s="5" t="s">
        <v>256</v>
      </c>
      <c r="X38" s="5" t="s">
        <v>264</v>
      </c>
      <c r="Y38" s="5" t="s">
        <v>258</v>
      </c>
      <c r="Z38" s="5" t="s">
        <v>266</v>
      </c>
      <c r="AA38" s="5" t="s">
        <v>259</v>
      </c>
      <c r="AB38" s="5" t="s">
        <v>257</v>
      </c>
      <c r="AC38" s="5" t="s">
        <v>268</v>
      </c>
      <c r="AD38" s="5" t="s">
        <v>268</v>
      </c>
      <c r="AE38" s="5" t="s">
        <v>378</v>
      </c>
      <c r="AF38" s="5" t="s">
        <v>260</v>
      </c>
      <c r="AG38" s="5" t="s">
        <v>260</v>
      </c>
      <c r="AH38" s="5" t="s">
        <v>258</v>
      </c>
      <c r="AI38" s="5" t="s">
        <v>294</v>
      </c>
      <c r="AJ38" s="5" t="s">
        <v>257</v>
      </c>
      <c r="AK38" s="5" t="s">
        <v>336</v>
      </c>
      <c r="AL38" s="5" t="s">
        <v>336</v>
      </c>
      <c r="AM38" s="5" t="s">
        <v>778</v>
      </c>
      <c r="AN38" s="5" t="s">
        <v>779</v>
      </c>
      <c r="AO38" s="5" t="s">
        <v>264</v>
      </c>
      <c r="AP38" s="5" t="s">
        <v>258</v>
      </c>
      <c r="AQ38" s="5" t="s">
        <v>267</v>
      </c>
      <c r="AR38" s="5" t="s">
        <v>267</v>
      </c>
      <c r="AS38" s="5" t="s">
        <v>778</v>
      </c>
      <c r="AT38" s="5" t="s">
        <v>778</v>
      </c>
      <c r="AU38" s="5" t="s">
        <v>265</v>
      </c>
      <c r="AV38" s="5" t="s">
        <v>780</v>
      </c>
      <c r="AW38" s="5" t="s">
        <v>781</v>
      </c>
      <c r="AX38" s="5" t="s">
        <v>782</v>
      </c>
      <c r="AY38" s="5" t="s">
        <v>778</v>
      </c>
      <c r="AZ38" s="5" t="s">
        <v>783</v>
      </c>
      <c r="BA38" s="5" t="s">
        <v>784</v>
      </c>
      <c r="BB38" s="5" t="s">
        <v>785</v>
      </c>
      <c r="BC38" s="5" t="s">
        <v>785</v>
      </c>
      <c r="BD38" s="5" t="s">
        <v>782</v>
      </c>
      <c r="BE38" s="5" t="s">
        <v>786</v>
      </c>
      <c r="BF38" s="5" t="s">
        <v>787</v>
      </c>
      <c r="BG38" s="5" t="s">
        <v>265</v>
      </c>
      <c r="BH38" s="5" t="s">
        <v>786</v>
      </c>
      <c r="BI38" s="5" t="s">
        <v>261</v>
      </c>
      <c r="BJ38" s="5" t="s">
        <v>788</v>
      </c>
      <c r="BK38" s="5" t="s">
        <v>336</v>
      </c>
      <c r="BL38" s="5" t="s">
        <v>780</v>
      </c>
      <c r="BM38" s="5" t="s">
        <v>781</v>
      </c>
      <c r="BN38" s="5" t="s">
        <v>778</v>
      </c>
      <c r="BO38" s="5" t="s">
        <v>336</v>
      </c>
      <c r="BP38" s="5" t="s">
        <v>264</v>
      </c>
      <c r="BQ38" s="5" t="s">
        <v>256</v>
      </c>
      <c r="BR38" s="5" t="s">
        <v>336</v>
      </c>
      <c r="BS38" s="5" t="s">
        <v>264</v>
      </c>
      <c r="BT38" s="5" t="s">
        <v>789</v>
      </c>
      <c r="BU38" s="5" t="s">
        <v>267</v>
      </c>
      <c r="BV38" s="5" t="s">
        <v>790</v>
      </c>
      <c r="BW38" s="5" t="s">
        <v>789</v>
      </c>
      <c r="BX38" s="5" t="s">
        <v>789</v>
      </c>
      <c r="BY38" s="5" t="s">
        <v>266</v>
      </c>
      <c r="BZ38" s="5" t="s">
        <v>784</v>
      </c>
      <c r="CA38" s="5" t="s">
        <v>791</v>
      </c>
      <c r="CB38" s="5" t="s">
        <v>786</v>
      </c>
      <c r="CC38" s="5" t="s">
        <v>781</v>
      </c>
      <c r="CD38" s="5" t="s">
        <v>784</v>
      </c>
      <c r="CE38" s="5" t="s">
        <v>336</v>
      </c>
      <c r="CF38" s="5" t="s">
        <v>785</v>
      </c>
      <c r="CG38" s="5" t="s">
        <v>336</v>
      </c>
      <c r="CH38" s="5" t="s">
        <v>258</v>
      </c>
      <c r="CI38" s="5" t="s">
        <v>791</v>
      </c>
      <c r="CJ38" s="5" t="s">
        <v>792</v>
      </c>
      <c r="CK38" s="5" t="s">
        <v>928</v>
      </c>
      <c r="CL38" s="5" t="s">
        <v>929</v>
      </c>
      <c r="CM38" s="5" t="s">
        <v>930</v>
      </c>
      <c r="CN38" s="5" t="s">
        <v>781</v>
      </c>
      <c r="CO38" s="5" t="s">
        <v>781</v>
      </c>
      <c r="CP38" s="5" t="s">
        <v>781</v>
      </c>
      <c r="CQ38" s="5" t="s">
        <v>785</v>
      </c>
      <c r="CR38" s="5" t="s">
        <v>789</v>
      </c>
      <c r="CS38" s="5" t="s">
        <v>931</v>
      </c>
      <c r="CT38" s="5" t="s">
        <v>932</v>
      </c>
      <c r="CU38" s="5" t="s">
        <v>266</v>
      </c>
      <c r="CV38" s="5" t="s">
        <v>784</v>
      </c>
      <c r="CW38" s="5" t="s">
        <v>256</v>
      </c>
      <c r="CX38" s="5" t="s">
        <v>264</v>
      </c>
      <c r="CY38" s="5" t="s">
        <v>785</v>
      </c>
      <c r="CZ38" s="5" t="s">
        <v>779</v>
      </c>
      <c r="DA38" s="5" t="s">
        <v>265</v>
      </c>
      <c r="DB38" s="5" t="s">
        <v>265</v>
      </c>
      <c r="DC38" s="5" t="s">
        <v>336</v>
      </c>
      <c r="DD38" s="5" t="s">
        <v>256</v>
      </c>
      <c r="DE38" s="5" t="s">
        <v>779</v>
      </c>
      <c r="DF38" s="5" t="s">
        <v>789</v>
      </c>
      <c r="DG38" s="5" t="s">
        <v>789</v>
      </c>
      <c r="DH38" s="5" t="s">
        <v>789</v>
      </c>
      <c r="DI38" s="5" t="s">
        <v>256</v>
      </c>
      <c r="DJ38" s="5" t="s">
        <v>336</v>
      </c>
      <c r="DK38" s="5" t="s">
        <v>782</v>
      </c>
      <c r="DL38" s="5" t="s">
        <v>789</v>
      </c>
      <c r="DM38" s="5" t="s">
        <v>263</v>
      </c>
      <c r="DN38" s="5" t="s">
        <v>269</v>
      </c>
      <c r="DO38" s="5" t="s">
        <v>781</v>
      </c>
      <c r="DP38" s="5" t="s">
        <v>785</v>
      </c>
      <c r="DQ38" s="5" t="s">
        <v>781</v>
      </c>
      <c r="DR38" s="5" t="s">
        <v>784</v>
      </c>
      <c r="DS38" s="5" t="s">
        <v>785</v>
      </c>
      <c r="DT38" s="5" t="s">
        <v>789</v>
      </c>
      <c r="DU38" s="5" t="s">
        <v>267</v>
      </c>
      <c r="DV38" s="5" t="s">
        <v>262</v>
      </c>
      <c r="DW38" s="5" t="s">
        <v>1078</v>
      </c>
      <c r="DX38" s="5" t="s">
        <v>269</v>
      </c>
      <c r="DY38" s="5" t="s">
        <v>266</v>
      </c>
      <c r="DZ38" s="5" t="s">
        <v>778</v>
      </c>
      <c r="EA38" s="5" t="s">
        <v>785</v>
      </c>
      <c r="EB38" s="5" t="s">
        <v>778</v>
      </c>
      <c r="EC38" s="5" t="s">
        <v>783</v>
      </c>
      <c r="ED38" s="5" t="s">
        <v>783</v>
      </c>
      <c r="EE38" s="5" t="s">
        <v>257</v>
      </c>
      <c r="EF38" s="5" t="s">
        <v>267</v>
      </c>
      <c r="EG38" s="5" t="s">
        <v>257</v>
      </c>
      <c r="EH38" s="5" t="s">
        <v>257</v>
      </c>
      <c r="EI38" s="5" t="s">
        <v>779</v>
      </c>
    </row>
    <row r="39" spans="1:139" s="4" customFormat="1" x14ac:dyDescent="0.4">
      <c r="A39" s="14" t="s">
        <v>58</v>
      </c>
      <c r="B39" s="3">
        <v>52</v>
      </c>
      <c r="C39" s="3">
        <v>26</v>
      </c>
      <c r="D39" s="3">
        <v>52</v>
      </c>
      <c r="E39" s="3">
        <v>52</v>
      </c>
      <c r="F39" s="3">
        <v>52</v>
      </c>
      <c r="G39" s="3">
        <v>51</v>
      </c>
      <c r="H39" s="3">
        <v>51</v>
      </c>
      <c r="I39" s="3">
        <v>28</v>
      </c>
      <c r="J39" s="3">
        <v>52</v>
      </c>
      <c r="K39" s="3">
        <v>20</v>
      </c>
      <c r="L39" s="3">
        <v>20</v>
      </c>
      <c r="M39" s="3">
        <v>52</v>
      </c>
      <c r="N39" s="3">
        <v>52</v>
      </c>
      <c r="O39" s="3">
        <v>18</v>
      </c>
      <c r="P39" s="3">
        <v>52</v>
      </c>
      <c r="Q39" s="3">
        <v>52</v>
      </c>
      <c r="R39" s="3">
        <v>41</v>
      </c>
      <c r="S39" s="3">
        <v>41</v>
      </c>
      <c r="T39" s="3">
        <v>46</v>
      </c>
      <c r="U39" s="3">
        <v>28</v>
      </c>
      <c r="V39" s="3">
        <v>52</v>
      </c>
      <c r="W39" s="3">
        <v>41</v>
      </c>
      <c r="X39" s="3">
        <v>41</v>
      </c>
      <c r="Y39" s="3">
        <v>52</v>
      </c>
      <c r="Z39" s="3">
        <v>52</v>
      </c>
      <c r="AA39" s="3">
        <v>52</v>
      </c>
      <c r="AB39" s="3">
        <v>52</v>
      </c>
      <c r="AC39" s="3">
        <v>28</v>
      </c>
      <c r="AD39" s="3">
        <v>40</v>
      </c>
      <c r="AE39" s="3">
        <v>52</v>
      </c>
      <c r="AF39" s="3">
        <v>52</v>
      </c>
      <c r="AG39" s="3">
        <v>52</v>
      </c>
      <c r="AH39" s="3">
        <v>24</v>
      </c>
      <c r="AI39" s="3">
        <v>52</v>
      </c>
      <c r="AJ39" s="3">
        <v>52</v>
      </c>
      <c r="AK39" s="3">
        <v>52</v>
      </c>
      <c r="AL39" s="3">
        <v>52</v>
      </c>
      <c r="AM39" s="3">
        <v>32</v>
      </c>
      <c r="AN39" s="3">
        <v>29</v>
      </c>
      <c r="AO39" s="3">
        <v>52</v>
      </c>
      <c r="AP39" s="3">
        <v>52</v>
      </c>
      <c r="AQ39" s="3">
        <v>52</v>
      </c>
      <c r="AR39" s="3">
        <v>52</v>
      </c>
      <c r="AS39" s="3">
        <v>52</v>
      </c>
      <c r="AT39" s="3">
        <v>52</v>
      </c>
      <c r="AU39" s="3">
        <v>47</v>
      </c>
      <c r="AV39" s="3">
        <v>47</v>
      </c>
      <c r="AW39" s="3">
        <v>52</v>
      </c>
      <c r="AX39" s="3">
        <v>52</v>
      </c>
      <c r="AY39" s="3">
        <v>52</v>
      </c>
      <c r="AZ39" s="3">
        <v>52</v>
      </c>
      <c r="BA39" s="3">
        <v>52</v>
      </c>
      <c r="BB39" s="3">
        <v>52</v>
      </c>
      <c r="BC39" s="3">
        <v>19</v>
      </c>
      <c r="BD39" s="3">
        <v>22</v>
      </c>
      <c r="BE39" s="3">
        <v>46</v>
      </c>
      <c r="BF39" s="3">
        <v>52</v>
      </c>
      <c r="BG39" s="3">
        <v>52</v>
      </c>
      <c r="BH39" s="3">
        <v>52</v>
      </c>
      <c r="BI39" s="3">
        <v>52</v>
      </c>
      <c r="BJ39" s="3">
        <v>52</v>
      </c>
      <c r="BK39" s="3">
        <v>29</v>
      </c>
      <c r="BL39" s="3">
        <v>28</v>
      </c>
      <c r="BM39" s="3">
        <v>52</v>
      </c>
      <c r="BN39" s="3">
        <v>52</v>
      </c>
      <c r="BO39" s="3">
        <v>52</v>
      </c>
      <c r="BP39" s="3">
        <v>49</v>
      </c>
      <c r="BQ39" s="3">
        <v>47</v>
      </c>
      <c r="BR39" s="3">
        <v>29</v>
      </c>
      <c r="BS39" s="3">
        <v>44</v>
      </c>
      <c r="BT39" s="3">
        <v>13</v>
      </c>
      <c r="BU39" s="3">
        <v>42</v>
      </c>
      <c r="BV39" s="3">
        <v>26</v>
      </c>
      <c r="BW39" s="3">
        <v>29</v>
      </c>
      <c r="BX39" s="3">
        <v>29</v>
      </c>
      <c r="BY39" s="3">
        <v>52</v>
      </c>
      <c r="BZ39" s="3">
        <v>52</v>
      </c>
      <c r="CA39" s="3">
        <v>20</v>
      </c>
      <c r="CB39" s="3">
        <v>20</v>
      </c>
      <c r="CC39" s="3">
        <v>52</v>
      </c>
      <c r="CD39" s="3">
        <v>52</v>
      </c>
      <c r="CE39" s="3">
        <v>26</v>
      </c>
      <c r="CF39" s="3">
        <v>52</v>
      </c>
      <c r="CG39" s="3">
        <v>29</v>
      </c>
      <c r="CH39" s="3">
        <v>20</v>
      </c>
      <c r="CI39" s="3">
        <v>40</v>
      </c>
      <c r="CJ39" s="3">
        <v>52</v>
      </c>
      <c r="CK39" s="3">
        <v>46</v>
      </c>
      <c r="CL39" s="3">
        <v>52</v>
      </c>
      <c r="CM39" s="3">
        <v>19</v>
      </c>
      <c r="CN39" s="3">
        <v>19</v>
      </c>
      <c r="CO39" s="3">
        <v>33</v>
      </c>
      <c r="CP39" s="3">
        <v>33</v>
      </c>
      <c r="CQ39" s="3">
        <v>28</v>
      </c>
      <c r="CR39" s="3">
        <v>28</v>
      </c>
      <c r="CS39" s="3">
        <v>42</v>
      </c>
      <c r="CT39" s="3">
        <v>42</v>
      </c>
      <c r="CU39" s="3">
        <v>52</v>
      </c>
      <c r="CV39" s="3">
        <v>52</v>
      </c>
      <c r="CW39" s="3">
        <v>28</v>
      </c>
      <c r="CX39" s="3">
        <v>28</v>
      </c>
      <c r="CY39" s="3">
        <v>52</v>
      </c>
      <c r="CZ39" s="3">
        <v>46</v>
      </c>
      <c r="DA39" s="3">
        <v>28</v>
      </c>
      <c r="DB39" s="3">
        <v>48</v>
      </c>
      <c r="DC39" s="3">
        <v>51</v>
      </c>
      <c r="DD39" s="3">
        <v>52</v>
      </c>
      <c r="DE39" s="3">
        <v>52</v>
      </c>
      <c r="DF39" s="3">
        <v>52</v>
      </c>
      <c r="DG39" s="3">
        <v>52</v>
      </c>
      <c r="DH39" s="3">
        <v>52</v>
      </c>
      <c r="DI39" s="3">
        <v>20</v>
      </c>
      <c r="DJ39" s="3">
        <v>52</v>
      </c>
      <c r="DK39" s="3">
        <v>52</v>
      </c>
      <c r="DL39" s="3">
        <v>52</v>
      </c>
      <c r="DM39" s="3">
        <v>28</v>
      </c>
      <c r="DN39" s="3">
        <v>28</v>
      </c>
      <c r="DO39" s="3">
        <v>52</v>
      </c>
      <c r="DP39" s="3">
        <v>26</v>
      </c>
      <c r="DQ39" s="3">
        <v>52</v>
      </c>
      <c r="DR39" s="3">
        <v>52</v>
      </c>
      <c r="DS39" s="3">
        <v>52</v>
      </c>
      <c r="DT39" s="3">
        <v>52</v>
      </c>
      <c r="DU39" s="3">
        <v>39</v>
      </c>
      <c r="DV39" s="3">
        <v>52</v>
      </c>
      <c r="DW39" s="3">
        <v>50</v>
      </c>
      <c r="DX39" s="3">
        <v>28</v>
      </c>
      <c r="DY39" s="3">
        <v>52</v>
      </c>
      <c r="DZ39" s="3">
        <v>52</v>
      </c>
      <c r="EA39" s="3">
        <v>52</v>
      </c>
      <c r="EB39" s="3">
        <v>52</v>
      </c>
      <c r="EC39" s="3">
        <v>44</v>
      </c>
      <c r="ED39" s="3">
        <v>44</v>
      </c>
      <c r="EE39" s="3">
        <v>48</v>
      </c>
      <c r="EF39" s="3">
        <v>37</v>
      </c>
      <c r="EG39" s="3">
        <v>52</v>
      </c>
      <c r="EH39" s="3">
        <v>52</v>
      </c>
      <c r="EI39" s="3">
        <v>52</v>
      </c>
    </row>
  </sheetData>
  <phoneticPr fontId="6" type="noConversion"/>
  <pageMargins left="0.7" right="0.7" top="0.75" bottom="0.75" header="0.3" footer="0.3"/>
  <pageSetup paperSize="9" scale="10" orientation="landscape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G696"/>
  <sheetViews>
    <sheetView zoomScale="70" zoomScaleNormal="70" workbookViewId="0">
      <selection activeCell="L40" sqref="L40"/>
    </sheetView>
  </sheetViews>
  <sheetFormatPr defaultColWidth="9.07421875" defaultRowHeight="12.9" x14ac:dyDescent="0.4"/>
  <cols>
    <col min="1" max="1" width="28.53515625" style="6" bestFit="1" customWidth="1"/>
    <col min="2" max="2" width="18.53515625" style="6" customWidth="1"/>
    <col min="3" max="3" width="10.23046875" style="6" bestFit="1" customWidth="1"/>
    <col min="4" max="4" width="11.23046875" style="6" bestFit="1" customWidth="1"/>
    <col min="5" max="5" width="12" style="6" bestFit="1" customWidth="1"/>
    <col min="6" max="6" width="13.07421875" style="6" bestFit="1" customWidth="1"/>
    <col min="7" max="7" width="14.07421875" style="6" bestFit="1" customWidth="1"/>
    <col min="8" max="16384" width="9.07421875" style="6"/>
  </cols>
  <sheetData>
    <row r="1" spans="1:7" ht="15" x14ac:dyDescent="0.4">
      <c r="A1" s="559" t="s">
        <v>7289</v>
      </c>
      <c r="B1" s="559"/>
      <c r="C1" s="559"/>
      <c r="D1" s="559"/>
      <c r="E1" s="559"/>
      <c r="F1" s="559"/>
      <c r="G1" s="559"/>
    </row>
    <row r="2" spans="1:7" ht="15.75" customHeight="1" x14ac:dyDescent="0.4">
      <c r="A2" s="592" t="s">
        <v>9</v>
      </c>
      <c r="B2" s="592"/>
      <c r="C2" s="592"/>
      <c r="D2" s="592"/>
      <c r="E2" s="592"/>
      <c r="F2" s="592"/>
      <c r="G2" s="592"/>
    </row>
    <row r="3" spans="1:7" ht="15.75" customHeight="1" x14ac:dyDescent="0.4">
      <c r="A3" s="334"/>
      <c r="B3" s="334"/>
      <c r="C3" s="334"/>
      <c r="D3" s="334"/>
      <c r="E3" s="334"/>
      <c r="F3" s="334"/>
      <c r="G3" s="334"/>
    </row>
    <row r="4" spans="1:7" ht="19.5" customHeight="1" x14ac:dyDescent="0.4">
      <c r="A4" s="593" t="s">
        <v>42</v>
      </c>
      <c r="B4" s="596" t="s">
        <v>44</v>
      </c>
      <c r="C4" s="594" t="s">
        <v>45</v>
      </c>
      <c r="D4" s="594"/>
      <c r="E4" s="594"/>
      <c r="F4" s="594"/>
      <c r="G4" s="594"/>
    </row>
    <row r="5" spans="1:7" ht="17.25" customHeight="1" x14ac:dyDescent="0.4">
      <c r="A5" s="593"/>
      <c r="B5" s="597"/>
      <c r="C5" s="595" t="s">
        <v>10</v>
      </c>
      <c r="D5" s="595"/>
      <c r="E5" s="595"/>
      <c r="F5" s="595"/>
      <c r="G5" s="595"/>
    </row>
    <row r="6" spans="1:7" x14ac:dyDescent="0.4">
      <c r="A6" s="593"/>
      <c r="B6" s="598"/>
      <c r="C6" s="241" t="s">
        <v>46</v>
      </c>
      <c r="D6" s="242" t="s">
        <v>47</v>
      </c>
      <c r="E6" s="242" t="s">
        <v>37</v>
      </c>
      <c r="F6" s="242" t="s">
        <v>38</v>
      </c>
      <c r="G6" s="243" t="s">
        <v>39</v>
      </c>
    </row>
    <row r="7" spans="1:7" x14ac:dyDescent="0.4">
      <c r="A7" s="589" t="s">
        <v>379</v>
      </c>
      <c r="B7" s="238" t="s">
        <v>48</v>
      </c>
      <c r="C7" s="493">
        <v>182</v>
      </c>
      <c r="D7" s="494">
        <v>10</v>
      </c>
      <c r="E7" s="494">
        <v>7</v>
      </c>
      <c r="F7" s="494">
        <v>0</v>
      </c>
      <c r="G7" s="495">
        <v>0</v>
      </c>
    </row>
    <row r="8" spans="1:7" x14ac:dyDescent="0.4">
      <c r="A8" s="590"/>
      <c r="B8" s="239" t="s">
        <v>49</v>
      </c>
      <c r="C8" s="496">
        <v>52</v>
      </c>
      <c r="D8" s="497">
        <v>4</v>
      </c>
      <c r="E8" s="497">
        <v>3</v>
      </c>
      <c r="F8" s="497">
        <v>0</v>
      </c>
      <c r="G8" s="498">
        <v>0</v>
      </c>
    </row>
    <row r="9" spans="1:7" x14ac:dyDescent="0.4">
      <c r="A9" s="590"/>
      <c r="B9" s="239" t="s">
        <v>50</v>
      </c>
      <c r="C9" s="496">
        <v>13</v>
      </c>
      <c r="D9" s="497">
        <v>1</v>
      </c>
      <c r="E9" s="497">
        <v>4</v>
      </c>
      <c r="F9" s="497">
        <v>0</v>
      </c>
      <c r="G9" s="498">
        <v>0</v>
      </c>
    </row>
    <row r="10" spans="1:7" x14ac:dyDescent="0.4">
      <c r="A10" s="590"/>
      <c r="B10" s="239" t="s">
        <v>51</v>
      </c>
      <c r="C10" s="496">
        <v>2</v>
      </c>
      <c r="D10" s="497">
        <v>8</v>
      </c>
      <c r="E10" s="497">
        <v>5</v>
      </c>
      <c r="F10" s="497">
        <v>0</v>
      </c>
      <c r="G10" s="498">
        <v>0</v>
      </c>
    </row>
    <row r="11" spans="1:7" x14ac:dyDescent="0.4">
      <c r="A11" s="591"/>
      <c r="B11" s="240" t="s">
        <v>52</v>
      </c>
      <c r="C11" s="499">
        <v>0</v>
      </c>
      <c r="D11" s="500">
        <v>0</v>
      </c>
      <c r="E11" s="500">
        <v>0</v>
      </c>
      <c r="F11" s="500">
        <v>0</v>
      </c>
      <c r="G11" s="501">
        <v>0</v>
      </c>
    </row>
    <row r="12" spans="1:7" x14ac:dyDescent="0.4">
      <c r="A12" s="589" t="s">
        <v>380</v>
      </c>
      <c r="B12" s="238" t="s">
        <v>48</v>
      </c>
      <c r="C12" s="493">
        <v>140</v>
      </c>
      <c r="D12" s="494">
        <v>13</v>
      </c>
      <c r="E12" s="494">
        <v>0</v>
      </c>
      <c r="F12" s="494">
        <v>0</v>
      </c>
      <c r="G12" s="495">
        <v>0</v>
      </c>
    </row>
    <row r="13" spans="1:7" ht="13" customHeight="1" x14ac:dyDescent="0.4">
      <c r="A13" s="590"/>
      <c r="B13" s="239" t="s">
        <v>49</v>
      </c>
      <c r="C13" s="496">
        <v>25</v>
      </c>
      <c r="D13" s="497">
        <v>0</v>
      </c>
      <c r="E13" s="497">
        <v>1</v>
      </c>
      <c r="F13" s="497">
        <v>0</v>
      </c>
      <c r="G13" s="498">
        <v>0</v>
      </c>
    </row>
    <row r="14" spans="1:7" ht="13" customHeight="1" x14ac:dyDescent="0.4">
      <c r="A14" s="590"/>
      <c r="B14" s="239" t="s">
        <v>50</v>
      </c>
      <c r="C14" s="496">
        <v>4</v>
      </c>
      <c r="D14" s="497">
        <v>0</v>
      </c>
      <c r="E14" s="497">
        <v>0</v>
      </c>
      <c r="F14" s="497">
        <v>0</v>
      </c>
      <c r="G14" s="498">
        <v>0</v>
      </c>
    </row>
    <row r="15" spans="1:7" ht="13" customHeight="1" x14ac:dyDescent="0.4">
      <c r="A15" s="590"/>
      <c r="B15" s="239" t="s">
        <v>51</v>
      </c>
      <c r="C15" s="496">
        <v>0</v>
      </c>
      <c r="D15" s="497">
        <v>6</v>
      </c>
      <c r="E15" s="497">
        <v>1</v>
      </c>
      <c r="F15" s="497">
        <v>0</v>
      </c>
      <c r="G15" s="498">
        <v>0</v>
      </c>
    </row>
    <row r="16" spans="1:7" ht="13" customHeight="1" x14ac:dyDescent="0.4">
      <c r="A16" s="591"/>
      <c r="B16" s="240" t="s">
        <v>52</v>
      </c>
      <c r="C16" s="499">
        <v>0</v>
      </c>
      <c r="D16" s="500">
        <v>0</v>
      </c>
      <c r="E16" s="500">
        <v>0</v>
      </c>
      <c r="F16" s="500">
        <v>0</v>
      </c>
      <c r="G16" s="501">
        <v>0</v>
      </c>
    </row>
    <row r="17" spans="1:7" x14ac:dyDescent="0.4">
      <c r="A17" s="589" t="s">
        <v>381</v>
      </c>
      <c r="B17" s="238" t="s">
        <v>48</v>
      </c>
      <c r="C17" s="493">
        <v>257</v>
      </c>
      <c r="D17" s="494">
        <v>6</v>
      </c>
      <c r="E17" s="494">
        <v>0</v>
      </c>
      <c r="F17" s="494">
        <v>1</v>
      </c>
      <c r="G17" s="495">
        <v>1</v>
      </c>
    </row>
    <row r="18" spans="1:7" ht="13" customHeight="1" x14ac:dyDescent="0.4">
      <c r="A18" s="590"/>
      <c r="B18" s="239" t="s">
        <v>49</v>
      </c>
      <c r="C18" s="496">
        <v>75</v>
      </c>
      <c r="D18" s="497">
        <v>5</v>
      </c>
      <c r="E18" s="497">
        <v>1</v>
      </c>
      <c r="F18" s="497">
        <v>0</v>
      </c>
      <c r="G18" s="498">
        <v>0</v>
      </c>
    </row>
    <row r="19" spans="1:7" ht="13" customHeight="1" x14ac:dyDescent="0.4">
      <c r="A19" s="590"/>
      <c r="B19" s="239" t="s">
        <v>50</v>
      </c>
      <c r="C19" s="496">
        <v>14</v>
      </c>
      <c r="D19" s="497">
        <v>4</v>
      </c>
      <c r="E19" s="497">
        <v>7</v>
      </c>
      <c r="F19" s="497">
        <v>0</v>
      </c>
      <c r="G19" s="498">
        <v>0</v>
      </c>
    </row>
    <row r="20" spans="1:7" ht="13" customHeight="1" x14ac:dyDescent="0.4">
      <c r="A20" s="590"/>
      <c r="B20" s="239" t="s">
        <v>51</v>
      </c>
      <c r="C20" s="496">
        <v>5</v>
      </c>
      <c r="D20" s="497">
        <v>7</v>
      </c>
      <c r="E20" s="497">
        <v>0</v>
      </c>
      <c r="F20" s="497">
        <v>0</v>
      </c>
      <c r="G20" s="498">
        <v>0</v>
      </c>
    </row>
    <row r="21" spans="1:7" ht="13" customHeight="1" x14ac:dyDescent="0.4">
      <c r="A21" s="591"/>
      <c r="B21" s="240" t="s">
        <v>52</v>
      </c>
      <c r="C21" s="499">
        <v>0</v>
      </c>
      <c r="D21" s="500">
        <v>0</v>
      </c>
      <c r="E21" s="500">
        <v>0</v>
      </c>
      <c r="F21" s="500">
        <v>0</v>
      </c>
      <c r="G21" s="501">
        <v>0</v>
      </c>
    </row>
    <row r="22" spans="1:7" x14ac:dyDescent="0.4">
      <c r="A22" s="589" t="s">
        <v>382</v>
      </c>
      <c r="B22" s="238" t="s">
        <v>48</v>
      </c>
      <c r="C22" s="493">
        <v>267</v>
      </c>
      <c r="D22" s="494">
        <v>6</v>
      </c>
      <c r="E22" s="494">
        <v>0</v>
      </c>
      <c r="F22" s="494">
        <v>1</v>
      </c>
      <c r="G22" s="495">
        <v>0</v>
      </c>
    </row>
    <row r="23" spans="1:7" ht="13" customHeight="1" x14ac:dyDescent="0.4">
      <c r="A23" s="590"/>
      <c r="B23" s="239" t="s">
        <v>49</v>
      </c>
      <c r="C23" s="496">
        <v>78</v>
      </c>
      <c r="D23" s="497">
        <v>5</v>
      </c>
      <c r="E23" s="497">
        <v>2</v>
      </c>
      <c r="F23" s="497">
        <v>0</v>
      </c>
      <c r="G23" s="498">
        <v>0</v>
      </c>
    </row>
    <row r="24" spans="1:7" ht="13" customHeight="1" x14ac:dyDescent="0.4">
      <c r="A24" s="590"/>
      <c r="B24" s="239" t="s">
        <v>50</v>
      </c>
      <c r="C24" s="496">
        <v>14</v>
      </c>
      <c r="D24" s="497">
        <v>6</v>
      </c>
      <c r="E24" s="497">
        <v>8</v>
      </c>
      <c r="F24" s="497">
        <v>0</v>
      </c>
      <c r="G24" s="498">
        <v>0</v>
      </c>
    </row>
    <row r="25" spans="1:7" ht="13" customHeight="1" x14ac:dyDescent="0.4">
      <c r="A25" s="590"/>
      <c r="B25" s="239" t="s">
        <v>51</v>
      </c>
      <c r="C25" s="496">
        <v>3</v>
      </c>
      <c r="D25" s="497">
        <v>7</v>
      </c>
      <c r="E25" s="497">
        <v>0</v>
      </c>
      <c r="F25" s="497">
        <v>0</v>
      </c>
      <c r="G25" s="498">
        <v>0</v>
      </c>
    </row>
    <row r="26" spans="1:7" ht="13" customHeight="1" x14ac:dyDescent="0.4">
      <c r="A26" s="591"/>
      <c r="B26" s="240" t="s">
        <v>52</v>
      </c>
      <c r="C26" s="499">
        <v>0</v>
      </c>
      <c r="D26" s="500">
        <v>0</v>
      </c>
      <c r="E26" s="500">
        <v>0</v>
      </c>
      <c r="F26" s="500">
        <v>0</v>
      </c>
      <c r="G26" s="501">
        <v>0</v>
      </c>
    </row>
    <row r="27" spans="1:7" x14ac:dyDescent="0.4">
      <c r="A27" s="589" t="s">
        <v>383</v>
      </c>
      <c r="B27" s="238" t="s">
        <v>48</v>
      </c>
      <c r="C27" s="493">
        <v>232</v>
      </c>
      <c r="D27" s="494">
        <v>8</v>
      </c>
      <c r="E27" s="494">
        <v>1</v>
      </c>
      <c r="F27" s="494">
        <v>1</v>
      </c>
      <c r="G27" s="495">
        <v>0</v>
      </c>
    </row>
    <row r="28" spans="1:7" ht="13" customHeight="1" x14ac:dyDescent="0.4">
      <c r="A28" s="590"/>
      <c r="B28" s="239" t="s">
        <v>49</v>
      </c>
      <c r="C28" s="496">
        <v>33</v>
      </c>
      <c r="D28" s="497">
        <v>3</v>
      </c>
      <c r="E28" s="497">
        <v>1</v>
      </c>
      <c r="F28" s="497">
        <v>0</v>
      </c>
      <c r="G28" s="498">
        <v>0</v>
      </c>
    </row>
    <row r="29" spans="1:7" ht="13" customHeight="1" x14ac:dyDescent="0.4">
      <c r="A29" s="590"/>
      <c r="B29" s="239" t="s">
        <v>50</v>
      </c>
      <c r="C29" s="496">
        <v>56</v>
      </c>
      <c r="D29" s="497">
        <v>13</v>
      </c>
      <c r="E29" s="497">
        <v>1</v>
      </c>
      <c r="F29" s="497">
        <v>0</v>
      </c>
      <c r="G29" s="498">
        <v>0</v>
      </c>
    </row>
    <row r="30" spans="1:7" ht="13" customHeight="1" x14ac:dyDescent="0.4">
      <c r="A30" s="590"/>
      <c r="B30" s="239" t="s">
        <v>51</v>
      </c>
      <c r="C30" s="496">
        <v>3</v>
      </c>
      <c r="D30" s="497">
        <v>0</v>
      </c>
      <c r="E30" s="497">
        <v>9</v>
      </c>
      <c r="F30" s="497">
        <v>0</v>
      </c>
      <c r="G30" s="498">
        <v>0</v>
      </c>
    </row>
    <row r="31" spans="1:7" ht="13" customHeight="1" x14ac:dyDescent="0.4">
      <c r="A31" s="591"/>
      <c r="B31" s="240" t="s">
        <v>52</v>
      </c>
      <c r="C31" s="499">
        <v>0</v>
      </c>
      <c r="D31" s="500">
        <v>0</v>
      </c>
      <c r="E31" s="500">
        <v>0</v>
      </c>
      <c r="F31" s="500">
        <v>0</v>
      </c>
      <c r="G31" s="501">
        <v>0</v>
      </c>
    </row>
    <row r="32" spans="1:7" x14ac:dyDescent="0.4">
      <c r="A32" s="589" t="s">
        <v>384</v>
      </c>
      <c r="B32" s="238" t="s">
        <v>48</v>
      </c>
      <c r="C32" s="493">
        <v>171</v>
      </c>
      <c r="D32" s="494">
        <v>13</v>
      </c>
      <c r="E32" s="494">
        <v>11</v>
      </c>
      <c r="F32" s="494">
        <v>0</v>
      </c>
      <c r="G32" s="495">
        <v>0</v>
      </c>
    </row>
    <row r="33" spans="1:7" ht="13" customHeight="1" x14ac:dyDescent="0.4">
      <c r="A33" s="590"/>
      <c r="B33" s="239" t="s">
        <v>49</v>
      </c>
      <c r="C33" s="496">
        <v>41</v>
      </c>
      <c r="D33" s="497">
        <v>4</v>
      </c>
      <c r="E33" s="497">
        <v>0</v>
      </c>
      <c r="F33" s="497">
        <v>1</v>
      </c>
      <c r="G33" s="498">
        <v>0</v>
      </c>
    </row>
    <row r="34" spans="1:7" ht="13" customHeight="1" x14ac:dyDescent="0.4">
      <c r="A34" s="590"/>
      <c r="B34" s="239" t="s">
        <v>50</v>
      </c>
      <c r="C34" s="496">
        <v>6</v>
      </c>
      <c r="D34" s="497">
        <v>1</v>
      </c>
      <c r="E34" s="497">
        <v>10</v>
      </c>
      <c r="F34" s="497">
        <v>0</v>
      </c>
      <c r="G34" s="498">
        <v>0</v>
      </c>
    </row>
    <row r="35" spans="1:7" ht="13" customHeight="1" x14ac:dyDescent="0.4">
      <c r="A35" s="590"/>
      <c r="B35" s="239" t="s">
        <v>51</v>
      </c>
      <c r="C35" s="496">
        <v>3</v>
      </c>
      <c r="D35" s="497">
        <v>0</v>
      </c>
      <c r="E35" s="497">
        <v>0</v>
      </c>
      <c r="F35" s="497">
        <v>0</v>
      </c>
      <c r="G35" s="498">
        <v>0</v>
      </c>
    </row>
    <row r="36" spans="1:7" ht="13" customHeight="1" x14ac:dyDescent="0.4">
      <c r="A36" s="591"/>
      <c r="B36" s="240" t="s">
        <v>52</v>
      </c>
      <c r="C36" s="499">
        <v>0</v>
      </c>
      <c r="D36" s="500">
        <v>0</v>
      </c>
      <c r="E36" s="500">
        <v>0</v>
      </c>
      <c r="F36" s="500">
        <v>0</v>
      </c>
      <c r="G36" s="501">
        <v>0</v>
      </c>
    </row>
    <row r="37" spans="1:7" x14ac:dyDescent="0.4">
      <c r="A37" s="589" t="s">
        <v>385</v>
      </c>
      <c r="B37" s="238" t="s">
        <v>48</v>
      </c>
      <c r="C37" s="493">
        <v>166</v>
      </c>
      <c r="D37" s="494">
        <v>13</v>
      </c>
      <c r="E37" s="494">
        <v>13</v>
      </c>
      <c r="F37" s="494">
        <v>0</v>
      </c>
      <c r="G37" s="495">
        <v>0</v>
      </c>
    </row>
    <row r="38" spans="1:7" ht="13" customHeight="1" x14ac:dyDescent="0.4">
      <c r="A38" s="590"/>
      <c r="B38" s="239" t="s">
        <v>49</v>
      </c>
      <c r="C38" s="496">
        <v>38</v>
      </c>
      <c r="D38" s="497">
        <v>4</v>
      </c>
      <c r="E38" s="497">
        <v>0</v>
      </c>
      <c r="F38" s="497">
        <v>1</v>
      </c>
      <c r="G38" s="498">
        <v>0</v>
      </c>
    </row>
    <row r="39" spans="1:7" ht="13" customHeight="1" x14ac:dyDescent="0.4">
      <c r="A39" s="590"/>
      <c r="B39" s="239" t="s">
        <v>50</v>
      </c>
      <c r="C39" s="496">
        <v>6</v>
      </c>
      <c r="D39" s="497">
        <v>1</v>
      </c>
      <c r="E39" s="497">
        <v>10</v>
      </c>
      <c r="F39" s="497">
        <v>0</v>
      </c>
      <c r="G39" s="498">
        <v>0</v>
      </c>
    </row>
    <row r="40" spans="1:7" ht="13" customHeight="1" x14ac:dyDescent="0.4">
      <c r="A40" s="590"/>
      <c r="B40" s="239" t="s">
        <v>51</v>
      </c>
      <c r="C40" s="496">
        <v>4</v>
      </c>
      <c r="D40" s="497">
        <v>0</v>
      </c>
      <c r="E40" s="497">
        <v>0</v>
      </c>
      <c r="F40" s="497">
        <v>0</v>
      </c>
      <c r="G40" s="498">
        <v>0</v>
      </c>
    </row>
    <row r="41" spans="1:7" ht="13" customHeight="1" x14ac:dyDescent="0.4">
      <c r="A41" s="591"/>
      <c r="B41" s="240" t="s">
        <v>52</v>
      </c>
      <c r="C41" s="499">
        <v>0</v>
      </c>
      <c r="D41" s="500">
        <v>0</v>
      </c>
      <c r="E41" s="500">
        <v>0</v>
      </c>
      <c r="F41" s="500">
        <v>0</v>
      </c>
      <c r="G41" s="501">
        <v>0</v>
      </c>
    </row>
    <row r="42" spans="1:7" x14ac:dyDescent="0.4">
      <c r="A42" s="589" t="s">
        <v>386</v>
      </c>
      <c r="B42" s="238" t="s">
        <v>48</v>
      </c>
      <c r="C42" s="493">
        <v>99</v>
      </c>
      <c r="D42" s="494">
        <v>8</v>
      </c>
      <c r="E42" s="494">
        <v>0</v>
      </c>
      <c r="F42" s="494">
        <v>0</v>
      </c>
      <c r="G42" s="495">
        <v>0</v>
      </c>
    </row>
    <row r="43" spans="1:7" ht="13" customHeight="1" x14ac:dyDescent="0.4">
      <c r="A43" s="590"/>
      <c r="B43" s="239" t="s">
        <v>49</v>
      </c>
      <c r="C43" s="496">
        <v>14</v>
      </c>
      <c r="D43" s="497">
        <v>0</v>
      </c>
      <c r="E43" s="497">
        <v>1</v>
      </c>
      <c r="F43" s="497">
        <v>0</v>
      </c>
      <c r="G43" s="498">
        <v>0</v>
      </c>
    </row>
    <row r="44" spans="1:7" ht="13" customHeight="1" x14ac:dyDescent="0.4">
      <c r="A44" s="590"/>
      <c r="B44" s="239" t="s">
        <v>50</v>
      </c>
      <c r="C44" s="496">
        <v>3</v>
      </c>
      <c r="D44" s="497">
        <v>0</v>
      </c>
      <c r="E44" s="497">
        <v>1</v>
      </c>
      <c r="F44" s="497">
        <v>0</v>
      </c>
      <c r="G44" s="498">
        <v>0</v>
      </c>
    </row>
    <row r="45" spans="1:7" ht="13" customHeight="1" x14ac:dyDescent="0.4">
      <c r="A45" s="590"/>
      <c r="B45" s="239" t="s">
        <v>51</v>
      </c>
      <c r="C45" s="496">
        <v>0</v>
      </c>
      <c r="D45" s="497">
        <v>0</v>
      </c>
      <c r="E45" s="497">
        <v>0</v>
      </c>
      <c r="F45" s="497">
        <v>0</v>
      </c>
      <c r="G45" s="498">
        <v>0</v>
      </c>
    </row>
    <row r="46" spans="1:7" ht="13" customHeight="1" x14ac:dyDescent="0.4">
      <c r="A46" s="591"/>
      <c r="B46" s="240" t="s">
        <v>52</v>
      </c>
      <c r="C46" s="499">
        <v>0</v>
      </c>
      <c r="D46" s="500">
        <v>0</v>
      </c>
      <c r="E46" s="500">
        <v>0</v>
      </c>
      <c r="F46" s="500">
        <v>0</v>
      </c>
      <c r="G46" s="501">
        <v>0</v>
      </c>
    </row>
    <row r="47" spans="1:7" x14ac:dyDescent="0.4">
      <c r="A47" s="589" t="s">
        <v>387</v>
      </c>
      <c r="B47" s="238" t="s">
        <v>48</v>
      </c>
      <c r="C47" s="493">
        <v>104</v>
      </c>
      <c r="D47" s="494">
        <v>8</v>
      </c>
      <c r="E47" s="494">
        <v>0</v>
      </c>
      <c r="F47" s="494">
        <v>0</v>
      </c>
      <c r="G47" s="495">
        <v>0</v>
      </c>
    </row>
    <row r="48" spans="1:7" ht="13" customHeight="1" x14ac:dyDescent="0.4">
      <c r="A48" s="590"/>
      <c r="B48" s="239" t="s">
        <v>49</v>
      </c>
      <c r="C48" s="496">
        <v>14</v>
      </c>
      <c r="D48" s="497">
        <v>0</v>
      </c>
      <c r="E48" s="497">
        <v>1</v>
      </c>
      <c r="F48" s="497">
        <v>0</v>
      </c>
      <c r="G48" s="498">
        <v>0</v>
      </c>
    </row>
    <row r="49" spans="1:7" ht="13" customHeight="1" x14ac:dyDescent="0.4">
      <c r="A49" s="590"/>
      <c r="B49" s="239" t="s">
        <v>50</v>
      </c>
      <c r="C49" s="496">
        <v>3</v>
      </c>
      <c r="D49" s="497">
        <v>0</v>
      </c>
      <c r="E49" s="497">
        <v>1</v>
      </c>
      <c r="F49" s="497">
        <v>0</v>
      </c>
      <c r="G49" s="498">
        <v>0</v>
      </c>
    </row>
    <row r="50" spans="1:7" ht="13" customHeight="1" x14ac:dyDescent="0.4">
      <c r="A50" s="590"/>
      <c r="B50" s="239" t="s">
        <v>51</v>
      </c>
      <c r="C50" s="496">
        <v>0</v>
      </c>
      <c r="D50" s="497">
        <v>0</v>
      </c>
      <c r="E50" s="497">
        <v>0</v>
      </c>
      <c r="F50" s="497">
        <v>0</v>
      </c>
      <c r="G50" s="498">
        <v>0</v>
      </c>
    </row>
    <row r="51" spans="1:7" ht="13" customHeight="1" x14ac:dyDescent="0.4">
      <c r="A51" s="591"/>
      <c r="B51" s="240" t="s">
        <v>52</v>
      </c>
      <c r="C51" s="499">
        <v>0</v>
      </c>
      <c r="D51" s="500">
        <v>0</v>
      </c>
      <c r="E51" s="500">
        <v>0</v>
      </c>
      <c r="F51" s="500">
        <v>0</v>
      </c>
      <c r="G51" s="501">
        <v>0</v>
      </c>
    </row>
    <row r="52" spans="1:7" x14ac:dyDescent="0.4">
      <c r="A52" s="589" t="s">
        <v>388</v>
      </c>
      <c r="B52" s="238" t="s">
        <v>48</v>
      </c>
      <c r="C52" s="493">
        <v>144</v>
      </c>
      <c r="D52" s="494">
        <v>6</v>
      </c>
      <c r="E52" s="494">
        <v>0</v>
      </c>
      <c r="F52" s="494">
        <v>0</v>
      </c>
      <c r="G52" s="495">
        <v>0</v>
      </c>
    </row>
    <row r="53" spans="1:7" ht="13" customHeight="1" x14ac:dyDescent="0.4">
      <c r="A53" s="590"/>
      <c r="B53" s="239" t="s">
        <v>49</v>
      </c>
      <c r="C53" s="496">
        <v>41</v>
      </c>
      <c r="D53" s="497">
        <v>5</v>
      </c>
      <c r="E53" s="497">
        <v>0</v>
      </c>
      <c r="F53" s="497">
        <v>0</v>
      </c>
      <c r="G53" s="498">
        <v>0</v>
      </c>
    </row>
    <row r="54" spans="1:7" ht="13" customHeight="1" x14ac:dyDescent="0.4">
      <c r="A54" s="590"/>
      <c r="B54" s="239" t="s">
        <v>50</v>
      </c>
      <c r="C54" s="496">
        <v>19</v>
      </c>
      <c r="D54" s="497">
        <v>7</v>
      </c>
      <c r="E54" s="497">
        <v>0</v>
      </c>
      <c r="F54" s="497">
        <v>0</v>
      </c>
      <c r="G54" s="498">
        <v>0</v>
      </c>
    </row>
    <row r="55" spans="1:7" ht="13" customHeight="1" x14ac:dyDescent="0.4">
      <c r="A55" s="590"/>
      <c r="B55" s="239" t="s">
        <v>51</v>
      </c>
      <c r="C55" s="496">
        <v>3</v>
      </c>
      <c r="D55" s="497">
        <v>5</v>
      </c>
      <c r="E55" s="497">
        <v>2</v>
      </c>
      <c r="F55" s="497">
        <v>0</v>
      </c>
      <c r="G55" s="498">
        <v>0</v>
      </c>
    </row>
    <row r="56" spans="1:7" ht="13" customHeight="1" x14ac:dyDescent="0.4">
      <c r="A56" s="591"/>
      <c r="B56" s="240" t="s">
        <v>52</v>
      </c>
      <c r="C56" s="499">
        <v>0</v>
      </c>
      <c r="D56" s="500">
        <v>0</v>
      </c>
      <c r="E56" s="500">
        <v>0</v>
      </c>
      <c r="F56" s="500">
        <v>0</v>
      </c>
      <c r="G56" s="501">
        <v>0</v>
      </c>
    </row>
    <row r="57" spans="1:7" x14ac:dyDescent="0.4">
      <c r="A57" s="589" t="s">
        <v>389</v>
      </c>
      <c r="B57" s="238" t="s">
        <v>48</v>
      </c>
      <c r="C57" s="493">
        <v>110</v>
      </c>
      <c r="D57" s="494">
        <v>5</v>
      </c>
      <c r="E57" s="494">
        <v>0</v>
      </c>
      <c r="F57" s="494">
        <v>0</v>
      </c>
      <c r="G57" s="495">
        <v>0</v>
      </c>
    </row>
    <row r="58" spans="1:7" ht="13" customHeight="1" x14ac:dyDescent="0.4">
      <c r="A58" s="590"/>
      <c r="B58" s="239" t="s">
        <v>49</v>
      </c>
      <c r="C58" s="496">
        <v>16</v>
      </c>
      <c r="D58" s="497">
        <v>3</v>
      </c>
      <c r="E58" s="497">
        <v>0</v>
      </c>
      <c r="F58" s="497">
        <v>0</v>
      </c>
      <c r="G58" s="498">
        <v>0</v>
      </c>
    </row>
    <row r="59" spans="1:7" ht="13" customHeight="1" x14ac:dyDescent="0.4">
      <c r="A59" s="590"/>
      <c r="B59" s="239" t="s">
        <v>50</v>
      </c>
      <c r="C59" s="496">
        <v>7</v>
      </c>
      <c r="D59" s="497">
        <v>11</v>
      </c>
      <c r="E59" s="497">
        <v>2</v>
      </c>
      <c r="F59" s="497">
        <v>0</v>
      </c>
      <c r="G59" s="498">
        <v>0</v>
      </c>
    </row>
    <row r="60" spans="1:7" ht="13" customHeight="1" x14ac:dyDescent="0.4">
      <c r="A60" s="590"/>
      <c r="B60" s="239" t="s">
        <v>51</v>
      </c>
      <c r="C60" s="496">
        <v>4</v>
      </c>
      <c r="D60" s="497">
        <v>6</v>
      </c>
      <c r="E60" s="497">
        <v>0</v>
      </c>
      <c r="F60" s="497">
        <v>0</v>
      </c>
      <c r="G60" s="498">
        <v>0</v>
      </c>
    </row>
    <row r="61" spans="1:7" ht="13" customHeight="1" x14ac:dyDescent="0.4">
      <c r="A61" s="591"/>
      <c r="B61" s="240" t="s">
        <v>52</v>
      </c>
      <c r="C61" s="499">
        <v>0</v>
      </c>
      <c r="D61" s="500">
        <v>0</v>
      </c>
      <c r="E61" s="500">
        <v>0</v>
      </c>
      <c r="F61" s="500">
        <v>0</v>
      </c>
      <c r="G61" s="501">
        <v>0</v>
      </c>
    </row>
    <row r="62" spans="1:7" x14ac:dyDescent="0.4">
      <c r="A62" s="589" t="s">
        <v>390</v>
      </c>
      <c r="B62" s="238" t="s">
        <v>48</v>
      </c>
      <c r="C62" s="493">
        <v>280</v>
      </c>
      <c r="D62" s="494">
        <v>10</v>
      </c>
      <c r="E62" s="494">
        <v>2</v>
      </c>
      <c r="F62" s="494">
        <v>0</v>
      </c>
      <c r="G62" s="495">
        <v>0</v>
      </c>
    </row>
    <row r="63" spans="1:7" ht="13" customHeight="1" x14ac:dyDescent="0.4">
      <c r="A63" s="590"/>
      <c r="B63" s="239" t="s">
        <v>49</v>
      </c>
      <c r="C63" s="496">
        <v>43</v>
      </c>
      <c r="D63" s="497">
        <v>9</v>
      </c>
      <c r="E63" s="497">
        <v>4</v>
      </c>
      <c r="F63" s="497">
        <v>0</v>
      </c>
      <c r="G63" s="498">
        <v>0</v>
      </c>
    </row>
    <row r="64" spans="1:7" ht="13" customHeight="1" x14ac:dyDescent="0.4">
      <c r="A64" s="590"/>
      <c r="B64" s="239" t="s">
        <v>50</v>
      </c>
      <c r="C64" s="496">
        <v>28</v>
      </c>
      <c r="D64" s="497">
        <v>21</v>
      </c>
      <c r="E64" s="497">
        <v>3</v>
      </c>
      <c r="F64" s="497">
        <v>0</v>
      </c>
      <c r="G64" s="498">
        <v>0</v>
      </c>
    </row>
    <row r="65" spans="1:7" ht="13" customHeight="1" x14ac:dyDescent="0.4">
      <c r="A65" s="590"/>
      <c r="B65" s="239" t="s">
        <v>51</v>
      </c>
      <c r="C65" s="496">
        <v>6</v>
      </c>
      <c r="D65" s="497">
        <v>15</v>
      </c>
      <c r="E65" s="497">
        <v>0</v>
      </c>
      <c r="F65" s="497">
        <v>0</v>
      </c>
      <c r="G65" s="498">
        <v>0</v>
      </c>
    </row>
    <row r="66" spans="1:7" ht="13" customHeight="1" x14ac:dyDescent="0.4">
      <c r="A66" s="591"/>
      <c r="B66" s="240" t="s">
        <v>52</v>
      </c>
      <c r="C66" s="499">
        <v>0</v>
      </c>
      <c r="D66" s="500">
        <v>0</v>
      </c>
      <c r="E66" s="500">
        <v>0</v>
      </c>
      <c r="F66" s="500">
        <v>0</v>
      </c>
      <c r="G66" s="501">
        <v>0</v>
      </c>
    </row>
    <row r="67" spans="1:7" x14ac:dyDescent="0.4">
      <c r="A67" s="589" t="s">
        <v>391</v>
      </c>
      <c r="B67" s="238" t="s">
        <v>48</v>
      </c>
      <c r="C67" s="493">
        <v>133</v>
      </c>
      <c r="D67" s="494">
        <v>12</v>
      </c>
      <c r="E67" s="494">
        <v>6</v>
      </c>
      <c r="F67" s="494">
        <v>0</v>
      </c>
      <c r="G67" s="495">
        <v>0</v>
      </c>
    </row>
    <row r="68" spans="1:7" ht="13" customHeight="1" x14ac:dyDescent="0.4">
      <c r="A68" s="590"/>
      <c r="B68" s="239" t="s">
        <v>49</v>
      </c>
      <c r="C68" s="496">
        <v>33</v>
      </c>
      <c r="D68" s="497">
        <v>3</v>
      </c>
      <c r="E68" s="497">
        <v>0</v>
      </c>
      <c r="F68" s="497">
        <v>0</v>
      </c>
      <c r="G68" s="498">
        <v>0</v>
      </c>
    </row>
    <row r="69" spans="1:7" ht="13" customHeight="1" x14ac:dyDescent="0.4">
      <c r="A69" s="590"/>
      <c r="B69" s="239" t="s">
        <v>50</v>
      </c>
      <c r="C69" s="496">
        <v>6</v>
      </c>
      <c r="D69" s="497">
        <v>2</v>
      </c>
      <c r="E69" s="497">
        <v>7</v>
      </c>
      <c r="F69" s="497">
        <v>0</v>
      </c>
      <c r="G69" s="498">
        <v>0</v>
      </c>
    </row>
    <row r="70" spans="1:7" ht="13" customHeight="1" x14ac:dyDescent="0.4">
      <c r="A70" s="590"/>
      <c r="B70" s="239" t="s">
        <v>51</v>
      </c>
      <c r="C70" s="496">
        <v>3</v>
      </c>
      <c r="D70" s="497">
        <v>0</v>
      </c>
      <c r="E70" s="497">
        <v>0</v>
      </c>
      <c r="F70" s="497">
        <v>0</v>
      </c>
      <c r="G70" s="498">
        <v>0</v>
      </c>
    </row>
    <row r="71" spans="1:7" ht="13" customHeight="1" x14ac:dyDescent="0.4">
      <c r="A71" s="591"/>
      <c r="B71" s="240" t="s">
        <v>52</v>
      </c>
      <c r="C71" s="499">
        <v>0</v>
      </c>
      <c r="D71" s="500">
        <v>0</v>
      </c>
      <c r="E71" s="500">
        <v>9</v>
      </c>
      <c r="F71" s="500">
        <v>15</v>
      </c>
      <c r="G71" s="501">
        <v>36</v>
      </c>
    </row>
    <row r="72" spans="1:7" x14ac:dyDescent="0.4">
      <c r="A72" s="589" t="s">
        <v>392</v>
      </c>
      <c r="B72" s="238" t="s">
        <v>48</v>
      </c>
      <c r="C72" s="493">
        <v>49</v>
      </c>
      <c r="D72" s="494">
        <v>1</v>
      </c>
      <c r="E72" s="494">
        <v>0</v>
      </c>
      <c r="F72" s="494">
        <v>1</v>
      </c>
      <c r="G72" s="495">
        <v>0</v>
      </c>
    </row>
    <row r="73" spans="1:7" ht="13" customHeight="1" x14ac:dyDescent="0.4">
      <c r="A73" s="590"/>
      <c r="B73" s="239" t="s">
        <v>49</v>
      </c>
      <c r="C73" s="496">
        <v>5</v>
      </c>
      <c r="D73" s="497">
        <v>0</v>
      </c>
      <c r="E73" s="497">
        <v>0</v>
      </c>
      <c r="F73" s="497">
        <v>0</v>
      </c>
      <c r="G73" s="498">
        <v>0</v>
      </c>
    </row>
    <row r="74" spans="1:7" ht="13" customHeight="1" x14ac:dyDescent="0.4">
      <c r="A74" s="590"/>
      <c r="B74" s="239" t="s">
        <v>50</v>
      </c>
      <c r="C74" s="496">
        <v>1</v>
      </c>
      <c r="D74" s="497">
        <v>0</v>
      </c>
      <c r="E74" s="497">
        <v>0</v>
      </c>
      <c r="F74" s="497">
        <v>0</v>
      </c>
      <c r="G74" s="498">
        <v>0</v>
      </c>
    </row>
    <row r="75" spans="1:7" ht="13" customHeight="1" x14ac:dyDescent="0.4">
      <c r="A75" s="590"/>
      <c r="B75" s="239" t="s">
        <v>51</v>
      </c>
      <c r="C75" s="496">
        <v>1</v>
      </c>
      <c r="D75" s="497">
        <v>2</v>
      </c>
      <c r="E75" s="497">
        <v>0</v>
      </c>
      <c r="F75" s="497">
        <v>0</v>
      </c>
      <c r="G75" s="498">
        <v>0</v>
      </c>
    </row>
    <row r="76" spans="1:7" ht="13" customHeight="1" x14ac:dyDescent="0.4">
      <c r="A76" s="591"/>
      <c r="B76" s="240" t="s">
        <v>52</v>
      </c>
      <c r="C76" s="499">
        <v>0</v>
      </c>
      <c r="D76" s="500">
        <v>0</v>
      </c>
      <c r="E76" s="500">
        <v>0</v>
      </c>
      <c r="F76" s="500">
        <v>0</v>
      </c>
      <c r="G76" s="501">
        <v>0</v>
      </c>
    </row>
    <row r="77" spans="1:7" x14ac:dyDescent="0.4">
      <c r="A77" s="589" t="s">
        <v>393</v>
      </c>
      <c r="B77" s="238" t="s">
        <v>48</v>
      </c>
      <c r="C77" s="493">
        <v>182</v>
      </c>
      <c r="D77" s="494">
        <v>4</v>
      </c>
      <c r="E77" s="494">
        <v>1</v>
      </c>
      <c r="F77" s="494">
        <v>0</v>
      </c>
      <c r="G77" s="495">
        <v>0</v>
      </c>
    </row>
    <row r="78" spans="1:7" ht="13" customHeight="1" x14ac:dyDescent="0.4">
      <c r="A78" s="590"/>
      <c r="B78" s="239" t="s">
        <v>49</v>
      </c>
      <c r="C78" s="496">
        <v>109</v>
      </c>
      <c r="D78" s="497">
        <v>1</v>
      </c>
      <c r="E78" s="497">
        <v>4</v>
      </c>
      <c r="F78" s="497">
        <v>0</v>
      </c>
      <c r="G78" s="498">
        <v>0</v>
      </c>
    </row>
    <row r="79" spans="1:7" ht="13" customHeight="1" x14ac:dyDescent="0.4">
      <c r="A79" s="590"/>
      <c r="B79" s="239" t="s">
        <v>50</v>
      </c>
      <c r="C79" s="496">
        <v>124</v>
      </c>
      <c r="D79" s="497">
        <v>2</v>
      </c>
      <c r="E79" s="497">
        <v>0</v>
      </c>
      <c r="F79" s="497">
        <v>0</v>
      </c>
      <c r="G79" s="498">
        <v>0</v>
      </c>
    </row>
    <row r="80" spans="1:7" ht="13" customHeight="1" x14ac:dyDescent="0.4">
      <c r="A80" s="590"/>
      <c r="B80" s="239" t="s">
        <v>51</v>
      </c>
      <c r="C80" s="496">
        <v>5</v>
      </c>
      <c r="D80" s="497">
        <v>0</v>
      </c>
      <c r="E80" s="497">
        <v>0</v>
      </c>
      <c r="F80" s="497">
        <v>0</v>
      </c>
      <c r="G80" s="498">
        <v>0</v>
      </c>
    </row>
    <row r="81" spans="1:7" ht="13" customHeight="1" x14ac:dyDescent="0.4">
      <c r="A81" s="591"/>
      <c r="B81" s="240" t="s">
        <v>52</v>
      </c>
      <c r="C81" s="499">
        <v>0</v>
      </c>
      <c r="D81" s="500">
        <v>0</v>
      </c>
      <c r="E81" s="500">
        <v>0</v>
      </c>
      <c r="F81" s="500">
        <v>0</v>
      </c>
      <c r="G81" s="501">
        <v>3</v>
      </c>
    </row>
    <row r="82" spans="1:7" x14ac:dyDescent="0.4">
      <c r="A82" s="589" t="s">
        <v>394</v>
      </c>
      <c r="B82" s="238" t="s">
        <v>48</v>
      </c>
      <c r="C82" s="493">
        <v>179</v>
      </c>
      <c r="D82" s="494">
        <v>4</v>
      </c>
      <c r="E82" s="494">
        <v>1</v>
      </c>
      <c r="F82" s="494">
        <v>0</v>
      </c>
      <c r="G82" s="495">
        <v>0</v>
      </c>
    </row>
    <row r="83" spans="1:7" ht="13" customHeight="1" x14ac:dyDescent="0.4">
      <c r="A83" s="590"/>
      <c r="B83" s="239" t="s">
        <v>49</v>
      </c>
      <c r="C83" s="496">
        <v>112</v>
      </c>
      <c r="D83" s="497">
        <v>1</v>
      </c>
      <c r="E83" s="497">
        <v>4</v>
      </c>
      <c r="F83" s="497">
        <v>0</v>
      </c>
      <c r="G83" s="498">
        <v>0</v>
      </c>
    </row>
    <row r="84" spans="1:7" ht="13" customHeight="1" x14ac:dyDescent="0.4">
      <c r="A84" s="590"/>
      <c r="B84" s="239" t="s">
        <v>50</v>
      </c>
      <c r="C84" s="496">
        <v>123</v>
      </c>
      <c r="D84" s="497">
        <v>2</v>
      </c>
      <c r="E84" s="497">
        <v>0</v>
      </c>
      <c r="F84" s="497">
        <v>0</v>
      </c>
      <c r="G84" s="498">
        <v>0</v>
      </c>
    </row>
    <row r="85" spans="1:7" ht="13" customHeight="1" x14ac:dyDescent="0.4">
      <c r="A85" s="590"/>
      <c r="B85" s="239" t="s">
        <v>51</v>
      </c>
      <c r="C85" s="496">
        <v>5</v>
      </c>
      <c r="D85" s="497">
        <v>0</v>
      </c>
      <c r="E85" s="497">
        <v>0</v>
      </c>
      <c r="F85" s="497">
        <v>0</v>
      </c>
      <c r="G85" s="498">
        <v>0</v>
      </c>
    </row>
    <row r="86" spans="1:7" ht="13" customHeight="1" x14ac:dyDescent="0.4">
      <c r="A86" s="591"/>
      <c r="B86" s="240" t="s">
        <v>52</v>
      </c>
      <c r="C86" s="499">
        <v>0</v>
      </c>
      <c r="D86" s="500">
        <v>0</v>
      </c>
      <c r="E86" s="500">
        <v>0</v>
      </c>
      <c r="F86" s="500">
        <v>0</v>
      </c>
      <c r="G86" s="501">
        <v>3</v>
      </c>
    </row>
    <row r="87" spans="1:7" x14ac:dyDescent="0.4">
      <c r="A87" s="589" t="s">
        <v>395</v>
      </c>
      <c r="B87" s="238" t="s">
        <v>48</v>
      </c>
      <c r="C87" s="493">
        <v>58</v>
      </c>
      <c r="D87" s="494">
        <v>3</v>
      </c>
      <c r="E87" s="494">
        <v>0</v>
      </c>
      <c r="F87" s="494">
        <v>0</v>
      </c>
      <c r="G87" s="495">
        <v>0</v>
      </c>
    </row>
    <row r="88" spans="1:7" ht="13" customHeight="1" x14ac:dyDescent="0.4">
      <c r="A88" s="590"/>
      <c r="B88" s="239" t="s">
        <v>49</v>
      </c>
      <c r="C88" s="496">
        <v>11</v>
      </c>
      <c r="D88" s="497">
        <v>1</v>
      </c>
      <c r="E88" s="497">
        <v>1</v>
      </c>
      <c r="F88" s="497">
        <v>0</v>
      </c>
      <c r="G88" s="498">
        <v>0</v>
      </c>
    </row>
    <row r="89" spans="1:7" ht="13" customHeight="1" x14ac:dyDescent="0.4">
      <c r="A89" s="590"/>
      <c r="B89" s="239" t="s">
        <v>50</v>
      </c>
      <c r="C89" s="496">
        <v>8</v>
      </c>
      <c r="D89" s="497">
        <v>3</v>
      </c>
      <c r="E89" s="497">
        <v>1</v>
      </c>
      <c r="F89" s="497">
        <v>0</v>
      </c>
      <c r="G89" s="498">
        <v>0</v>
      </c>
    </row>
    <row r="90" spans="1:7" ht="13" customHeight="1" x14ac:dyDescent="0.4">
      <c r="A90" s="590"/>
      <c r="B90" s="239" t="s">
        <v>51</v>
      </c>
      <c r="C90" s="496">
        <v>16</v>
      </c>
      <c r="D90" s="497">
        <v>0</v>
      </c>
      <c r="E90" s="497">
        <v>0</v>
      </c>
      <c r="F90" s="497">
        <v>0</v>
      </c>
      <c r="G90" s="498">
        <v>0</v>
      </c>
    </row>
    <row r="91" spans="1:7" ht="13" customHeight="1" x14ac:dyDescent="0.4">
      <c r="A91" s="591"/>
      <c r="B91" s="240" t="s">
        <v>52</v>
      </c>
      <c r="C91" s="499">
        <v>0</v>
      </c>
      <c r="D91" s="500">
        <v>0</v>
      </c>
      <c r="E91" s="500">
        <v>0</v>
      </c>
      <c r="F91" s="500">
        <v>0</v>
      </c>
      <c r="G91" s="501">
        <v>0</v>
      </c>
    </row>
    <row r="92" spans="1:7" x14ac:dyDescent="0.4">
      <c r="A92" s="589" t="s">
        <v>396</v>
      </c>
      <c r="B92" s="238" t="s">
        <v>48</v>
      </c>
      <c r="C92" s="493">
        <v>147</v>
      </c>
      <c r="D92" s="494">
        <v>9</v>
      </c>
      <c r="E92" s="494">
        <v>0</v>
      </c>
      <c r="F92" s="494">
        <v>0</v>
      </c>
      <c r="G92" s="495">
        <v>0</v>
      </c>
    </row>
    <row r="93" spans="1:7" ht="13" customHeight="1" x14ac:dyDescent="0.4">
      <c r="A93" s="590"/>
      <c r="B93" s="239" t="s">
        <v>49</v>
      </c>
      <c r="C93" s="496">
        <v>29</v>
      </c>
      <c r="D93" s="497">
        <v>3</v>
      </c>
      <c r="E93" s="497">
        <v>0</v>
      </c>
      <c r="F93" s="497">
        <v>0</v>
      </c>
      <c r="G93" s="498">
        <v>0</v>
      </c>
    </row>
    <row r="94" spans="1:7" ht="13" customHeight="1" x14ac:dyDescent="0.4">
      <c r="A94" s="590"/>
      <c r="B94" s="239" t="s">
        <v>50</v>
      </c>
      <c r="C94" s="496">
        <v>5</v>
      </c>
      <c r="D94" s="497">
        <v>0</v>
      </c>
      <c r="E94" s="497">
        <v>4</v>
      </c>
      <c r="F94" s="497">
        <v>0</v>
      </c>
      <c r="G94" s="498">
        <v>0</v>
      </c>
    </row>
    <row r="95" spans="1:7" ht="13" customHeight="1" x14ac:dyDescent="0.4">
      <c r="A95" s="590"/>
      <c r="B95" s="239" t="s">
        <v>51</v>
      </c>
      <c r="C95" s="496">
        <v>3</v>
      </c>
      <c r="D95" s="497">
        <v>0</v>
      </c>
      <c r="E95" s="497">
        <v>0</v>
      </c>
      <c r="F95" s="497">
        <v>0</v>
      </c>
      <c r="G95" s="498">
        <v>0</v>
      </c>
    </row>
    <row r="96" spans="1:7" ht="13" customHeight="1" x14ac:dyDescent="0.4">
      <c r="A96" s="591"/>
      <c r="B96" s="240" t="s">
        <v>52</v>
      </c>
      <c r="C96" s="499">
        <v>0</v>
      </c>
      <c r="D96" s="500">
        <v>0</v>
      </c>
      <c r="E96" s="500">
        <v>0</v>
      </c>
      <c r="F96" s="500">
        <v>0</v>
      </c>
      <c r="G96" s="501">
        <v>0</v>
      </c>
    </row>
    <row r="97" spans="1:7" x14ac:dyDescent="0.4">
      <c r="A97" s="589" t="s">
        <v>397</v>
      </c>
      <c r="B97" s="238" t="s">
        <v>48</v>
      </c>
      <c r="C97" s="493">
        <v>300</v>
      </c>
      <c r="D97" s="494">
        <v>8</v>
      </c>
      <c r="E97" s="494">
        <v>1</v>
      </c>
      <c r="F97" s="494">
        <v>2</v>
      </c>
      <c r="G97" s="495">
        <v>0</v>
      </c>
    </row>
    <row r="98" spans="1:7" ht="13" customHeight="1" x14ac:dyDescent="0.4">
      <c r="A98" s="590"/>
      <c r="B98" s="239" t="s">
        <v>49</v>
      </c>
      <c r="C98" s="496">
        <v>58</v>
      </c>
      <c r="D98" s="497">
        <v>2</v>
      </c>
      <c r="E98" s="497">
        <v>2</v>
      </c>
      <c r="F98" s="497">
        <v>0</v>
      </c>
      <c r="G98" s="498">
        <v>0</v>
      </c>
    </row>
    <row r="99" spans="1:7" ht="13" customHeight="1" x14ac:dyDescent="0.4">
      <c r="A99" s="590"/>
      <c r="B99" s="239" t="s">
        <v>50</v>
      </c>
      <c r="C99" s="496">
        <v>24</v>
      </c>
      <c r="D99" s="497">
        <v>7</v>
      </c>
      <c r="E99" s="497">
        <v>0</v>
      </c>
      <c r="F99" s="497">
        <v>15</v>
      </c>
      <c r="G99" s="498">
        <v>0</v>
      </c>
    </row>
    <row r="100" spans="1:7" ht="13" customHeight="1" x14ac:dyDescent="0.4">
      <c r="A100" s="590"/>
      <c r="B100" s="239" t="s">
        <v>51</v>
      </c>
      <c r="C100" s="496">
        <v>5</v>
      </c>
      <c r="D100" s="497">
        <v>0</v>
      </c>
      <c r="E100" s="497">
        <v>1</v>
      </c>
      <c r="F100" s="497">
        <v>11</v>
      </c>
      <c r="G100" s="498">
        <v>0</v>
      </c>
    </row>
    <row r="101" spans="1:7" ht="13" customHeight="1" x14ac:dyDescent="0.4">
      <c r="A101" s="591"/>
      <c r="B101" s="240" t="s">
        <v>52</v>
      </c>
      <c r="C101" s="499">
        <v>0</v>
      </c>
      <c r="D101" s="500">
        <v>0</v>
      </c>
      <c r="E101" s="500">
        <v>0</v>
      </c>
      <c r="F101" s="500">
        <v>6</v>
      </c>
      <c r="G101" s="501">
        <v>0</v>
      </c>
    </row>
    <row r="102" spans="1:7" x14ac:dyDescent="0.4">
      <c r="A102" s="589" t="s">
        <v>398</v>
      </c>
      <c r="B102" s="238" t="s">
        <v>48</v>
      </c>
      <c r="C102" s="493">
        <v>281</v>
      </c>
      <c r="D102" s="494">
        <v>9</v>
      </c>
      <c r="E102" s="494">
        <v>2</v>
      </c>
      <c r="F102" s="494">
        <v>0</v>
      </c>
      <c r="G102" s="495">
        <v>0</v>
      </c>
    </row>
    <row r="103" spans="1:7" ht="13" customHeight="1" x14ac:dyDescent="0.4">
      <c r="A103" s="590"/>
      <c r="B103" s="239" t="s">
        <v>49</v>
      </c>
      <c r="C103" s="496">
        <v>46</v>
      </c>
      <c r="D103" s="497">
        <v>0</v>
      </c>
      <c r="E103" s="497">
        <v>0</v>
      </c>
      <c r="F103" s="497">
        <v>0</v>
      </c>
      <c r="G103" s="498">
        <v>0</v>
      </c>
    </row>
    <row r="104" spans="1:7" ht="13" customHeight="1" x14ac:dyDescent="0.4">
      <c r="A104" s="590"/>
      <c r="B104" s="239" t="s">
        <v>50</v>
      </c>
      <c r="C104" s="496">
        <v>21</v>
      </c>
      <c r="D104" s="497">
        <v>2</v>
      </c>
      <c r="E104" s="497">
        <v>1</v>
      </c>
      <c r="F104" s="497">
        <v>6</v>
      </c>
      <c r="G104" s="498">
        <v>0</v>
      </c>
    </row>
    <row r="105" spans="1:7" ht="13" customHeight="1" x14ac:dyDescent="0.4">
      <c r="A105" s="590"/>
      <c r="B105" s="239" t="s">
        <v>51</v>
      </c>
      <c r="C105" s="496">
        <v>3</v>
      </c>
      <c r="D105" s="497">
        <v>0</v>
      </c>
      <c r="E105" s="497">
        <v>0</v>
      </c>
      <c r="F105" s="497">
        <v>3</v>
      </c>
      <c r="G105" s="498">
        <v>0</v>
      </c>
    </row>
    <row r="106" spans="1:7" ht="13" customHeight="1" x14ac:dyDescent="0.4">
      <c r="A106" s="591"/>
      <c r="B106" s="240" t="s">
        <v>52</v>
      </c>
      <c r="C106" s="499">
        <v>0</v>
      </c>
      <c r="D106" s="500">
        <v>0</v>
      </c>
      <c r="E106" s="500">
        <v>0</v>
      </c>
      <c r="F106" s="500">
        <v>0</v>
      </c>
      <c r="G106" s="501">
        <v>0</v>
      </c>
    </row>
    <row r="107" spans="1:7" x14ac:dyDescent="0.4">
      <c r="A107" s="589" t="s">
        <v>399</v>
      </c>
      <c r="B107" s="238" t="s">
        <v>48</v>
      </c>
      <c r="C107" s="493">
        <v>136</v>
      </c>
      <c r="D107" s="494">
        <v>4</v>
      </c>
      <c r="E107" s="494">
        <v>0</v>
      </c>
      <c r="F107" s="494">
        <v>0</v>
      </c>
      <c r="G107" s="495">
        <v>0</v>
      </c>
    </row>
    <row r="108" spans="1:7" ht="13" customHeight="1" x14ac:dyDescent="0.4">
      <c r="A108" s="590"/>
      <c r="B108" s="239" t="s">
        <v>49</v>
      </c>
      <c r="C108" s="496">
        <v>17</v>
      </c>
      <c r="D108" s="497">
        <v>0</v>
      </c>
      <c r="E108" s="497">
        <v>0</v>
      </c>
      <c r="F108" s="497">
        <v>0</v>
      </c>
      <c r="G108" s="498">
        <v>0</v>
      </c>
    </row>
    <row r="109" spans="1:7" ht="13" customHeight="1" x14ac:dyDescent="0.4">
      <c r="A109" s="590"/>
      <c r="B109" s="239" t="s">
        <v>50</v>
      </c>
      <c r="C109" s="496">
        <v>15</v>
      </c>
      <c r="D109" s="497">
        <v>5</v>
      </c>
      <c r="E109" s="497">
        <v>0</v>
      </c>
      <c r="F109" s="497">
        <v>9</v>
      </c>
      <c r="G109" s="498">
        <v>0</v>
      </c>
    </row>
    <row r="110" spans="1:7" ht="13" customHeight="1" x14ac:dyDescent="0.4">
      <c r="A110" s="590"/>
      <c r="B110" s="239" t="s">
        <v>51</v>
      </c>
      <c r="C110" s="496">
        <v>32</v>
      </c>
      <c r="D110" s="497">
        <v>0</v>
      </c>
      <c r="E110" s="497">
        <v>4</v>
      </c>
      <c r="F110" s="497">
        <v>8</v>
      </c>
      <c r="G110" s="498">
        <v>0</v>
      </c>
    </row>
    <row r="111" spans="1:7" ht="13" customHeight="1" x14ac:dyDescent="0.4">
      <c r="A111" s="591"/>
      <c r="B111" s="240" t="s">
        <v>52</v>
      </c>
      <c r="C111" s="499">
        <v>0</v>
      </c>
      <c r="D111" s="500">
        <v>0</v>
      </c>
      <c r="E111" s="500">
        <v>0</v>
      </c>
      <c r="F111" s="500">
        <v>0</v>
      </c>
      <c r="G111" s="501">
        <v>0</v>
      </c>
    </row>
    <row r="112" spans="1:7" x14ac:dyDescent="0.4">
      <c r="A112" s="589" t="s">
        <v>400</v>
      </c>
      <c r="B112" s="238" t="s">
        <v>48</v>
      </c>
      <c r="C112" s="493">
        <v>142</v>
      </c>
      <c r="D112" s="494">
        <v>4</v>
      </c>
      <c r="E112" s="494">
        <v>0</v>
      </c>
      <c r="F112" s="494">
        <v>0</v>
      </c>
      <c r="G112" s="495">
        <v>0</v>
      </c>
    </row>
    <row r="113" spans="1:7" ht="13" customHeight="1" x14ac:dyDescent="0.4">
      <c r="A113" s="590"/>
      <c r="B113" s="239" t="s">
        <v>49</v>
      </c>
      <c r="C113" s="496">
        <v>22</v>
      </c>
      <c r="D113" s="497">
        <v>1</v>
      </c>
      <c r="E113" s="497">
        <v>0</v>
      </c>
      <c r="F113" s="497">
        <v>0</v>
      </c>
      <c r="G113" s="498">
        <v>0</v>
      </c>
    </row>
    <row r="114" spans="1:7" ht="13" customHeight="1" x14ac:dyDescent="0.4">
      <c r="A114" s="590"/>
      <c r="B114" s="239" t="s">
        <v>50</v>
      </c>
      <c r="C114" s="496">
        <v>13</v>
      </c>
      <c r="D114" s="497">
        <v>0</v>
      </c>
      <c r="E114" s="497">
        <v>0</v>
      </c>
      <c r="F114" s="497">
        <v>12</v>
      </c>
      <c r="G114" s="498">
        <v>0</v>
      </c>
    </row>
    <row r="115" spans="1:7" ht="13" customHeight="1" x14ac:dyDescent="0.4">
      <c r="A115" s="590"/>
      <c r="B115" s="239" t="s">
        <v>51</v>
      </c>
      <c r="C115" s="496">
        <v>3</v>
      </c>
      <c r="D115" s="497">
        <v>0</v>
      </c>
      <c r="E115" s="497">
        <v>1</v>
      </c>
      <c r="F115" s="497">
        <v>8</v>
      </c>
      <c r="G115" s="498">
        <v>0</v>
      </c>
    </row>
    <row r="116" spans="1:7" ht="13" customHeight="1" x14ac:dyDescent="0.4">
      <c r="A116" s="591"/>
      <c r="B116" s="240" t="s">
        <v>52</v>
      </c>
      <c r="C116" s="499">
        <v>0</v>
      </c>
      <c r="D116" s="500">
        <v>0</v>
      </c>
      <c r="E116" s="500">
        <v>0</v>
      </c>
      <c r="F116" s="500">
        <v>6</v>
      </c>
      <c r="G116" s="501">
        <v>0</v>
      </c>
    </row>
    <row r="117" spans="1:7" x14ac:dyDescent="0.4">
      <c r="A117" s="589" t="s">
        <v>401</v>
      </c>
      <c r="B117" s="238" t="s">
        <v>48</v>
      </c>
      <c r="C117" s="493">
        <v>141</v>
      </c>
      <c r="D117" s="494">
        <v>17</v>
      </c>
      <c r="E117" s="494">
        <v>11</v>
      </c>
      <c r="F117" s="494">
        <v>0</v>
      </c>
      <c r="G117" s="495">
        <v>0</v>
      </c>
    </row>
    <row r="118" spans="1:7" ht="13" customHeight="1" x14ac:dyDescent="0.4">
      <c r="A118" s="590"/>
      <c r="B118" s="239" t="s">
        <v>49</v>
      </c>
      <c r="C118" s="496">
        <v>28</v>
      </c>
      <c r="D118" s="497">
        <v>0</v>
      </c>
      <c r="E118" s="497">
        <v>1</v>
      </c>
      <c r="F118" s="497">
        <v>0</v>
      </c>
      <c r="G118" s="498">
        <v>0</v>
      </c>
    </row>
    <row r="119" spans="1:7" ht="13" customHeight="1" x14ac:dyDescent="0.4">
      <c r="A119" s="590"/>
      <c r="B119" s="239" t="s">
        <v>50</v>
      </c>
      <c r="C119" s="496">
        <v>3</v>
      </c>
      <c r="D119" s="497">
        <v>2</v>
      </c>
      <c r="E119" s="497">
        <v>1</v>
      </c>
      <c r="F119" s="497">
        <v>15</v>
      </c>
      <c r="G119" s="498">
        <v>0</v>
      </c>
    </row>
    <row r="120" spans="1:7" ht="13" customHeight="1" x14ac:dyDescent="0.4">
      <c r="A120" s="590"/>
      <c r="B120" s="239" t="s">
        <v>51</v>
      </c>
      <c r="C120" s="496">
        <v>3</v>
      </c>
      <c r="D120" s="497">
        <v>0</v>
      </c>
      <c r="E120" s="497">
        <v>1</v>
      </c>
      <c r="F120" s="497">
        <v>6</v>
      </c>
      <c r="G120" s="498">
        <v>0</v>
      </c>
    </row>
    <row r="121" spans="1:7" ht="13" customHeight="1" x14ac:dyDescent="0.4">
      <c r="A121" s="591"/>
      <c r="B121" s="240" t="s">
        <v>52</v>
      </c>
      <c r="C121" s="499">
        <v>30</v>
      </c>
      <c r="D121" s="500">
        <v>0</v>
      </c>
      <c r="E121" s="500">
        <v>5</v>
      </c>
      <c r="F121" s="500">
        <v>1</v>
      </c>
      <c r="G121" s="501">
        <v>0</v>
      </c>
    </row>
    <row r="122" spans="1:7" x14ac:dyDescent="0.4">
      <c r="A122" s="589" t="s">
        <v>402</v>
      </c>
      <c r="B122" s="238" t="s">
        <v>48</v>
      </c>
      <c r="C122" s="493">
        <v>178</v>
      </c>
      <c r="D122" s="494">
        <v>18</v>
      </c>
      <c r="E122" s="494">
        <v>15</v>
      </c>
      <c r="F122" s="494">
        <v>1</v>
      </c>
      <c r="G122" s="495">
        <v>0</v>
      </c>
    </row>
    <row r="123" spans="1:7" ht="13" customHeight="1" x14ac:dyDescent="0.4">
      <c r="A123" s="590"/>
      <c r="B123" s="239" t="s">
        <v>49</v>
      </c>
      <c r="C123" s="496">
        <v>33</v>
      </c>
      <c r="D123" s="497">
        <v>0</v>
      </c>
      <c r="E123" s="497">
        <v>1</v>
      </c>
      <c r="F123" s="497">
        <v>0</v>
      </c>
      <c r="G123" s="498">
        <v>0</v>
      </c>
    </row>
    <row r="124" spans="1:7" ht="13" customHeight="1" x14ac:dyDescent="0.4">
      <c r="A124" s="590"/>
      <c r="B124" s="239" t="s">
        <v>50</v>
      </c>
      <c r="C124" s="496">
        <v>10</v>
      </c>
      <c r="D124" s="497">
        <v>7</v>
      </c>
      <c r="E124" s="497">
        <v>1</v>
      </c>
      <c r="F124" s="497">
        <v>18</v>
      </c>
      <c r="G124" s="498">
        <v>0</v>
      </c>
    </row>
    <row r="125" spans="1:7" ht="13" customHeight="1" x14ac:dyDescent="0.4">
      <c r="A125" s="590"/>
      <c r="B125" s="239" t="s">
        <v>51</v>
      </c>
      <c r="C125" s="496">
        <v>5</v>
      </c>
      <c r="D125" s="497">
        <v>0</v>
      </c>
      <c r="E125" s="497">
        <v>1</v>
      </c>
      <c r="F125" s="497">
        <v>12</v>
      </c>
      <c r="G125" s="498">
        <v>0</v>
      </c>
    </row>
    <row r="126" spans="1:7" ht="13" customHeight="1" x14ac:dyDescent="0.4">
      <c r="A126" s="591"/>
      <c r="B126" s="240" t="s">
        <v>52</v>
      </c>
      <c r="C126" s="499">
        <v>30</v>
      </c>
      <c r="D126" s="500">
        <v>0</v>
      </c>
      <c r="E126" s="500">
        <v>5</v>
      </c>
      <c r="F126" s="500">
        <v>1</v>
      </c>
      <c r="G126" s="501">
        <v>0</v>
      </c>
    </row>
    <row r="127" spans="1:7" x14ac:dyDescent="0.4">
      <c r="A127" s="589" t="s">
        <v>403</v>
      </c>
      <c r="B127" s="238" t="s">
        <v>48</v>
      </c>
      <c r="C127" s="493">
        <v>147</v>
      </c>
      <c r="D127" s="494">
        <v>7</v>
      </c>
      <c r="E127" s="494">
        <v>1</v>
      </c>
      <c r="F127" s="494">
        <v>1</v>
      </c>
      <c r="G127" s="495">
        <v>0</v>
      </c>
    </row>
    <row r="128" spans="1:7" ht="13" customHeight="1" x14ac:dyDescent="0.4">
      <c r="A128" s="590"/>
      <c r="B128" s="239" t="s">
        <v>49</v>
      </c>
      <c r="C128" s="496">
        <v>16</v>
      </c>
      <c r="D128" s="497">
        <v>4</v>
      </c>
      <c r="E128" s="497">
        <v>0</v>
      </c>
      <c r="F128" s="497">
        <v>0</v>
      </c>
      <c r="G128" s="498">
        <v>0</v>
      </c>
    </row>
    <row r="129" spans="1:7" ht="13" customHeight="1" x14ac:dyDescent="0.4">
      <c r="A129" s="590"/>
      <c r="B129" s="239" t="s">
        <v>50</v>
      </c>
      <c r="C129" s="496">
        <v>4</v>
      </c>
      <c r="D129" s="497">
        <v>2</v>
      </c>
      <c r="E129" s="497">
        <v>0</v>
      </c>
      <c r="F129" s="497">
        <v>0</v>
      </c>
      <c r="G129" s="498">
        <v>0</v>
      </c>
    </row>
    <row r="130" spans="1:7" ht="13" customHeight="1" x14ac:dyDescent="0.4">
      <c r="A130" s="590"/>
      <c r="B130" s="239" t="s">
        <v>51</v>
      </c>
      <c r="C130" s="496">
        <v>2</v>
      </c>
      <c r="D130" s="497">
        <v>3</v>
      </c>
      <c r="E130" s="497">
        <v>6</v>
      </c>
      <c r="F130" s="497">
        <v>0</v>
      </c>
      <c r="G130" s="498">
        <v>0</v>
      </c>
    </row>
    <row r="131" spans="1:7" ht="13" customHeight="1" x14ac:dyDescent="0.4">
      <c r="A131" s="591"/>
      <c r="B131" s="240" t="s">
        <v>52</v>
      </c>
      <c r="C131" s="499">
        <v>0</v>
      </c>
      <c r="D131" s="500">
        <v>0</v>
      </c>
      <c r="E131" s="500">
        <v>0</v>
      </c>
      <c r="F131" s="500">
        <v>0</v>
      </c>
      <c r="G131" s="501">
        <v>0</v>
      </c>
    </row>
    <row r="132" spans="1:7" x14ac:dyDescent="0.4">
      <c r="A132" s="589" t="s">
        <v>404</v>
      </c>
      <c r="B132" s="238" t="s">
        <v>48</v>
      </c>
      <c r="C132" s="493">
        <v>149</v>
      </c>
      <c r="D132" s="494">
        <v>7</v>
      </c>
      <c r="E132" s="494">
        <v>1</v>
      </c>
      <c r="F132" s="494">
        <v>1</v>
      </c>
      <c r="G132" s="495">
        <v>0</v>
      </c>
    </row>
    <row r="133" spans="1:7" ht="13" customHeight="1" x14ac:dyDescent="0.4">
      <c r="A133" s="590"/>
      <c r="B133" s="239" t="s">
        <v>49</v>
      </c>
      <c r="C133" s="496">
        <v>15</v>
      </c>
      <c r="D133" s="497">
        <v>5</v>
      </c>
      <c r="E133" s="497">
        <v>0</v>
      </c>
      <c r="F133" s="497">
        <v>0</v>
      </c>
      <c r="G133" s="498">
        <v>0</v>
      </c>
    </row>
    <row r="134" spans="1:7" ht="13" customHeight="1" x14ac:dyDescent="0.4">
      <c r="A134" s="590"/>
      <c r="B134" s="239" t="s">
        <v>50</v>
      </c>
      <c r="C134" s="496">
        <v>5</v>
      </c>
      <c r="D134" s="497">
        <v>1</v>
      </c>
      <c r="E134" s="497">
        <v>0</v>
      </c>
      <c r="F134" s="497">
        <v>0</v>
      </c>
      <c r="G134" s="498">
        <v>0</v>
      </c>
    </row>
    <row r="135" spans="1:7" ht="13" customHeight="1" x14ac:dyDescent="0.4">
      <c r="A135" s="590"/>
      <c r="B135" s="239" t="s">
        <v>51</v>
      </c>
      <c r="C135" s="496">
        <v>1</v>
      </c>
      <c r="D135" s="497">
        <v>3</v>
      </c>
      <c r="E135" s="497">
        <v>6</v>
      </c>
      <c r="F135" s="497">
        <v>0</v>
      </c>
      <c r="G135" s="498">
        <v>0</v>
      </c>
    </row>
    <row r="136" spans="1:7" ht="13" customHeight="1" x14ac:dyDescent="0.4">
      <c r="A136" s="591"/>
      <c r="B136" s="240" t="s">
        <v>52</v>
      </c>
      <c r="C136" s="499">
        <v>0</v>
      </c>
      <c r="D136" s="500">
        <v>0</v>
      </c>
      <c r="E136" s="500">
        <v>0</v>
      </c>
      <c r="F136" s="500">
        <v>0</v>
      </c>
      <c r="G136" s="501">
        <v>0</v>
      </c>
    </row>
    <row r="137" spans="1:7" x14ac:dyDescent="0.4">
      <c r="A137" s="589" t="s">
        <v>405</v>
      </c>
      <c r="B137" s="238" t="s">
        <v>48</v>
      </c>
      <c r="C137" s="493">
        <v>180</v>
      </c>
      <c r="D137" s="494">
        <v>9</v>
      </c>
      <c r="E137" s="494">
        <v>1</v>
      </c>
      <c r="F137" s="494">
        <v>0</v>
      </c>
      <c r="G137" s="495">
        <v>0</v>
      </c>
    </row>
    <row r="138" spans="1:7" ht="13" customHeight="1" x14ac:dyDescent="0.4">
      <c r="A138" s="590"/>
      <c r="B138" s="239" t="s">
        <v>49</v>
      </c>
      <c r="C138" s="496">
        <v>30</v>
      </c>
      <c r="D138" s="497">
        <v>0</v>
      </c>
      <c r="E138" s="497">
        <v>1</v>
      </c>
      <c r="F138" s="497">
        <v>0</v>
      </c>
      <c r="G138" s="498">
        <v>0</v>
      </c>
    </row>
    <row r="139" spans="1:7" ht="13" customHeight="1" x14ac:dyDescent="0.4">
      <c r="A139" s="590"/>
      <c r="B139" s="239" t="s">
        <v>50</v>
      </c>
      <c r="C139" s="496">
        <v>8</v>
      </c>
      <c r="D139" s="497">
        <v>2</v>
      </c>
      <c r="E139" s="497">
        <v>0</v>
      </c>
      <c r="F139" s="497">
        <v>0</v>
      </c>
      <c r="G139" s="498">
        <v>0</v>
      </c>
    </row>
    <row r="140" spans="1:7" ht="13" customHeight="1" x14ac:dyDescent="0.4">
      <c r="A140" s="590"/>
      <c r="B140" s="239" t="s">
        <v>51</v>
      </c>
      <c r="C140" s="496">
        <v>5</v>
      </c>
      <c r="D140" s="497">
        <v>0</v>
      </c>
      <c r="E140" s="497">
        <v>0</v>
      </c>
      <c r="F140" s="497">
        <v>0</v>
      </c>
      <c r="G140" s="498">
        <v>0</v>
      </c>
    </row>
    <row r="141" spans="1:7" ht="13" customHeight="1" x14ac:dyDescent="0.4">
      <c r="A141" s="591"/>
      <c r="B141" s="240" t="s">
        <v>52</v>
      </c>
      <c r="C141" s="499">
        <v>0</v>
      </c>
      <c r="D141" s="500">
        <v>0</v>
      </c>
      <c r="E141" s="500">
        <v>0</v>
      </c>
      <c r="F141" s="500">
        <v>0</v>
      </c>
      <c r="G141" s="501">
        <v>0</v>
      </c>
    </row>
    <row r="142" spans="1:7" x14ac:dyDescent="0.4">
      <c r="A142" s="589" t="s">
        <v>406</v>
      </c>
      <c r="B142" s="238" t="s">
        <v>48</v>
      </c>
      <c r="C142" s="493">
        <v>36</v>
      </c>
      <c r="D142" s="494">
        <v>2</v>
      </c>
      <c r="E142" s="494">
        <v>1</v>
      </c>
      <c r="F142" s="494">
        <v>0</v>
      </c>
      <c r="G142" s="495">
        <v>0</v>
      </c>
    </row>
    <row r="143" spans="1:7" ht="13" customHeight="1" x14ac:dyDescent="0.4">
      <c r="A143" s="590"/>
      <c r="B143" s="239" t="s">
        <v>49</v>
      </c>
      <c r="C143" s="496">
        <v>0</v>
      </c>
      <c r="D143" s="497">
        <v>1</v>
      </c>
      <c r="E143" s="497">
        <v>0</v>
      </c>
      <c r="F143" s="497">
        <v>0</v>
      </c>
      <c r="G143" s="498">
        <v>0</v>
      </c>
    </row>
    <row r="144" spans="1:7" ht="13" customHeight="1" x14ac:dyDescent="0.4">
      <c r="A144" s="590"/>
      <c r="B144" s="239" t="s">
        <v>50</v>
      </c>
      <c r="C144" s="496">
        <v>1</v>
      </c>
      <c r="D144" s="497">
        <v>0</v>
      </c>
      <c r="E144" s="497">
        <v>0</v>
      </c>
      <c r="F144" s="497">
        <v>0</v>
      </c>
      <c r="G144" s="498">
        <v>0</v>
      </c>
    </row>
    <row r="145" spans="1:7" ht="13" customHeight="1" x14ac:dyDescent="0.4">
      <c r="A145" s="590"/>
      <c r="B145" s="239" t="s">
        <v>51</v>
      </c>
      <c r="C145" s="496">
        <v>0</v>
      </c>
      <c r="D145" s="497">
        <v>3</v>
      </c>
      <c r="E145" s="497">
        <v>0</v>
      </c>
      <c r="F145" s="497">
        <v>0</v>
      </c>
      <c r="G145" s="498">
        <v>0</v>
      </c>
    </row>
    <row r="146" spans="1:7" ht="13" customHeight="1" x14ac:dyDescent="0.4">
      <c r="A146" s="591"/>
      <c r="B146" s="240" t="s">
        <v>52</v>
      </c>
      <c r="C146" s="499">
        <v>0</v>
      </c>
      <c r="D146" s="500">
        <v>0</v>
      </c>
      <c r="E146" s="500">
        <v>0</v>
      </c>
      <c r="F146" s="500">
        <v>3</v>
      </c>
      <c r="G146" s="501">
        <v>3</v>
      </c>
    </row>
    <row r="147" spans="1:7" x14ac:dyDescent="0.4">
      <c r="A147" s="589" t="s">
        <v>407</v>
      </c>
      <c r="B147" s="238" t="s">
        <v>48</v>
      </c>
      <c r="C147" s="493">
        <v>131</v>
      </c>
      <c r="D147" s="494">
        <v>3</v>
      </c>
      <c r="E147" s="494">
        <v>1</v>
      </c>
      <c r="F147" s="494">
        <v>0</v>
      </c>
      <c r="G147" s="495">
        <v>0</v>
      </c>
    </row>
    <row r="148" spans="1:7" ht="13" customHeight="1" x14ac:dyDescent="0.4">
      <c r="A148" s="590"/>
      <c r="B148" s="239" t="s">
        <v>49</v>
      </c>
      <c r="C148" s="496">
        <v>17</v>
      </c>
      <c r="D148" s="497">
        <v>3</v>
      </c>
      <c r="E148" s="497">
        <v>0</v>
      </c>
      <c r="F148" s="497">
        <v>0</v>
      </c>
      <c r="G148" s="498">
        <v>0</v>
      </c>
    </row>
    <row r="149" spans="1:7" ht="13" customHeight="1" x14ac:dyDescent="0.4">
      <c r="A149" s="590"/>
      <c r="B149" s="239" t="s">
        <v>50</v>
      </c>
      <c r="C149" s="496">
        <v>4</v>
      </c>
      <c r="D149" s="497">
        <v>7</v>
      </c>
      <c r="E149" s="497">
        <v>0</v>
      </c>
      <c r="F149" s="497">
        <v>0</v>
      </c>
      <c r="G149" s="498">
        <v>0</v>
      </c>
    </row>
    <row r="150" spans="1:7" ht="13" customHeight="1" x14ac:dyDescent="0.4">
      <c r="A150" s="590"/>
      <c r="B150" s="239" t="s">
        <v>51</v>
      </c>
      <c r="C150" s="496">
        <v>2</v>
      </c>
      <c r="D150" s="497">
        <v>7</v>
      </c>
      <c r="E150" s="497">
        <v>0</v>
      </c>
      <c r="F150" s="497">
        <v>0</v>
      </c>
      <c r="G150" s="498">
        <v>0</v>
      </c>
    </row>
    <row r="151" spans="1:7" ht="13" customHeight="1" x14ac:dyDescent="0.4">
      <c r="A151" s="591"/>
      <c r="B151" s="240" t="s">
        <v>52</v>
      </c>
      <c r="C151" s="499">
        <v>0</v>
      </c>
      <c r="D151" s="500">
        <v>0</v>
      </c>
      <c r="E151" s="500">
        <v>0</v>
      </c>
      <c r="F151" s="500">
        <v>0</v>
      </c>
      <c r="G151" s="501">
        <v>0</v>
      </c>
    </row>
    <row r="152" spans="1:7" x14ac:dyDescent="0.4">
      <c r="A152" s="589" t="s">
        <v>408</v>
      </c>
      <c r="B152" s="238" t="s">
        <v>48</v>
      </c>
      <c r="C152" s="493">
        <v>98</v>
      </c>
      <c r="D152" s="494">
        <v>4</v>
      </c>
      <c r="E152" s="494">
        <v>1</v>
      </c>
      <c r="F152" s="494">
        <v>0</v>
      </c>
      <c r="G152" s="495">
        <v>0</v>
      </c>
    </row>
    <row r="153" spans="1:7" ht="13" customHeight="1" x14ac:dyDescent="0.4">
      <c r="A153" s="590"/>
      <c r="B153" s="239" t="s">
        <v>49</v>
      </c>
      <c r="C153" s="496">
        <v>20</v>
      </c>
      <c r="D153" s="497">
        <v>9</v>
      </c>
      <c r="E153" s="497">
        <v>1</v>
      </c>
      <c r="F153" s="497">
        <v>0</v>
      </c>
      <c r="G153" s="498">
        <v>0</v>
      </c>
    </row>
    <row r="154" spans="1:7" ht="13" customHeight="1" x14ac:dyDescent="0.4">
      <c r="A154" s="590"/>
      <c r="B154" s="239" t="s">
        <v>50</v>
      </c>
      <c r="C154" s="496">
        <v>22</v>
      </c>
      <c r="D154" s="497">
        <v>5</v>
      </c>
      <c r="E154" s="497">
        <v>3</v>
      </c>
      <c r="F154" s="497">
        <v>0</v>
      </c>
      <c r="G154" s="498">
        <v>0</v>
      </c>
    </row>
    <row r="155" spans="1:7" ht="13" customHeight="1" x14ac:dyDescent="0.4">
      <c r="A155" s="590"/>
      <c r="B155" s="239" t="s">
        <v>51</v>
      </c>
      <c r="C155" s="496">
        <v>6</v>
      </c>
      <c r="D155" s="497">
        <v>8</v>
      </c>
      <c r="E155" s="497">
        <v>0</v>
      </c>
      <c r="F155" s="497">
        <v>0</v>
      </c>
      <c r="G155" s="498">
        <v>0</v>
      </c>
    </row>
    <row r="156" spans="1:7" ht="13" customHeight="1" x14ac:dyDescent="0.4">
      <c r="A156" s="591"/>
      <c r="B156" s="240" t="s">
        <v>52</v>
      </c>
      <c r="C156" s="499">
        <v>0</v>
      </c>
      <c r="D156" s="500">
        <v>0</v>
      </c>
      <c r="E156" s="500">
        <v>0</v>
      </c>
      <c r="F156" s="500">
        <v>3</v>
      </c>
      <c r="G156" s="501">
        <v>3</v>
      </c>
    </row>
    <row r="157" spans="1:7" x14ac:dyDescent="0.4">
      <c r="A157" s="589" t="s">
        <v>409</v>
      </c>
      <c r="B157" s="238" t="s">
        <v>48</v>
      </c>
      <c r="C157" s="493">
        <v>134</v>
      </c>
      <c r="D157" s="494">
        <v>7</v>
      </c>
      <c r="E157" s="494">
        <v>1</v>
      </c>
      <c r="F157" s="494">
        <v>0</v>
      </c>
      <c r="G157" s="495">
        <v>0</v>
      </c>
    </row>
    <row r="158" spans="1:7" ht="13" customHeight="1" x14ac:dyDescent="0.4">
      <c r="A158" s="590"/>
      <c r="B158" s="239" t="s">
        <v>49</v>
      </c>
      <c r="C158" s="496">
        <v>24</v>
      </c>
      <c r="D158" s="497">
        <v>7</v>
      </c>
      <c r="E158" s="497">
        <v>1</v>
      </c>
      <c r="F158" s="497">
        <v>0</v>
      </c>
      <c r="G158" s="498">
        <v>0</v>
      </c>
    </row>
    <row r="159" spans="1:7" ht="13" customHeight="1" x14ac:dyDescent="0.4">
      <c r="A159" s="590"/>
      <c r="B159" s="239" t="s">
        <v>50</v>
      </c>
      <c r="C159" s="496">
        <v>11</v>
      </c>
      <c r="D159" s="497">
        <v>4</v>
      </c>
      <c r="E159" s="497">
        <v>0</v>
      </c>
      <c r="F159" s="497">
        <v>0</v>
      </c>
      <c r="G159" s="498">
        <v>0</v>
      </c>
    </row>
    <row r="160" spans="1:7" ht="13" customHeight="1" x14ac:dyDescent="0.4">
      <c r="A160" s="590"/>
      <c r="B160" s="239" t="s">
        <v>51</v>
      </c>
      <c r="C160" s="496">
        <v>5</v>
      </c>
      <c r="D160" s="497">
        <v>15</v>
      </c>
      <c r="E160" s="497">
        <v>0</v>
      </c>
      <c r="F160" s="497">
        <v>0</v>
      </c>
      <c r="G160" s="498">
        <v>0</v>
      </c>
    </row>
    <row r="161" spans="1:7" ht="13" customHeight="1" x14ac:dyDescent="0.4">
      <c r="A161" s="591"/>
      <c r="B161" s="240" t="s">
        <v>52</v>
      </c>
      <c r="C161" s="499">
        <v>0</v>
      </c>
      <c r="D161" s="500">
        <v>0</v>
      </c>
      <c r="E161" s="500">
        <v>0</v>
      </c>
      <c r="F161" s="500">
        <v>0</v>
      </c>
      <c r="G161" s="501">
        <v>0</v>
      </c>
    </row>
    <row r="162" spans="1:7" x14ac:dyDescent="0.4">
      <c r="A162" s="589" t="s">
        <v>410</v>
      </c>
      <c r="B162" s="238" t="s">
        <v>48</v>
      </c>
      <c r="C162" s="493">
        <v>135</v>
      </c>
      <c r="D162" s="494">
        <v>7</v>
      </c>
      <c r="E162" s="494">
        <v>1</v>
      </c>
      <c r="F162" s="494">
        <v>0</v>
      </c>
      <c r="G162" s="495">
        <v>0</v>
      </c>
    </row>
    <row r="163" spans="1:7" ht="13" customHeight="1" x14ac:dyDescent="0.4">
      <c r="A163" s="590"/>
      <c r="B163" s="239" t="s">
        <v>49</v>
      </c>
      <c r="C163" s="496">
        <v>23</v>
      </c>
      <c r="D163" s="497">
        <v>7</v>
      </c>
      <c r="E163" s="497">
        <v>1</v>
      </c>
      <c r="F163" s="497">
        <v>0</v>
      </c>
      <c r="G163" s="498">
        <v>0</v>
      </c>
    </row>
    <row r="164" spans="1:7" ht="13" customHeight="1" x14ac:dyDescent="0.4">
      <c r="A164" s="590"/>
      <c r="B164" s="239" t="s">
        <v>50</v>
      </c>
      <c r="C164" s="496">
        <v>11</v>
      </c>
      <c r="D164" s="497">
        <v>4</v>
      </c>
      <c r="E164" s="497">
        <v>0</v>
      </c>
      <c r="F164" s="497">
        <v>0</v>
      </c>
      <c r="G164" s="498">
        <v>0</v>
      </c>
    </row>
    <row r="165" spans="1:7" ht="13" customHeight="1" x14ac:dyDescent="0.4">
      <c r="A165" s="590"/>
      <c r="B165" s="239" t="s">
        <v>51</v>
      </c>
      <c r="C165" s="496">
        <v>5</v>
      </c>
      <c r="D165" s="497">
        <v>15</v>
      </c>
      <c r="E165" s="497">
        <v>0</v>
      </c>
      <c r="F165" s="497">
        <v>0</v>
      </c>
      <c r="G165" s="498">
        <v>0</v>
      </c>
    </row>
    <row r="166" spans="1:7" ht="13" customHeight="1" x14ac:dyDescent="0.4">
      <c r="A166" s="591"/>
      <c r="B166" s="240" t="s">
        <v>52</v>
      </c>
      <c r="C166" s="499">
        <v>0</v>
      </c>
      <c r="D166" s="500">
        <v>0</v>
      </c>
      <c r="E166" s="500">
        <v>0</v>
      </c>
      <c r="F166" s="500">
        <v>0</v>
      </c>
      <c r="G166" s="501">
        <v>0</v>
      </c>
    </row>
    <row r="167" spans="1:7" x14ac:dyDescent="0.4">
      <c r="A167" s="589" t="s">
        <v>411</v>
      </c>
      <c r="B167" s="238" t="s">
        <v>48</v>
      </c>
      <c r="C167" s="493">
        <v>99</v>
      </c>
      <c r="D167" s="494">
        <v>2</v>
      </c>
      <c r="E167" s="494">
        <v>0</v>
      </c>
      <c r="F167" s="494">
        <v>0</v>
      </c>
      <c r="G167" s="495">
        <v>0</v>
      </c>
    </row>
    <row r="168" spans="1:7" ht="13" customHeight="1" x14ac:dyDescent="0.4">
      <c r="A168" s="590"/>
      <c r="B168" s="239" t="s">
        <v>49</v>
      </c>
      <c r="C168" s="496">
        <v>18</v>
      </c>
      <c r="D168" s="497">
        <v>0</v>
      </c>
      <c r="E168" s="497">
        <v>0</v>
      </c>
      <c r="F168" s="497">
        <v>0</v>
      </c>
      <c r="G168" s="498">
        <v>0</v>
      </c>
    </row>
    <row r="169" spans="1:7" ht="13" customHeight="1" x14ac:dyDescent="0.4">
      <c r="A169" s="590"/>
      <c r="B169" s="239" t="s">
        <v>50</v>
      </c>
      <c r="C169" s="496">
        <v>6</v>
      </c>
      <c r="D169" s="497">
        <v>0</v>
      </c>
      <c r="E169" s="497">
        <v>0</v>
      </c>
      <c r="F169" s="497">
        <v>0</v>
      </c>
      <c r="G169" s="498">
        <v>0</v>
      </c>
    </row>
    <row r="170" spans="1:7" ht="13" customHeight="1" x14ac:dyDescent="0.4">
      <c r="A170" s="590"/>
      <c r="B170" s="239" t="s">
        <v>51</v>
      </c>
      <c r="C170" s="496">
        <v>3</v>
      </c>
      <c r="D170" s="497">
        <v>0</v>
      </c>
      <c r="E170" s="497">
        <v>0</v>
      </c>
      <c r="F170" s="497">
        <v>0</v>
      </c>
      <c r="G170" s="498">
        <v>0</v>
      </c>
    </row>
    <row r="171" spans="1:7" ht="13" customHeight="1" x14ac:dyDescent="0.4">
      <c r="A171" s="591"/>
      <c r="B171" s="240" t="s">
        <v>52</v>
      </c>
      <c r="C171" s="499">
        <v>0</v>
      </c>
      <c r="D171" s="500">
        <v>0</v>
      </c>
      <c r="E171" s="500">
        <v>0</v>
      </c>
      <c r="F171" s="500">
        <v>0</v>
      </c>
      <c r="G171" s="501">
        <v>0</v>
      </c>
    </row>
    <row r="172" spans="1:7" x14ac:dyDescent="0.4">
      <c r="A172" s="589" t="s">
        <v>412</v>
      </c>
      <c r="B172" s="238" t="s">
        <v>48</v>
      </c>
      <c r="C172" s="493">
        <v>222</v>
      </c>
      <c r="D172" s="494">
        <v>16</v>
      </c>
      <c r="E172" s="494">
        <v>9</v>
      </c>
      <c r="F172" s="494">
        <v>0</v>
      </c>
      <c r="G172" s="495">
        <v>0</v>
      </c>
    </row>
    <row r="173" spans="1:7" ht="13" customHeight="1" x14ac:dyDescent="0.4">
      <c r="A173" s="590"/>
      <c r="B173" s="239" t="s">
        <v>49</v>
      </c>
      <c r="C173" s="496">
        <v>57</v>
      </c>
      <c r="D173" s="497">
        <v>4</v>
      </c>
      <c r="E173" s="497">
        <v>2</v>
      </c>
      <c r="F173" s="497">
        <v>0</v>
      </c>
      <c r="G173" s="498">
        <v>0</v>
      </c>
    </row>
    <row r="174" spans="1:7" ht="13" customHeight="1" x14ac:dyDescent="0.4">
      <c r="A174" s="590"/>
      <c r="B174" s="239" t="s">
        <v>50</v>
      </c>
      <c r="C174" s="496">
        <v>12</v>
      </c>
      <c r="D174" s="497">
        <v>0</v>
      </c>
      <c r="E174" s="497">
        <v>4</v>
      </c>
      <c r="F174" s="497">
        <v>0</v>
      </c>
      <c r="G174" s="498">
        <v>0</v>
      </c>
    </row>
    <row r="175" spans="1:7" ht="13" customHeight="1" x14ac:dyDescent="0.4">
      <c r="A175" s="590"/>
      <c r="B175" s="239" t="s">
        <v>51</v>
      </c>
      <c r="C175" s="496">
        <v>2</v>
      </c>
      <c r="D175" s="497">
        <v>0</v>
      </c>
      <c r="E175" s="497">
        <v>0</v>
      </c>
      <c r="F175" s="497">
        <v>0</v>
      </c>
      <c r="G175" s="498">
        <v>0</v>
      </c>
    </row>
    <row r="176" spans="1:7" ht="13" customHeight="1" x14ac:dyDescent="0.4">
      <c r="A176" s="591"/>
      <c r="B176" s="240" t="s">
        <v>52</v>
      </c>
      <c r="C176" s="499">
        <v>0</v>
      </c>
      <c r="D176" s="500">
        <v>0</v>
      </c>
      <c r="E176" s="500">
        <v>0</v>
      </c>
      <c r="F176" s="500">
        <v>0</v>
      </c>
      <c r="G176" s="501">
        <v>0</v>
      </c>
    </row>
    <row r="177" spans="1:7" x14ac:dyDescent="0.4">
      <c r="A177" s="589" t="s">
        <v>413</v>
      </c>
      <c r="B177" s="238" t="s">
        <v>48</v>
      </c>
      <c r="C177" s="493">
        <v>193</v>
      </c>
      <c r="D177" s="494">
        <v>22</v>
      </c>
      <c r="E177" s="494">
        <v>12</v>
      </c>
      <c r="F177" s="494">
        <v>0</v>
      </c>
      <c r="G177" s="495">
        <v>0</v>
      </c>
    </row>
    <row r="178" spans="1:7" ht="13" customHeight="1" x14ac:dyDescent="0.4">
      <c r="A178" s="590"/>
      <c r="B178" s="239" t="s">
        <v>49</v>
      </c>
      <c r="C178" s="496">
        <v>42</v>
      </c>
      <c r="D178" s="497">
        <v>6</v>
      </c>
      <c r="E178" s="497">
        <v>4</v>
      </c>
      <c r="F178" s="497">
        <v>0</v>
      </c>
      <c r="G178" s="498">
        <v>0</v>
      </c>
    </row>
    <row r="179" spans="1:7" ht="13" customHeight="1" x14ac:dyDescent="0.4">
      <c r="A179" s="590"/>
      <c r="B179" s="239" t="s">
        <v>50</v>
      </c>
      <c r="C179" s="496">
        <v>10</v>
      </c>
      <c r="D179" s="497">
        <v>4</v>
      </c>
      <c r="E179" s="497">
        <v>4</v>
      </c>
      <c r="F179" s="497">
        <v>0</v>
      </c>
      <c r="G179" s="498">
        <v>0</v>
      </c>
    </row>
    <row r="180" spans="1:7" ht="13" customHeight="1" x14ac:dyDescent="0.4">
      <c r="A180" s="590"/>
      <c r="B180" s="239" t="s">
        <v>51</v>
      </c>
      <c r="C180" s="496">
        <v>1</v>
      </c>
      <c r="D180" s="497">
        <v>8</v>
      </c>
      <c r="E180" s="497">
        <v>0</v>
      </c>
      <c r="F180" s="497">
        <v>0</v>
      </c>
      <c r="G180" s="498">
        <v>0</v>
      </c>
    </row>
    <row r="181" spans="1:7" ht="13" customHeight="1" x14ac:dyDescent="0.4">
      <c r="A181" s="591"/>
      <c r="B181" s="240" t="s">
        <v>52</v>
      </c>
      <c r="C181" s="499">
        <v>0</v>
      </c>
      <c r="D181" s="500">
        <v>0</v>
      </c>
      <c r="E181" s="500">
        <v>0</v>
      </c>
      <c r="F181" s="500">
        <v>0</v>
      </c>
      <c r="G181" s="501">
        <v>0</v>
      </c>
    </row>
    <row r="182" spans="1:7" x14ac:dyDescent="0.4">
      <c r="A182" s="589" t="s">
        <v>468</v>
      </c>
      <c r="B182" s="238" t="s">
        <v>48</v>
      </c>
      <c r="C182" s="493">
        <v>172</v>
      </c>
      <c r="D182" s="494">
        <v>19</v>
      </c>
      <c r="E182" s="494">
        <v>7</v>
      </c>
      <c r="F182" s="494">
        <v>0</v>
      </c>
      <c r="G182" s="495">
        <v>0</v>
      </c>
    </row>
    <row r="183" spans="1:7" ht="13" customHeight="1" x14ac:dyDescent="0.4">
      <c r="A183" s="590"/>
      <c r="B183" s="239" t="s">
        <v>49</v>
      </c>
      <c r="C183" s="496">
        <v>47</v>
      </c>
      <c r="D183" s="497">
        <v>4</v>
      </c>
      <c r="E183" s="497">
        <v>3</v>
      </c>
      <c r="F183" s="497">
        <v>0</v>
      </c>
      <c r="G183" s="498">
        <v>0</v>
      </c>
    </row>
    <row r="184" spans="1:7" ht="13" customHeight="1" x14ac:dyDescent="0.4">
      <c r="A184" s="590"/>
      <c r="B184" s="239" t="s">
        <v>50</v>
      </c>
      <c r="C184" s="496">
        <v>6</v>
      </c>
      <c r="D184" s="497">
        <v>0</v>
      </c>
      <c r="E184" s="497">
        <v>4</v>
      </c>
      <c r="F184" s="497">
        <v>0</v>
      </c>
      <c r="G184" s="498">
        <v>0</v>
      </c>
    </row>
    <row r="185" spans="1:7" ht="13" customHeight="1" x14ac:dyDescent="0.4">
      <c r="A185" s="590"/>
      <c r="B185" s="239" t="s">
        <v>51</v>
      </c>
      <c r="C185" s="496">
        <v>3</v>
      </c>
      <c r="D185" s="497">
        <v>0</v>
      </c>
      <c r="E185" s="497">
        <v>0</v>
      </c>
      <c r="F185" s="497">
        <v>0</v>
      </c>
      <c r="G185" s="498">
        <v>0</v>
      </c>
    </row>
    <row r="186" spans="1:7" ht="13" customHeight="1" x14ac:dyDescent="0.4">
      <c r="A186" s="591"/>
      <c r="B186" s="240" t="s">
        <v>52</v>
      </c>
      <c r="C186" s="499">
        <v>0</v>
      </c>
      <c r="D186" s="500">
        <v>0</v>
      </c>
      <c r="E186" s="500">
        <v>0</v>
      </c>
      <c r="F186" s="500">
        <v>0</v>
      </c>
      <c r="G186" s="501">
        <v>3</v>
      </c>
    </row>
    <row r="187" spans="1:7" x14ac:dyDescent="0.4">
      <c r="A187" s="589" t="s">
        <v>469</v>
      </c>
      <c r="B187" s="238" t="s">
        <v>48</v>
      </c>
      <c r="C187" s="493">
        <v>170</v>
      </c>
      <c r="D187" s="494">
        <v>18</v>
      </c>
      <c r="E187" s="494">
        <v>7</v>
      </c>
      <c r="F187" s="494">
        <v>0</v>
      </c>
      <c r="G187" s="495">
        <v>0</v>
      </c>
    </row>
    <row r="188" spans="1:7" ht="13" customHeight="1" x14ac:dyDescent="0.4">
      <c r="A188" s="590"/>
      <c r="B188" s="239" t="s">
        <v>49</v>
      </c>
      <c r="C188" s="496">
        <v>47</v>
      </c>
      <c r="D188" s="497">
        <v>4</v>
      </c>
      <c r="E188" s="497">
        <v>3</v>
      </c>
      <c r="F188" s="497">
        <v>0</v>
      </c>
      <c r="G188" s="498">
        <v>0</v>
      </c>
    </row>
    <row r="189" spans="1:7" ht="13" customHeight="1" x14ac:dyDescent="0.4">
      <c r="A189" s="590"/>
      <c r="B189" s="239" t="s">
        <v>50</v>
      </c>
      <c r="C189" s="496">
        <v>6</v>
      </c>
      <c r="D189" s="497">
        <v>0</v>
      </c>
      <c r="E189" s="497">
        <v>4</v>
      </c>
      <c r="F189" s="497">
        <v>0</v>
      </c>
      <c r="G189" s="498">
        <v>0</v>
      </c>
    </row>
    <row r="190" spans="1:7" ht="13" customHeight="1" x14ac:dyDescent="0.4">
      <c r="A190" s="590"/>
      <c r="B190" s="239" t="s">
        <v>51</v>
      </c>
      <c r="C190" s="496">
        <v>3</v>
      </c>
      <c r="D190" s="497">
        <v>0</v>
      </c>
      <c r="E190" s="497">
        <v>0</v>
      </c>
      <c r="F190" s="497">
        <v>0</v>
      </c>
      <c r="G190" s="498">
        <v>0</v>
      </c>
    </row>
    <row r="191" spans="1:7" ht="13" customHeight="1" x14ac:dyDescent="0.4">
      <c r="A191" s="591"/>
      <c r="B191" s="240" t="s">
        <v>52</v>
      </c>
      <c r="C191" s="499">
        <v>0</v>
      </c>
      <c r="D191" s="500">
        <v>0</v>
      </c>
      <c r="E191" s="500">
        <v>0</v>
      </c>
      <c r="F191" s="500">
        <v>0</v>
      </c>
      <c r="G191" s="501">
        <v>3</v>
      </c>
    </row>
    <row r="192" spans="1:7" x14ac:dyDescent="0.4">
      <c r="A192" s="589" t="s">
        <v>470</v>
      </c>
      <c r="B192" s="238" t="s">
        <v>48</v>
      </c>
      <c r="C192" s="493">
        <v>73</v>
      </c>
      <c r="D192" s="494">
        <v>0</v>
      </c>
      <c r="E192" s="494">
        <v>0</v>
      </c>
      <c r="F192" s="494">
        <v>0</v>
      </c>
      <c r="G192" s="495">
        <v>0</v>
      </c>
    </row>
    <row r="193" spans="1:7" ht="13" customHeight="1" x14ac:dyDescent="0.4">
      <c r="A193" s="590"/>
      <c r="B193" s="239" t="s">
        <v>49</v>
      </c>
      <c r="C193" s="496">
        <v>19</v>
      </c>
      <c r="D193" s="497">
        <v>2</v>
      </c>
      <c r="E193" s="497">
        <v>0</v>
      </c>
      <c r="F193" s="497">
        <v>0</v>
      </c>
      <c r="G193" s="498">
        <v>0</v>
      </c>
    </row>
    <row r="194" spans="1:7" ht="13" customHeight="1" x14ac:dyDescent="0.4">
      <c r="A194" s="590"/>
      <c r="B194" s="239" t="s">
        <v>50</v>
      </c>
      <c r="C194" s="496">
        <v>84</v>
      </c>
      <c r="D194" s="497">
        <v>10</v>
      </c>
      <c r="E194" s="497">
        <v>2</v>
      </c>
      <c r="F194" s="497">
        <v>0</v>
      </c>
      <c r="G194" s="498">
        <v>4</v>
      </c>
    </row>
    <row r="195" spans="1:7" ht="13" customHeight="1" x14ac:dyDescent="0.4">
      <c r="A195" s="590"/>
      <c r="B195" s="239" t="s">
        <v>51</v>
      </c>
      <c r="C195" s="496">
        <v>58</v>
      </c>
      <c r="D195" s="497">
        <v>0</v>
      </c>
      <c r="E195" s="497">
        <v>0</v>
      </c>
      <c r="F195" s="497">
        <v>0</v>
      </c>
      <c r="G195" s="498">
        <v>0</v>
      </c>
    </row>
    <row r="196" spans="1:7" ht="13" customHeight="1" x14ac:dyDescent="0.4">
      <c r="A196" s="591"/>
      <c r="B196" s="240" t="s">
        <v>52</v>
      </c>
      <c r="C196" s="499">
        <v>0</v>
      </c>
      <c r="D196" s="500">
        <v>0</v>
      </c>
      <c r="E196" s="500">
        <v>0</v>
      </c>
      <c r="F196" s="500">
        <v>3</v>
      </c>
      <c r="G196" s="501">
        <v>0</v>
      </c>
    </row>
    <row r="197" spans="1:7" x14ac:dyDescent="0.4">
      <c r="A197" s="589" t="s">
        <v>471</v>
      </c>
      <c r="B197" s="238" t="s">
        <v>48</v>
      </c>
      <c r="C197" s="493">
        <v>45</v>
      </c>
      <c r="D197" s="494">
        <v>3</v>
      </c>
      <c r="E197" s="494">
        <v>1</v>
      </c>
      <c r="F197" s="494">
        <v>0</v>
      </c>
      <c r="G197" s="495">
        <v>0</v>
      </c>
    </row>
    <row r="198" spans="1:7" ht="13" customHeight="1" x14ac:dyDescent="0.4">
      <c r="A198" s="590"/>
      <c r="B198" s="239" t="s">
        <v>49</v>
      </c>
      <c r="C198" s="496">
        <v>11</v>
      </c>
      <c r="D198" s="497">
        <v>1</v>
      </c>
      <c r="E198" s="497">
        <v>0</v>
      </c>
      <c r="F198" s="497">
        <v>0</v>
      </c>
      <c r="G198" s="498">
        <v>0</v>
      </c>
    </row>
    <row r="199" spans="1:7" ht="13" customHeight="1" x14ac:dyDescent="0.4">
      <c r="A199" s="590"/>
      <c r="B199" s="239" t="s">
        <v>50</v>
      </c>
      <c r="C199" s="496">
        <v>29</v>
      </c>
      <c r="D199" s="497">
        <v>1</v>
      </c>
      <c r="E199" s="497">
        <v>0</v>
      </c>
      <c r="F199" s="497">
        <v>0</v>
      </c>
      <c r="G199" s="498">
        <v>0</v>
      </c>
    </row>
    <row r="200" spans="1:7" ht="13" customHeight="1" x14ac:dyDescent="0.4">
      <c r="A200" s="590"/>
      <c r="B200" s="239" t="s">
        <v>51</v>
      </c>
      <c r="C200" s="496">
        <v>4</v>
      </c>
      <c r="D200" s="497">
        <v>3</v>
      </c>
      <c r="E200" s="497">
        <v>0</v>
      </c>
      <c r="F200" s="497">
        <v>0</v>
      </c>
      <c r="G200" s="498">
        <v>0</v>
      </c>
    </row>
    <row r="201" spans="1:7" ht="13" customHeight="1" x14ac:dyDescent="0.4">
      <c r="A201" s="591"/>
      <c r="B201" s="240" t="s">
        <v>52</v>
      </c>
      <c r="C201" s="499">
        <v>0</v>
      </c>
      <c r="D201" s="500">
        <v>0</v>
      </c>
      <c r="E201" s="500">
        <v>0</v>
      </c>
      <c r="F201" s="500">
        <v>0</v>
      </c>
      <c r="G201" s="501">
        <v>0</v>
      </c>
    </row>
    <row r="202" spans="1:7" x14ac:dyDescent="0.4">
      <c r="A202" s="589" t="s">
        <v>472</v>
      </c>
      <c r="B202" s="238" t="s">
        <v>48</v>
      </c>
      <c r="C202" s="493">
        <v>201</v>
      </c>
      <c r="D202" s="494">
        <v>3</v>
      </c>
      <c r="E202" s="494">
        <v>1</v>
      </c>
      <c r="F202" s="494">
        <v>0</v>
      </c>
      <c r="G202" s="495">
        <v>0</v>
      </c>
    </row>
    <row r="203" spans="1:7" ht="13" customHeight="1" x14ac:dyDescent="0.4">
      <c r="A203" s="590"/>
      <c r="B203" s="239" t="s">
        <v>49</v>
      </c>
      <c r="C203" s="496">
        <v>63</v>
      </c>
      <c r="D203" s="497">
        <v>4</v>
      </c>
      <c r="E203" s="497">
        <v>2</v>
      </c>
      <c r="F203" s="497">
        <v>0</v>
      </c>
      <c r="G203" s="498">
        <v>0</v>
      </c>
    </row>
    <row r="204" spans="1:7" ht="13" customHeight="1" x14ac:dyDescent="0.4">
      <c r="A204" s="590"/>
      <c r="B204" s="239" t="s">
        <v>50</v>
      </c>
      <c r="C204" s="496">
        <v>21</v>
      </c>
      <c r="D204" s="497">
        <v>3</v>
      </c>
      <c r="E204" s="497">
        <v>0</v>
      </c>
      <c r="F204" s="497">
        <v>0</v>
      </c>
      <c r="G204" s="498">
        <v>0</v>
      </c>
    </row>
    <row r="205" spans="1:7" ht="13" customHeight="1" x14ac:dyDescent="0.4">
      <c r="A205" s="590"/>
      <c r="B205" s="239" t="s">
        <v>51</v>
      </c>
      <c r="C205" s="496">
        <v>7</v>
      </c>
      <c r="D205" s="497">
        <v>2</v>
      </c>
      <c r="E205" s="497">
        <v>6</v>
      </c>
      <c r="F205" s="497">
        <v>0</v>
      </c>
      <c r="G205" s="498">
        <v>0</v>
      </c>
    </row>
    <row r="206" spans="1:7" ht="13" customHeight="1" x14ac:dyDescent="0.4">
      <c r="A206" s="591"/>
      <c r="B206" s="240" t="s">
        <v>52</v>
      </c>
      <c r="C206" s="499">
        <v>0</v>
      </c>
      <c r="D206" s="500">
        <v>0</v>
      </c>
      <c r="E206" s="500">
        <v>0</v>
      </c>
      <c r="F206" s="500">
        <v>0</v>
      </c>
      <c r="G206" s="501">
        <v>0</v>
      </c>
    </row>
    <row r="207" spans="1:7" x14ac:dyDescent="0.4">
      <c r="A207" s="589" t="s">
        <v>473</v>
      </c>
      <c r="B207" s="238" t="s">
        <v>48</v>
      </c>
      <c r="C207" s="493">
        <v>198</v>
      </c>
      <c r="D207" s="494">
        <v>4</v>
      </c>
      <c r="E207" s="494">
        <v>1</v>
      </c>
      <c r="F207" s="494">
        <v>0</v>
      </c>
      <c r="G207" s="495">
        <v>0</v>
      </c>
    </row>
    <row r="208" spans="1:7" ht="13" customHeight="1" x14ac:dyDescent="0.4">
      <c r="A208" s="590"/>
      <c r="B208" s="239" t="s">
        <v>49</v>
      </c>
      <c r="C208" s="496">
        <v>56</v>
      </c>
      <c r="D208" s="497">
        <v>6</v>
      </c>
      <c r="E208" s="497">
        <v>2</v>
      </c>
      <c r="F208" s="497">
        <v>0</v>
      </c>
      <c r="G208" s="498">
        <v>0</v>
      </c>
    </row>
    <row r="209" spans="1:7" ht="13" customHeight="1" x14ac:dyDescent="0.4">
      <c r="A209" s="590"/>
      <c r="B209" s="239" t="s">
        <v>50</v>
      </c>
      <c r="C209" s="496">
        <v>23</v>
      </c>
      <c r="D209" s="497">
        <v>5</v>
      </c>
      <c r="E209" s="497">
        <v>0</v>
      </c>
      <c r="F209" s="497">
        <v>0</v>
      </c>
      <c r="G209" s="498">
        <v>0</v>
      </c>
    </row>
    <row r="210" spans="1:7" ht="13" customHeight="1" x14ac:dyDescent="0.4">
      <c r="A210" s="590"/>
      <c r="B210" s="239" t="s">
        <v>51</v>
      </c>
      <c r="C210" s="496">
        <v>6</v>
      </c>
      <c r="D210" s="497">
        <v>2</v>
      </c>
      <c r="E210" s="497">
        <v>6</v>
      </c>
      <c r="F210" s="497">
        <v>0</v>
      </c>
      <c r="G210" s="498">
        <v>0</v>
      </c>
    </row>
    <row r="211" spans="1:7" ht="13" customHeight="1" x14ac:dyDescent="0.4">
      <c r="A211" s="591"/>
      <c r="B211" s="240" t="s">
        <v>52</v>
      </c>
      <c r="C211" s="499">
        <v>0</v>
      </c>
      <c r="D211" s="500">
        <v>0</v>
      </c>
      <c r="E211" s="500">
        <v>0</v>
      </c>
      <c r="F211" s="500">
        <v>0</v>
      </c>
      <c r="G211" s="501">
        <v>0</v>
      </c>
    </row>
    <row r="212" spans="1:7" x14ac:dyDescent="0.4">
      <c r="A212" s="589" t="s">
        <v>474</v>
      </c>
      <c r="B212" s="238" t="s">
        <v>48</v>
      </c>
      <c r="C212" s="493">
        <v>163</v>
      </c>
      <c r="D212" s="494">
        <v>4</v>
      </c>
      <c r="E212" s="494">
        <v>1</v>
      </c>
      <c r="F212" s="494">
        <v>0</v>
      </c>
      <c r="G212" s="495">
        <v>0</v>
      </c>
    </row>
    <row r="213" spans="1:7" ht="13" customHeight="1" x14ac:dyDescent="0.4">
      <c r="A213" s="590"/>
      <c r="B213" s="239" t="s">
        <v>49</v>
      </c>
      <c r="C213" s="496">
        <v>26</v>
      </c>
      <c r="D213" s="497">
        <v>1</v>
      </c>
      <c r="E213" s="497">
        <v>1</v>
      </c>
      <c r="F213" s="497">
        <v>0</v>
      </c>
      <c r="G213" s="498">
        <v>0</v>
      </c>
    </row>
    <row r="214" spans="1:7" ht="13" customHeight="1" x14ac:dyDescent="0.4">
      <c r="A214" s="590"/>
      <c r="B214" s="239" t="s">
        <v>50</v>
      </c>
      <c r="C214" s="496">
        <v>8</v>
      </c>
      <c r="D214" s="497">
        <v>7</v>
      </c>
      <c r="E214" s="497">
        <v>0</v>
      </c>
      <c r="F214" s="497">
        <v>0</v>
      </c>
      <c r="G214" s="498">
        <v>0</v>
      </c>
    </row>
    <row r="215" spans="1:7" ht="13" customHeight="1" x14ac:dyDescent="0.4">
      <c r="A215" s="590"/>
      <c r="B215" s="239" t="s">
        <v>51</v>
      </c>
      <c r="C215" s="496">
        <v>8</v>
      </c>
      <c r="D215" s="497">
        <v>6</v>
      </c>
      <c r="E215" s="497">
        <v>0</v>
      </c>
      <c r="F215" s="497">
        <v>0</v>
      </c>
      <c r="G215" s="498">
        <v>0</v>
      </c>
    </row>
    <row r="216" spans="1:7" ht="13" customHeight="1" x14ac:dyDescent="0.4">
      <c r="A216" s="591"/>
      <c r="B216" s="240" t="s">
        <v>52</v>
      </c>
      <c r="C216" s="499">
        <v>0</v>
      </c>
      <c r="D216" s="500">
        <v>0</v>
      </c>
      <c r="E216" s="500">
        <v>0</v>
      </c>
      <c r="F216" s="500">
        <v>0</v>
      </c>
      <c r="G216" s="501">
        <v>0</v>
      </c>
    </row>
    <row r="217" spans="1:7" x14ac:dyDescent="0.4">
      <c r="A217" s="589" t="s">
        <v>475</v>
      </c>
      <c r="B217" s="238" t="s">
        <v>48</v>
      </c>
      <c r="C217" s="493">
        <v>164</v>
      </c>
      <c r="D217" s="494">
        <v>4</v>
      </c>
      <c r="E217" s="494">
        <v>1</v>
      </c>
      <c r="F217" s="494">
        <v>0</v>
      </c>
      <c r="G217" s="495">
        <v>1</v>
      </c>
    </row>
    <row r="218" spans="1:7" ht="13" customHeight="1" x14ac:dyDescent="0.4">
      <c r="A218" s="590"/>
      <c r="B218" s="239" t="s">
        <v>49</v>
      </c>
      <c r="C218" s="496">
        <v>26</v>
      </c>
      <c r="D218" s="497">
        <v>1</v>
      </c>
      <c r="E218" s="497">
        <v>1</v>
      </c>
      <c r="F218" s="497">
        <v>0</v>
      </c>
      <c r="G218" s="498">
        <v>0</v>
      </c>
    </row>
    <row r="219" spans="1:7" ht="13" customHeight="1" x14ac:dyDescent="0.4">
      <c r="A219" s="590"/>
      <c r="B219" s="239" t="s">
        <v>50</v>
      </c>
      <c r="C219" s="496">
        <v>8</v>
      </c>
      <c r="D219" s="497">
        <v>7</v>
      </c>
      <c r="E219" s="497">
        <v>0</v>
      </c>
      <c r="F219" s="497">
        <v>0</v>
      </c>
      <c r="G219" s="498">
        <v>0</v>
      </c>
    </row>
    <row r="220" spans="1:7" ht="13" customHeight="1" x14ac:dyDescent="0.4">
      <c r="A220" s="590"/>
      <c r="B220" s="239" t="s">
        <v>51</v>
      </c>
      <c r="C220" s="496">
        <v>8</v>
      </c>
      <c r="D220" s="497">
        <v>6</v>
      </c>
      <c r="E220" s="497">
        <v>0</v>
      </c>
      <c r="F220" s="497">
        <v>0</v>
      </c>
      <c r="G220" s="498">
        <v>0</v>
      </c>
    </row>
    <row r="221" spans="1:7" ht="13" customHeight="1" x14ac:dyDescent="0.4">
      <c r="A221" s="591"/>
      <c r="B221" s="240" t="s">
        <v>52</v>
      </c>
      <c r="C221" s="499">
        <v>0</v>
      </c>
      <c r="D221" s="500">
        <v>0</v>
      </c>
      <c r="E221" s="500">
        <v>0</v>
      </c>
      <c r="F221" s="500">
        <v>0</v>
      </c>
      <c r="G221" s="501">
        <v>0</v>
      </c>
    </row>
    <row r="222" spans="1:7" x14ac:dyDescent="0.4">
      <c r="A222" s="589" t="s">
        <v>476</v>
      </c>
      <c r="B222" s="238" t="s">
        <v>48</v>
      </c>
      <c r="C222" s="493">
        <v>135</v>
      </c>
      <c r="D222" s="494">
        <v>4</v>
      </c>
      <c r="E222" s="494">
        <v>1</v>
      </c>
      <c r="F222" s="494">
        <v>0</v>
      </c>
      <c r="G222" s="495">
        <v>0</v>
      </c>
    </row>
    <row r="223" spans="1:7" ht="13" customHeight="1" x14ac:dyDescent="0.4">
      <c r="A223" s="590"/>
      <c r="B223" s="239" t="s">
        <v>49</v>
      </c>
      <c r="C223" s="496">
        <v>16</v>
      </c>
      <c r="D223" s="497">
        <v>1</v>
      </c>
      <c r="E223" s="497">
        <v>0</v>
      </c>
      <c r="F223" s="497">
        <v>0</v>
      </c>
      <c r="G223" s="498">
        <v>0</v>
      </c>
    </row>
    <row r="224" spans="1:7" ht="13" customHeight="1" x14ac:dyDescent="0.4">
      <c r="A224" s="590"/>
      <c r="B224" s="239" t="s">
        <v>50</v>
      </c>
      <c r="C224" s="496">
        <v>6</v>
      </c>
      <c r="D224" s="497">
        <v>0</v>
      </c>
      <c r="E224" s="497">
        <v>0</v>
      </c>
      <c r="F224" s="497">
        <v>0</v>
      </c>
      <c r="G224" s="498">
        <v>0</v>
      </c>
    </row>
    <row r="225" spans="1:7" ht="13" customHeight="1" x14ac:dyDescent="0.4">
      <c r="A225" s="590"/>
      <c r="B225" s="239" t="s">
        <v>51</v>
      </c>
      <c r="C225" s="496">
        <v>2</v>
      </c>
      <c r="D225" s="497">
        <v>6</v>
      </c>
      <c r="E225" s="497">
        <v>0</v>
      </c>
      <c r="F225" s="497">
        <v>0</v>
      </c>
      <c r="G225" s="498">
        <v>0</v>
      </c>
    </row>
    <row r="226" spans="1:7" ht="13" customHeight="1" x14ac:dyDescent="0.4">
      <c r="A226" s="591"/>
      <c r="B226" s="240" t="s">
        <v>52</v>
      </c>
      <c r="C226" s="499">
        <v>0</v>
      </c>
      <c r="D226" s="500">
        <v>0</v>
      </c>
      <c r="E226" s="500">
        <v>0</v>
      </c>
      <c r="F226" s="500">
        <v>3</v>
      </c>
      <c r="G226" s="501">
        <v>0</v>
      </c>
    </row>
    <row r="227" spans="1:7" x14ac:dyDescent="0.4">
      <c r="A227" s="589" t="s">
        <v>477</v>
      </c>
      <c r="B227" s="238" t="s">
        <v>48</v>
      </c>
      <c r="C227" s="493">
        <v>132</v>
      </c>
      <c r="D227" s="494">
        <v>4</v>
      </c>
      <c r="E227" s="494">
        <v>1</v>
      </c>
      <c r="F227" s="494">
        <v>0</v>
      </c>
      <c r="G227" s="495">
        <v>0</v>
      </c>
    </row>
    <row r="228" spans="1:7" ht="13" customHeight="1" x14ac:dyDescent="0.4">
      <c r="A228" s="590"/>
      <c r="B228" s="239" t="s">
        <v>49</v>
      </c>
      <c r="C228" s="496">
        <v>16</v>
      </c>
      <c r="D228" s="497">
        <v>1</v>
      </c>
      <c r="E228" s="497">
        <v>0</v>
      </c>
      <c r="F228" s="497">
        <v>0</v>
      </c>
      <c r="G228" s="498">
        <v>0</v>
      </c>
    </row>
    <row r="229" spans="1:7" ht="13" customHeight="1" x14ac:dyDescent="0.4">
      <c r="A229" s="590"/>
      <c r="B229" s="239" t="s">
        <v>50</v>
      </c>
      <c r="C229" s="496">
        <v>6</v>
      </c>
      <c r="D229" s="497">
        <v>0</v>
      </c>
      <c r="E229" s="497">
        <v>0</v>
      </c>
      <c r="F229" s="497">
        <v>0</v>
      </c>
      <c r="G229" s="498">
        <v>0</v>
      </c>
    </row>
    <row r="230" spans="1:7" ht="13" customHeight="1" x14ac:dyDescent="0.4">
      <c r="A230" s="590"/>
      <c r="B230" s="239" t="s">
        <v>51</v>
      </c>
      <c r="C230" s="496">
        <v>2</v>
      </c>
      <c r="D230" s="497">
        <v>6</v>
      </c>
      <c r="E230" s="497">
        <v>0</v>
      </c>
      <c r="F230" s="497">
        <v>0</v>
      </c>
      <c r="G230" s="498">
        <v>0</v>
      </c>
    </row>
    <row r="231" spans="1:7" ht="13" customHeight="1" x14ac:dyDescent="0.4">
      <c r="A231" s="591"/>
      <c r="B231" s="240" t="s">
        <v>52</v>
      </c>
      <c r="C231" s="499">
        <v>0</v>
      </c>
      <c r="D231" s="500">
        <v>0</v>
      </c>
      <c r="E231" s="500">
        <v>0</v>
      </c>
      <c r="F231" s="500">
        <v>3</v>
      </c>
      <c r="G231" s="501">
        <v>0</v>
      </c>
    </row>
    <row r="232" spans="1:7" x14ac:dyDescent="0.4">
      <c r="A232" s="589" t="s">
        <v>478</v>
      </c>
      <c r="B232" s="238" t="s">
        <v>48</v>
      </c>
      <c r="C232" s="493">
        <v>72</v>
      </c>
      <c r="D232" s="494">
        <v>6</v>
      </c>
      <c r="E232" s="494">
        <v>1</v>
      </c>
      <c r="F232" s="494">
        <v>3</v>
      </c>
      <c r="G232" s="495">
        <v>0</v>
      </c>
    </row>
    <row r="233" spans="1:7" ht="13" customHeight="1" x14ac:dyDescent="0.4">
      <c r="A233" s="590"/>
      <c r="B233" s="239" t="s">
        <v>49</v>
      </c>
      <c r="C233" s="496">
        <v>18</v>
      </c>
      <c r="D233" s="497">
        <v>8</v>
      </c>
      <c r="E233" s="497">
        <v>1</v>
      </c>
      <c r="F233" s="497">
        <v>0</v>
      </c>
      <c r="G233" s="498">
        <v>4</v>
      </c>
    </row>
    <row r="234" spans="1:7" ht="13" customHeight="1" x14ac:dyDescent="0.4">
      <c r="A234" s="590"/>
      <c r="B234" s="239" t="s">
        <v>50</v>
      </c>
      <c r="C234" s="496">
        <v>11</v>
      </c>
      <c r="D234" s="497">
        <v>3</v>
      </c>
      <c r="E234" s="497">
        <v>0</v>
      </c>
      <c r="F234" s="497">
        <v>0</v>
      </c>
      <c r="G234" s="498">
        <v>0</v>
      </c>
    </row>
    <row r="235" spans="1:7" ht="13" customHeight="1" x14ac:dyDescent="0.4">
      <c r="A235" s="590"/>
      <c r="B235" s="239" t="s">
        <v>51</v>
      </c>
      <c r="C235" s="496">
        <v>5</v>
      </c>
      <c r="D235" s="497">
        <v>8</v>
      </c>
      <c r="E235" s="497">
        <v>0</v>
      </c>
      <c r="F235" s="497">
        <v>0</v>
      </c>
      <c r="G235" s="498">
        <v>0</v>
      </c>
    </row>
    <row r="236" spans="1:7" ht="13" customHeight="1" x14ac:dyDescent="0.4">
      <c r="A236" s="591"/>
      <c r="B236" s="240" t="s">
        <v>52</v>
      </c>
      <c r="C236" s="499">
        <v>0</v>
      </c>
      <c r="D236" s="500">
        <v>0</v>
      </c>
      <c r="E236" s="500">
        <v>0</v>
      </c>
      <c r="F236" s="500">
        <v>3</v>
      </c>
      <c r="G236" s="501">
        <v>0</v>
      </c>
    </row>
    <row r="237" spans="1:7" x14ac:dyDescent="0.4">
      <c r="A237" s="589" t="s">
        <v>479</v>
      </c>
      <c r="B237" s="238" t="s">
        <v>48</v>
      </c>
      <c r="C237" s="493">
        <v>140</v>
      </c>
      <c r="D237" s="494">
        <v>15</v>
      </c>
      <c r="E237" s="494">
        <v>1</v>
      </c>
      <c r="F237" s="494">
        <v>3</v>
      </c>
      <c r="G237" s="495">
        <v>0</v>
      </c>
    </row>
    <row r="238" spans="1:7" ht="13" customHeight="1" x14ac:dyDescent="0.4">
      <c r="A238" s="590"/>
      <c r="B238" s="239" t="s">
        <v>49</v>
      </c>
      <c r="C238" s="496">
        <v>27</v>
      </c>
      <c r="D238" s="497">
        <v>9</v>
      </c>
      <c r="E238" s="497">
        <v>1</v>
      </c>
      <c r="F238" s="497">
        <v>0</v>
      </c>
      <c r="G238" s="498">
        <v>4</v>
      </c>
    </row>
    <row r="239" spans="1:7" ht="13" customHeight="1" x14ac:dyDescent="0.4">
      <c r="A239" s="590"/>
      <c r="B239" s="239" t="s">
        <v>50</v>
      </c>
      <c r="C239" s="496">
        <v>13</v>
      </c>
      <c r="D239" s="497">
        <v>4</v>
      </c>
      <c r="E239" s="497">
        <v>0</v>
      </c>
      <c r="F239" s="497">
        <v>0</v>
      </c>
      <c r="G239" s="498">
        <v>0</v>
      </c>
    </row>
    <row r="240" spans="1:7" ht="13" customHeight="1" x14ac:dyDescent="0.4">
      <c r="A240" s="590"/>
      <c r="B240" s="239" t="s">
        <v>51</v>
      </c>
      <c r="C240" s="496">
        <v>6</v>
      </c>
      <c r="D240" s="497">
        <v>8</v>
      </c>
      <c r="E240" s="497">
        <v>0</v>
      </c>
      <c r="F240" s="497">
        <v>0</v>
      </c>
      <c r="G240" s="498">
        <v>3</v>
      </c>
    </row>
    <row r="241" spans="1:7" ht="13" customHeight="1" x14ac:dyDescent="0.4">
      <c r="A241" s="591"/>
      <c r="B241" s="240" t="s">
        <v>52</v>
      </c>
      <c r="C241" s="499">
        <v>0</v>
      </c>
      <c r="D241" s="500">
        <v>0</v>
      </c>
      <c r="E241" s="500">
        <v>0</v>
      </c>
      <c r="F241" s="500">
        <v>3</v>
      </c>
      <c r="G241" s="501">
        <v>3</v>
      </c>
    </row>
    <row r="242" spans="1:7" x14ac:dyDescent="0.4">
      <c r="A242" s="589" t="s">
        <v>480</v>
      </c>
      <c r="B242" s="238" t="s">
        <v>48</v>
      </c>
      <c r="C242" s="493">
        <v>165</v>
      </c>
      <c r="D242" s="494">
        <v>4</v>
      </c>
      <c r="E242" s="494">
        <v>1</v>
      </c>
      <c r="F242" s="494">
        <v>0</v>
      </c>
      <c r="G242" s="495">
        <v>0</v>
      </c>
    </row>
    <row r="243" spans="1:7" ht="13" customHeight="1" x14ac:dyDescent="0.4">
      <c r="A243" s="590"/>
      <c r="B243" s="239" t="s">
        <v>49</v>
      </c>
      <c r="C243" s="496">
        <v>35</v>
      </c>
      <c r="D243" s="497">
        <v>1</v>
      </c>
      <c r="E243" s="497">
        <v>0</v>
      </c>
      <c r="F243" s="497">
        <v>0</v>
      </c>
      <c r="G243" s="498">
        <v>0</v>
      </c>
    </row>
    <row r="244" spans="1:7" ht="13" customHeight="1" x14ac:dyDescent="0.4">
      <c r="A244" s="590"/>
      <c r="B244" s="239" t="s">
        <v>50</v>
      </c>
      <c r="C244" s="496">
        <v>24</v>
      </c>
      <c r="D244" s="497">
        <v>7</v>
      </c>
      <c r="E244" s="497">
        <v>0</v>
      </c>
      <c r="F244" s="497">
        <v>0</v>
      </c>
      <c r="G244" s="498">
        <v>0</v>
      </c>
    </row>
    <row r="245" spans="1:7" ht="13" customHeight="1" x14ac:dyDescent="0.4">
      <c r="A245" s="590"/>
      <c r="B245" s="239" t="s">
        <v>51</v>
      </c>
      <c r="C245" s="496">
        <v>4</v>
      </c>
      <c r="D245" s="497">
        <v>6</v>
      </c>
      <c r="E245" s="497">
        <v>0</v>
      </c>
      <c r="F245" s="497">
        <v>0</v>
      </c>
      <c r="G245" s="498">
        <v>0</v>
      </c>
    </row>
    <row r="246" spans="1:7" ht="13" customHeight="1" x14ac:dyDescent="0.4">
      <c r="A246" s="591"/>
      <c r="B246" s="240" t="s">
        <v>52</v>
      </c>
      <c r="C246" s="499">
        <v>0</v>
      </c>
      <c r="D246" s="500">
        <v>0</v>
      </c>
      <c r="E246" s="500">
        <v>0</v>
      </c>
      <c r="F246" s="500">
        <v>0</v>
      </c>
      <c r="G246" s="501">
        <v>0</v>
      </c>
    </row>
    <row r="247" spans="1:7" x14ac:dyDescent="0.4">
      <c r="A247" s="589" t="s">
        <v>481</v>
      </c>
      <c r="B247" s="238" t="s">
        <v>48</v>
      </c>
      <c r="C247" s="493">
        <v>86</v>
      </c>
      <c r="D247" s="494">
        <v>1</v>
      </c>
      <c r="E247" s="494">
        <v>1</v>
      </c>
      <c r="F247" s="494">
        <v>0</v>
      </c>
      <c r="G247" s="495">
        <v>0</v>
      </c>
    </row>
    <row r="248" spans="1:7" ht="13" customHeight="1" x14ac:dyDescent="0.4">
      <c r="A248" s="590"/>
      <c r="B248" s="239" t="s">
        <v>49</v>
      </c>
      <c r="C248" s="496">
        <v>14</v>
      </c>
      <c r="D248" s="497">
        <v>1</v>
      </c>
      <c r="E248" s="497">
        <v>0</v>
      </c>
      <c r="F248" s="497">
        <v>0</v>
      </c>
      <c r="G248" s="498">
        <v>0</v>
      </c>
    </row>
    <row r="249" spans="1:7" ht="13" customHeight="1" x14ac:dyDescent="0.4">
      <c r="A249" s="590"/>
      <c r="B249" s="239" t="s">
        <v>50</v>
      </c>
      <c r="C249" s="496">
        <v>15</v>
      </c>
      <c r="D249" s="497">
        <v>2</v>
      </c>
      <c r="E249" s="497">
        <v>0</v>
      </c>
      <c r="F249" s="497">
        <v>0</v>
      </c>
      <c r="G249" s="498">
        <v>0</v>
      </c>
    </row>
    <row r="250" spans="1:7" ht="13" customHeight="1" x14ac:dyDescent="0.4">
      <c r="A250" s="590"/>
      <c r="B250" s="239" t="s">
        <v>51</v>
      </c>
      <c r="C250" s="496">
        <v>3</v>
      </c>
      <c r="D250" s="497">
        <v>5</v>
      </c>
      <c r="E250" s="497">
        <v>0</v>
      </c>
      <c r="F250" s="497">
        <v>0</v>
      </c>
      <c r="G250" s="498">
        <v>0</v>
      </c>
    </row>
    <row r="251" spans="1:7" ht="13" customHeight="1" x14ac:dyDescent="0.4">
      <c r="A251" s="591"/>
      <c r="B251" s="240" t="s">
        <v>52</v>
      </c>
      <c r="C251" s="499">
        <v>0</v>
      </c>
      <c r="D251" s="500">
        <v>0</v>
      </c>
      <c r="E251" s="500">
        <v>0</v>
      </c>
      <c r="F251" s="500">
        <v>3</v>
      </c>
      <c r="G251" s="501">
        <v>0</v>
      </c>
    </row>
    <row r="252" spans="1:7" x14ac:dyDescent="0.4">
      <c r="A252" s="589" t="s">
        <v>482</v>
      </c>
      <c r="B252" s="238" t="s">
        <v>48</v>
      </c>
      <c r="C252" s="493">
        <v>88</v>
      </c>
      <c r="D252" s="494">
        <v>1</v>
      </c>
      <c r="E252" s="494">
        <v>1</v>
      </c>
      <c r="F252" s="494">
        <v>0</v>
      </c>
      <c r="G252" s="495">
        <v>0</v>
      </c>
    </row>
    <row r="253" spans="1:7" ht="13" customHeight="1" x14ac:dyDescent="0.4">
      <c r="A253" s="590"/>
      <c r="B253" s="239" t="s">
        <v>49</v>
      </c>
      <c r="C253" s="496">
        <v>15</v>
      </c>
      <c r="D253" s="497">
        <v>1</v>
      </c>
      <c r="E253" s="497">
        <v>0</v>
      </c>
      <c r="F253" s="497">
        <v>0</v>
      </c>
      <c r="G253" s="498">
        <v>0</v>
      </c>
    </row>
    <row r="254" spans="1:7" ht="13" customHeight="1" x14ac:dyDescent="0.4">
      <c r="A254" s="590"/>
      <c r="B254" s="239" t="s">
        <v>50</v>
      </c>
      <c r="C254" s="496">
        <v>15</v>
      </c>
      <c r="D254" s="497">
        <v>2</v>
      </c>
      <c r="E254" s="497">
        <v>0</v>
      </c>
      <c r="F254" s="497">
        <v>0</v>
      </c>
      <c r="G254" s="498">
        <v>0</v>
      </c>
    </row>
    <row r="255" spans="1:7" ht="13" customHeight="1" x14ac:dyDescent="0.4">
      <c r="A255" s="590"/>
      <c r="B255" s="239" t="s">
        <v>51</v>
      </c>
      <c r="C255" s="496">
        <v>3</v>
      </c>
      <c r="D255" s="497">
        <v>5</v>
      </c>
      <c r="E255" s="497">
        <v>0</v>
      </c>
      <c r="F255" s="497">
        <v>0</v>
      </c>
      <c r="G255" s="498">
        <v>0</v>
      </c>
    </row>
    <row r="256" spans="1:7" ht="13" customHeight="1" x14ac:dyDescent="0.4">
      <c r="A256" s="591"/>
      <c r="B256" s="240" t="s">
        <v>52</v>
      </c>
      <c r="C256" s="499">
        <v>0</v>
      </c>
      <c r="D256" s="500">
        <v>0</v>
      </c>
      <c r="E256" s="500">
        <v>0</v>
      </c>
      <c r="F256" s="500">
        <v>3</v>
      </c>
      <c r="G256" s="501">
        <v>0</v>
      </c>
    </row>
    <row r="257" spans="1:7" x14ac:dyDescent="0.4">
      <c r="A257" s="589" t="s">
        <v>483</v>
      </c>
      <c r="B257" s="238" t="s">
        <v>48</v>
      </c>
      <c r="C257" s="493">
        <v>157</v>
      </c>
      <c r="D257" s="494">
        <v>4</v>
      </c>
      <c r="E257" s="494">
        <v>1</v>
      </c>
      <c r="F257" s="494">
        <v>0</v>
      </c>
      <c r="G257" s="495">
        <v>0</v>
      </c>
    </row>
    <row r="258" spans="1:7" ht="13" customHeight="1" x14ac:dyDescent="0.4">
      <c r="A258" s="590"/>
      <c r="B258" s="239" t="s">
        <v>49</v>
      </c>
      <c r="C258" s="496">
        <v>36</v>
      </c>
      <c r="D258" s="497">
        <v>1</v>
      </c>
      <c r="E258" s="497">
        <v>0</v>
      </c>
      <c r="F258" s="497">
        <v>0</v>
      </c>
      <c r="G258" s="498">
        <v>0</v>
      </c>
    </row>
    <row r="259" spans="1:7" ht="13" customHeight="1" x14ac:dyDescent="0.4">
      <c r="A259" s="590"/>
      <c r="B259" s="239" t="s">
        <v>50</v>
      </c>
      <c r="C259" s="496">
        <v>23</v>
      </c>
      <c r="D259" s="497">
        <v>7</v>
      </c>
      <c r="E259" s="497">
        <v>0</v>
      </c>
      <c r="F259" s="497">
        <v>0</v>
      </c>
      <c r="G259" s="498">
        <v>0</v>
      </c>
    </row>
    <row r="260" spans="1:7" ht="13" customHeight="1" x14ac:dyDescent="0.4">
      <c r="A260" s="590"/>
      <c r="B260" s="239" t="s">
        <v>51</v>
      </c>
      <c r="C260" s="496">
        <v>4</v>
      </c>
      <c r="D260" s="497">
        <v>6</v>
      </c>
      <c r="E260" s="497">
        <v>0</v>
      </c>
      <c r="F260" s="497">
        <v>0</v>
      </c>
      <c r="G260" s="498">
        <v>0</v>
      </c>
    </row>
    <row r="261" spans="1:7" ht="13" customHeight="1" x14ac:dyDescent="0.4">
      <c r="A261" s="591"/>
      <c r="B261" s="240" t="s">
        <v>52</v>
      </c>
      <c r="C261" s="499">
        <v>0</v>
      </c>
      <c r="D261" s="500">
        <v>0</v>
      </c>
      <c r="E261" s="500">
        <v>0</v>
      </c>
      <c r="F261" s="500">
        <v>0</v>
      </c>
      <c r="G261" s="501">
        <v>0</v>
      </c>
    </row>
    <row r="262" spans="1:7" x14ac:dyDescent="0.4">
      <c r="A262" s="589" t="s">
        <v>484</v>
      </c>
      <c r="B262" s="238" t="s">
        <v>48</v>
      </c>
      <c r="C262" s="493">
        <v>125</v>
      </c>
      <c r="D262" s="494">
        <v>1</v>
      </c>
      <c r="E262" s="494">
        <v>0</v>
      </c>
      <c r="F262" s="494">
        <v>0</v>
      </c>
      <c r="G262" s="495">
        <v>0</v>
      </c>
    </row>
    <row r="263" spans="1:7" ht="13" customHeight="1" x14ac:dyDescent="0.4">
      <c r="A263" s="590"/>
      <c r="B263" s="239" t="s">
        <v>49</v>
      </c>
      <c r="C263" s="496">
        <v>22</v>
      </c>
      <c r="D263" s="497">
        <v>3</v>
      </c>
      <c r="E263" s="497">
        <v>0</v>
      </c>
      <c r="F263" s="497">
        <v>0</v>
      </c>
      <c r="G263" s="498">
        <v>0</v>
      </c>
    </row>
    <row r="264" spans="1:7" ht="13" customHeight="1" x14ac:dyDescent="0.4">
      <c r="A264" s="590"/>
      <c r="B264" s="239" t="s">
        <v>50</v>
      </c>
      <c r="C264" s="496">
        <v>2</v>
      </c>
      <c r="D264" s="497">
        <v>0</v>
      </c>
      <c r="E264" s="497">
        <v>0</v>
      </c>
      <c r="F264" s="497">
        <v>0</v>
      </c>
      <c r="G264" s="498">
        <v>0</v>
      </c>
    </row>
    <row r="265" spans="1:7" ht="13" customHeight="1" x14ac:dyDescent="0.4">
      <c r="A265" s="590"/>
      <c r="B265" s="239" t="s">
        <v>51</v>
      </c>
      <c r="C265" s="496">
        <v>2</v>
      </c>
      <c r="D265" s="497">
        <v>0</v>
      </c>
      <c r="E265" s="497">
        <v>0</v>
      </c>
      <c r="F265" s="497">
        <v>0</v>
      </c>
      <c r="G265" s="498">
        <v>0</v>
      </c>
    </row>
    <row r="266" spans="1:7" ht="13" customHeight="1" x14ac:dyDescent="0.4">
      <c r="A266" s="591"/>
      <c r="B266" s="240" t="s">
        <v>52</v>
      </c>
      <c r="C266" s="499">
        <v>0</v>
      </c>
      <c r="D266" s="500">
        <v>0</v>
      </c>
      <c r="E266" s="500">
        <v>0</v>
      </c>
      <c r="F266" s="500">
        <v>0</v>
      </c>
      <c r="G266" s="501">
        <v>0</v>
      </c>
    </row>
    <row r="267" spans="1:7" x14ac:dyDescent="0.4">
      <c r="A267" s="589" t="s">
        <v>485</v>
      </c>
      <c r="B267" s="238" t="s">
        <v>48</v>
      </c>
      <c r="C267" s="493">
        <v>109</v>
      </c>
      <c r="D267" s="494">
        <v>13</v>
      </c>
      <c r="E267" s="494">
        <v>0</v>
      </c>
      <c r="F267" s="494">
        <v>0</v>
      </c>
      <c r="G267" s="495">
        <v>0</v>
      </c>
    </row>
    <row r="268" spans="1:7" ht="13" customHeight="1" x14ac:dyDescent="0.4">
      <c r="A268" s="590"/>
      <c r="B268" s="239" t="s">
        <v>49</v>
      </c>
      <c r="C268" s="496">
        <v>20</v>
      </c>
      <c r="D268" s="497">
        <v>1</v>
      </c>
      <c r="E268" s="497">
        <v>0</v>
      </c>
      <c r="F268" s="497">
        <v>0</v>
      </c>
      <c r="G268" s="498">
        <v>0</v>
      </c>
    </row>
    <row r="269" spans="1:7" ht="13" customHeight="1" x14ac:dyDescent="0.4">
      <c r="A269" s="590"/>
      <c r="B269" s="239" t="s">
        <v>50</v>
      </c>
      <c r="C269" s="496">
        <v>5</v>
      </c>
      <c r="D269" s="497">
        <v>7</v>
      </c>
      <c r="E269" s="497">
        <v>0</v>
      </c>
      <c r="F269" s="497">
        <v>0</v>
      </c>
      <c r="G269" s="498">
        <v>0</v>
      </c>
    </row>
    <row r="270" spans="1:7" ht="13" customHeight="1" x14ac:dyDescent="0.4">
      <c r="A270" s="590"/>
      <c r="B270" s="239" t="s">
        <v>51</v>
      </c>
      <c r="C270" s="496">
        <v>2</v>
      </c>
      <c r="D270" s="497">
        <v>0</v>
      </c>
      <c r="E270" s="497">
        <v>0</v>
      </c>
      <c r="F270" s="497">
        <v>0</v>
      </c>
      <c r="G270" s="498">
        <v>0</v>
      </c>
    </row>
    <row r="271" spans="1:7" ht="13" customHeight="1" x14ac:dyDescent="0.4">
      <c r="A271" s="591"/>
      <c r="B271" s="240" t="s">
        <v>52</v>
      </c>
      <c r="C271" s="499">
        <v>0</v>
      </c>
      <c r="D271" s="500">
        <v>0</v>
      </c>
      <c r="E271" s="500">
        <v>0</v>
      </c>
      <c r="F271" s="500">
        <v>0</v>
      </c>
      <c r="G271" s="501">
        <v>0</v>
      </c>
    </row>
    <row r="272" spans="1:7" x14ac:dyDescent="0.4">
      <c r="A272" s="589" t="s">
        <v>486</v>
      </c>
      <c r="B272" s="238" t="s">
        <v>48</v>
      </c>
      <c r="C272" s="493">
        <v>88</v>
      </c>
      <c r="D272" s="494">
        <v>13</v>
      </c>
      <c r="E272" s="494">
        <v>0</v>
      </c>
      <c r="F272" s="494">
        <v>0</v>
      </c>
      <c r="G272" s="495">
        <v>0</v>
      </c>
    </row>
    <row r="273" spans="1:7" ht="13" customHeight="1" x14ac:dyDescent="0.4">
      <c r="A273" s="590"/>
      <c r="B273" s="239" t="s">
        <v>49</v>
      </c>
      <c r="C273" s="496">
        <v>12</v>
      </c>
      <c r="D273" s="497">
        <v>0</v>
      </c>
      <c r="E273" s="497">
        <v>0</v>
      </c>
      <c r="F273" s="497">
        <v>0</v>
      </c>
      <c r="G273" s="498">
        <v>0</v>
      </c>
    </row>
    <row r="274" spans="1:7" ht="13" customHeight="1" x14ac:dyDescent="0.4">
      <c r="A274" s="590"/>
      <c r="B274" s="239" t="s">
        <v>50</v>
      </c>
      <c r="C274" s="496">
        <v>1</v>
      </c>
      <c r="D274" s="497">
        <v>0</v>
      </c>
      <c r="E274" s="497">
        <v>0</v>
      </c>
      <c r="F274" s="497">
        <v>0</v>
      </c>
      <c r="G274" s="498">
        <v>0</v>
      </c>
    </row>
    <row r="275" spans="1:7" ht="13" customHeight="1" x14ac:dyDescent="0.4">
      <c r="A275" s="590"/>
      <c r="B275" s="239" t="s">
        <v>51</v>
      </c>
      <c r="C275" s="496">
        <v>0</v>
      </c>
      <c r="D275" s="497">
        <v>0</v>
      </c>
      <c r="E275" s="497">
        <v>0</v>
      </c>
      <c r="F275" s="497">
        <v>0</v>
      </c>
      <c r="G275" s="498">
        <v>0</v>
      </c>
    </row>
    <row r="276" spans="1:7" ht="13" customHeight="1" x14ac:dyDescent="0.4">
      <c r="A276" s="591"/>
      <c r="B276" s="240" t="s">
        <v>52</v>
      </c>
      <c r="C276" s="499">
        <v>0</v>
      </c>
      <c r="D276" s="500">
        <v>0</v>
      </c>
      <c r="E276" s="500">
        <v>0</v>
      </c>
      <c r="F276" s="500">
        <v>0</v>
      </c>
      <c r="G276" s="501">
        <v>0</v>
      </c>
    </row>
    <row r="277" spans="1:7" x14ac:dyDescent="0.4">
      <c r="A277" s="589" t="s">
        <v>487</v>
      </c>
      <c r="B277" s="238" t="s">
        <v>48</v>
      </c>
      <c r="C277" s="493">
        <v>29</v>
      </c>
      <c r="D277" s="494">
        <v>1</v>
      </c>
      <c r="E277" s="494">
        <v>1</v>
      </c>
      <c r="F277" s="494">
        <v>0</v>
      </c>
      <c r="G277" s="495">
        <v>0</v>
      </c>
    </row>
    <row r="278" spans="1:7" ht="13" customHeight="1" x14ac:dyDescent="0.4">
      <c r="A278" s="590"/>
      <c r="B278" s="239" t="s">
        <v>49</v>
      </c>
      <c r="C278" s="496">
        <v>6</v>
      </c>
      <c r="D278" s="497">
        <v>1</v>
      </c>
      <c r="E278" s="497">
        <v>0</v>
      </c>
      <c r="F278" s="497">
        <v>0</v>
      </c>
      <c r="G278" s="498">
        <v>0</v>
      </c>
    </row>
    <row r="279" spans="1:7" ht="13" customHeight="1" x14ac:dyDescent="0.4">
      <c r="A279" s="590"/>
      <c r="B279" s="239" t="s">
        <v>50</v>
      </c>
      <c r="C279" s="496">
        <v>1</v>
      </c>
      <c r="D279" s="497">
        <v>0</v>
      </c>
      <c r="E279" s="497">
        <v>0</v>
      </c>
      <c r="F279" s="497">
        <v>0</v>
      </c>
      <c r="G279" s="498">
        <v>0</v>
      </c>
    </row>
    <row r="280" spans="1:7" ht="13" customHeight="1" x14ac:dyDescent="0.4">
      <c r="A280" s="590"/>
      <c r="B280" s="239" t="s">
        <v>51</v>
      </c>
      <c r="C280" s="496">
        <v>0</v>
      </c>
      <c r="D280" s="497">
        <v>0</v>
      </c>
      <c r="E280" s="497">
        <v>0</v>
      </c>
      <c r="F280" s="497">
        <v>0</v>
      </c>
      <c r="G280" s="498">
        <v>0</v>
      </c>
    </row>
    <row r="281" spans="1:7" ht="13" customHeight="1" x14ac:dyDescent="0.4">
      <c r="A281" s="591"/>
      <c r="B281" s="240" t="s">
        <v>52</v>
      </c>
      <c r="C281" s="499">
        <v>0</v>
      </c>
      <c r="D281" s="500">
        <v>0</v>
      </c>
      <c r="E281" s="500">
        <v>0</v>
      </c>
      <c r="F281" s="500">
        <v>0</v>
      </c>
      <c r="G281" s="501">
        <v>0</v>
      </c>
    </row>
    <row r="282" spans="1:7" x14ac:dyDescent="0.4">
      <c r="A282" s="589" t="s">
        <v>488</v>
      </c>
      <c r="B282" s="238" t="s">
        <v>48</v>
      </c>
      <c r="C282" s="493">
        <v>37</v>
      </c>
      <c r="D282" s="494">
        <v>2</v>
      </c>
      <c r="E282" s="494">
        <v>10</v>
      </c>
      <c r="F282" s="494">
        <v>0</v>
      </c>
      <c r="G282" s="495">
        <v>0</v>
      </c>
    </row>
    <row r="283" spans="1:7" ht="13" customHeight="1" x14ac:dyDescent="0.4">
      <c r="A283" s="590"/>
      <c r="B283" s="239" t="s">
        <v>49</v>
      </c>
      <c r="C283" s="496">
        <v>25</v>
      </c>
      <c r="D283" s="497">
        <v>3</v>
      </c>
      <c r="E283" s="497">
        <v>3</v>
      </c>
      <c r="F283" s="497">
        <v>2</v>
      </c>
      <c r="G283" s="498">
        <v>0</v>
      </c>
    </row>
    <row r="284" spans="1:7" ht="13" customHeight="1" x14ac:dyDescent="0.4">
      <c r="A284" s="590"/>
      <c r="B284" s="239" t="s">
        <v>50</v>
      </c>
      <c r="C284" s="496">
        <v>3</v>
      </c>
      <c r="D284" s="497">
        <v>0</v>
      </c>
      <c r="E284" s="497">
        <v>4</v>
      </c>
      <c r="F284" s="497">
        <v>0</v>
      </c>
      <c r="G284" s="498">
        <v>0</v>
      </c>
    </row>
    <row r="285" spans="1:7" ht="13" customHeight="1" x14ac:dyDescent="0.4">
      <c r="A285" s="590"/>
      <c r="B285" s="239" t="s">
        <v>51</v>
      </c>
      <c r="C285" s="496">
        <v>1</v>
      </c>
      <c r="D285" s="497">
        <v>0</v>
      </c>
      <c r="E285" s="497">
        <v>1</v>
      </c>
      <c r="F285" s="497">
        <v>0</v>
      </c>
      <c r="G285" s="498">
        <v>0</v>
      </c>
    </row>
    <row r="286" spans="1:7" ht="13" customHeight="1" x14ac:dyDescent="0.4">
      <c r="A286" s="591"/>
      <c r="B286" s="240" t="s">
        <v>52</v>
      </c>
      <c r="C286" s="499">
        <v>0</v>
      </c>
      <c r="D286" s="500">
        <v>0</v>
      </c>
      <c r="E286" s="500">
        <v>0</v>
      </c>
      <c r="F286" s="500">
        <v>0</v>
      </c>
      <c r="G286" s="501">
        <v>0</v>
      </c>
    </row>
    <row r="287" spans="1:7" x14ac:dyDescent="0.4">
      <c r="A287" s="589" t="s">
        <v>489</v>
      </c>
      <c r="B287" s="238" t="s">
        <v>48</v>
      </c>
      <c r="C287" s="493">
        <v>227</v>
      </c>
      <c r="D287" s="494">
        <v>18</v>
      </c>
      <c r="E287" s="494">
        <v>14</v>
      </c>
      <c r="F287" s="494">
        <v>0</v>
      </c>
      <c r="G287" s="495">
        <v>0</v>
      </c>
    </row>
    <row r="288" spans="1:7" ht="13" customHeight="1" x14ac:dyDescent="0.4">
      <c r="A288" s="590"/>
      <c r="B288" s="239" t="s">
        <v>49</v>
      </c>
      <c r="C288" s="496">
        <v>46</v>
      </c>
      <c r="D288" s="497">
        <v>4</v>
      </c>
      <c r="E288" s="497">
        <v>9</v>
      </c>
      <c r="F288" s="497">
        <v>0</v>
      </c>
      <c r="G288" s="498">
        <v>0</v>
      </c>
    </row>
    <row r="289" spans="1:7" ht="13" customHeight="1" x14ac:dyDescent="0.4">
      <c r="A289" s="590"/>
      <c r="B289" s="239" t="s">
        <v>50</v>
      </c>
      <c r="C289" s="496">
        <v>14</v>
      </c>
      <c r="D289" s="497">
        <v>2</v>
      </c>
      <c r="E289" s="497">
        <v>7</v>
      </c>
      <c r="F289" s="497">
        <v>0</v>
      </c>
      <c r="G289" s="498">
        <v>0</v>
      </c>
    </row>
    <row r="290" spans="1:7" ht="13" customHeight="1" x14ac:dyDescent="0.4">
      <c r="A290" s="590"/>
      <c r="B290" s="239" t="s">
        <v>51</v>
      </c>
      <c r="C290" s="496">
        <v>3</v>
      </c>
      <c r="D290" s="497">
        <v>0</v>
      </c>
      <c r="E290" s="497">
        <v>3</v>
      </c>
      <c r="F290" s="497">
        <v>0</v>
      </c>
      <c r="G290" s="498">
        <v>0</v>
      </c>
    </row>
    <row r="291" spans="1:7" ht="13" customHeight="1" x14ac:dyDescent="0.4">
      <c r="A291" s="591"/>
      <c r="B291" s="240" t="s">
        <v>52</v>
      </c>
      <c r="C291" s="499">
        <v>0</v>
      </c>
      <c r="D291" s="500">
        <v>0</v>
      </c>
      <c r="E291" s="500">
        <v>0</v>
      </c>
      <c r="F291" s="500">
        <v>0</v>
      </c>
      <c r="G291" s="501">
        <v>0</v>
      </c>
    </row>
    <row r="292" spans="1:7" x14ac:dyDescent="0.4">
      <c r="A292" s="589" t="s">
        <v>490</v>
      </c>
      <c r="B292" s="238" t="s">
        <v>48</v>
      </c>
      <c r="C292" s="493">
        <v>134</v>
      </c>
      <c r="D292" s="494">
        <v>1</v>
      </c>
      <c r="E292" s="494">
        <v>10</v>
      </c>
      <c r="F292" s="494">
        <v>0</v>
      </c>
      <c r="G292" s="495">
        <v>0</v>
      </c>
    </row>
    <row r="293" spans="1:7" ht="13" customHeight="1" x14ac:dyDescent="0.4">
      <c r="A293" s="590"/>
      <c r="B293" s="239" t="s">
        <v>49</v>
      </c>
      <c r="C293" s="496">
        <v>27</v>
      </c>
      <c r="D293" s="497">
        <v>4</v>
      </c>
      <c r="E293" s="497">
        <v>3</v>
      </c>
      <c r="F293" s="497">
        <v>0</v>
      </c>
      <c r="G293" s="498">
        <v>0</v>
      </c>
    </row>
    <row r="294" spans="1:7" ht="13" customHeight="1" x14ac:dyDescent="0.4">
      <c r="A294" s="590"/>
      <c r="B294" s="239" t="s">
        <v>50</v>
      </c>
      <c r="C294" s="496">
        <v>7</v>
      </c>
      <c r="D294" s="497">
        <v>2</v>
      </c>
      <c r="E294" s="497">
        <v>9</v>
      </c>
      <c r="F294" s="497">
        <v>0</v>
      </c>
      <c r="G294" s="498">
        <v>0</v>
      </c>
    </row>
    <row r="295" spans="1:7" ht="13" customHeight="1" x14ac:dyDescent="0.4">
      <c r="A295" s="590"/>
      <c r="B295" s="239" t="s">
        <v>51</v>
      </c>
      <c r="C295" s="496">
        <v>3</v>
      </c>
      <c r="D295" s="497">
        <v>0</v>
      </c>
      <c r="E295" s="497">
        <v>0</v>
      </c>
      <c r="F295" s="497">
        <v>0</v>
      </c>
      <c r="G295" s="498">
        <v>0</v>
      </c>
    </row>
    <row r="296" spans="1:7" ht="13" customHeight="1" x14ac:dyDescent="0.4">
      <c r="A296" s="591"/>
      <c r="B296" s="240" t="s">
        <v>52</v>
      </c>
      <c r="C296" s="499">
        <v>0</v>
      </c>
      <c r="D296" s="500">
        <v>0</v>
      </c>
      <c r="E296" s="500">
        <v>0</v>
      </c>
      <c r="F296" s="500">
        <v>6</v>
      </c>
      <c r="G296" s="501">
        <v>0</v>
      </c>
    </row>
    <row r="297" spans="1:7" x14ac:dyDescent="0.4">
      <c r="A297" s="589" t="s">
        <v>491</v>
      </c>
      <c r="B297" s="238" t="s">
        <v>48</v>
      </c>
      <c r="C297" s="493">
        <v>191</v>
      </c>
      <c r="D297" s="494">
        <v>2</v>
      </c>
      <c r="E297" s="494">
        <v>8</v>
      </c>
      <c r="F297" s="494">
        <v>0</v>
      </c>
      <c r="G297" s="495">
        <v>0</v>
      </c>
    </row>
    <row r="298" spans="1:7" ht="13" customHeight="1" x14ac:dyDescent="0.4">
      <c r="A298" s="590"/>
      <c r="B298" s="239" t="s">
        <v>49</v>
      </c>
      <c r="C298" s="496">
        <v>50</v>
      </c>
      <c r="D298" s="497">
        <v>4</v>
      </c>
      <c r="E298" s="497">
        <v>3</v>
      </c>
      <c r="F298" s="497">
        <v>0</v>
      </c>
      <c r="G298" s="498">
        <v>0</v>
      </c>
    </row>
    <row r="299" spans="1:7" ht="13" customHeight="1" x14ac:dyDescent="0.4">
      <c r="A299" s="590"/>
      <c r="B299" s="239" t="s">
        <v>50</v>
      </c>
      <c r="C299" s="496">
        <v>14</v>
      </c>
      <c r="D299" s="497">
        <v>1</v>
      </c>
      <c r="E299" s="497">
        <v>12</v>
      </c>
      <c r="F299" s="497">
        <v>0</v>
      </c>
      <c r="G299" s="498">
        <v>0</v>
      </c>
    </row>
    <row r="300" spans="1:7" ht="13" customHeight="1" x14ac:dyDescent="0.4">
      <c r="A300" s="590"/>
      <c r="B300" s="239" t="s">
        <v>51</v>
      </c>
      <c r="C300" s="496">
        <v>3</v>
      </c>
      <c r="D300" s="497">
        <v>0</v>
      </c>
      <c r="E300" s="497">
        <v>0</v>
      </c>
      <c r="F300" s="497">
        <v>0</v>
      </c>
      <c r="G300" s="498">
        <v>0</v>
      </c>
    </row>
    <row r="301" spans="1:7" ht="13" customHeight="1" x14ac:dyDescent="0.4">
      <c r="A301" s="591"/>
      <c r="B301" s="240" t="s">
        <v>52</v>
      </c>
      <c r="C301" s="499">
        <v>0</v>
      </c>
      <c r="D301" s="500">
        <v>0</v>
      </c>
      <c r="E301" s="500">
        <v>0</v>
      </c>
      <c r="F301" s="500">
        <v>0</v>
      </c>
      <c r="G301" s="501">
        <v>0</v>
      </c>
    </row>
    <row r="302" spans="1:7" x14ac:dyDescent="0.4">
      <c r="A302" s="589" t="s">
        <v>492</v>
      </c>
      <c r="B302" s="238" t="s">
        <v>48</v>
      </c>
      <c r="C302" s="493">
        <v>313</v>
      </c>
      <c r="D302" s="494">
        <v>14</v>
      </c>
      <c r="E302" s="494">
        <v>10</v>
      </c>
      <c r="F302" s="494">
        <v>0</v>
      </c>
      <c r="G302" s="495">
        <v>0</v>
      </c>
    </row>
    <row r="303" spans="1:7" ht="13" customHeight="1" x14ac:dyDescent="0.4">
      <c r="A303" s="590"/>
      <c r="B303" s="239" t="s">
        <v>49</v>
      </c>
      <c r="C303" s="496">
        <v>60</v>
      </c>
      <c r="D303" s="497">
        <v>6</v>
      </c>
      <c r="E303" s="497">
        <v>5</v>
      </c>
      <c r="F303" s="497">
        <v>1</v>
      </c>
      <c r="G303" s="498">
        <v>0</v>
      </c>
    </row>
    <row r="304" spans="1:7" ht="13" customHeight="1" x14ac:dyDescent="0.4">
      <c r="A304" s="590"/>
      <c r="B304" s="239" t="s">
        <v>50</v>
      </c>
      <c r="C304" s="496">
        <v>11</v>
      </c>
      <c r="D304" s="497">
        <v>2</v>
      </c>
      <c r="E304" s="497">
        <v>7</v>
      </c>
      <c r="F304" s="497">
        <v>3</v>
      </c>
      <c r="G304" s="498">
        <v>0</v>
      </c>
    </row>
    <row r="305" spans="1:7" ht="13" customHeight="1" x14ac:dyDescent="0.4">
      <c r="A305" s="590"/>
      <c r="B305" s="239" t="s">
        <v>51</v>
      </c>
      <c r="C305" s="496">
        <v>8</v>
      </c>
      <c r="D305" s="497">
        <v>1</v>
      </c>
      <c r="E305" s="497">
        <v>21</v>
      </c>
      <c r="F305" s="497">
        <v>0</v>
      </c>
      <c r="G305" s="498">
        <v>0</v>
      </c>
    </row>
    <row r="306" spans="1:7" ht="13" customHeight="1" x14ac:dyDescent="0.4">
      <c r="A306" s="591"/>
      <c r="B306" s="240" t="s">
        <v>52</v>
      </c>
      <c r="C306" s="499">
        <v>0</v>
      </c>
      <c r="D306" s="500">
        <v>0</v>
      </c>
      <c r="E306" s="500">
        <v>0</v>
      </c>
      <c r="F306" s="500">
        <v>0</v>
      </c>
      <c r="G306" s="501">
        <v>0</v>
      </c>
    </row>
    <row r="307" spans="1:7" x14ac:dyDescent="0.4">
      <c r="A307" s="589" t="s">
        <v>493</v>
      </c>
      <c r="B307" s="238" t="s">
        <v>48</v>
      </c>
      <c r="C307" s="493">
        <v>301</v>
      </c>
      <c r="D307" s="494">
        <v>14</v>
      </c>
      <c r="E307" s="494">
        <v>10</v>
      </c>
      <c r="F307" s="494">
        <v>0</v>
      </c>
      <c r="G307" s="495">
        <v>0</v>
      </c>
    </row>
    <row r="308" spans="1:7" ht="13" customHeight="1" x14ac:dyDescent="0.4">
      <c r="A308" s="590"/>
      <c r="B308" s="239" t="s">
        <v>49</v>
      </c>
      <c r="C308" s="496">
        <v>63</v>
      </c>
      <c r="D308" s="497">
        <v>6</v>
      </c>
      <c r="E308" s="497">
        <v>5</v>
      </c>
      <c r="F308" s="497">
        <v>0</v>
      </c>
      <c r="G308" s="498">
        <v>0</v>
      </c>
    </row>
    <row r="309" spans="1:7" ht="13" customHeight="1" x14ac:dyDescent="0.4">
      <c r="A309" s="590"/>
      <c r="B309" s="239" t="s">
        <v>50</v>
      </c>
      <c r="C309" s="496">
        <v>10</v>
      </c>
      <c r="D309" s="497">
        <v>2</v>
      </c>
      <c r="E309" s="497">
        <v>7</v>
      </c>
      <c r="F309" s="497">
        <v>2</v>
      </c>
      <c r="G309" s="498">
        <v>0</v>
      </c>
    </row>
    <row r="310" spans="1:7" ht="13" customHeight="1" x14ac:dyDescent="0.4">
      <c r="A310" s="590"/>
      <c r="B310" s="239" t="s">
        <v>51</v>
      </c>
      <c r="C310" s="496">
        <v>8</v>
      </c>
      <c r="D310" s="497">
        <v>1</v>
      </c>
      <c r="E310" s="497">
        <v>21</v>
      </c>
      <c r="F310" s="497">
        <v>0</v>
      </c>
      <c r="G310" s="498">
        <v>0</v>
      </c>
    </row>
    <row r="311" spans="1:7" ht="13" customHeight="1" x14ac:dyDescent="0.4">
      <c r="A311" s="591"/>
      <c r="B311" s="240" t="s">
        <v>52</v>
      </c>
      <c r="C311" s="499">
        <v>0</v>
      </c>
      <c r="D311" s="500">
        <v>0</v>
      </c>
      <c r="E311" s="500">
        <v>0</v>
      </c>
      <c r="F311" s="500">
        <v>0</v>
      </c>
      <c r="G311" s="501">
        <v>0</v>
      </c>
    </row>
    <row r="312" spans="1:7" x14ac:dyDescent="0.4">
      <c r="A312" s="589" t="s">
        <v>494</v>
      </c>
      <c r="B312" s="238" t="s">
        <v>48</v>
      </c>
      <c r="C312" s="493">
        <v>0</v>
      </c>
      <c r="D312" s="494">
        <v>0</v>
      </c>
      <c r="E312" s="494">
        <v>0</v>
      </c>
      <c r="F312" s="494">
        <v>0</v>
      </c>
      <c r="G312" s="495">
        <v>0</v>
      </c>
    </row>
    <row r="313" spans="1:7" ht="13" customHeight="1" x14ac:dyDescent="0.4">
      <c r="A313" s="590"/>
      <c r="B313" s="239" t="s">
        <v>49</v>
      </c>
      <c r="C313" s="496">
        <v>0</v>
      </c>
      <c r="D313" s="497">
        <v>0</v>
      </c>
      <c r="E313" s="497">
        <v>0</v>
      </c>
      <c r="F313" s="497">
        <v>0</v>
      </c>
      <c r="G313" s="498">
        <v>0</v>
      </c>
    </row>
    <row r="314" spans="1:7" ht="13" customHeight="1" x14ac:dyDescent="0.4">
      <c r="A314" s="590"/>
      <c r="B314" s="239" t="s">
        <v>50</v>
      </c>
      <c r="C314" s="496">
        <v>0</v>
      </c>
      <c r="D314" s="497">
        <v>0</v>
      </c>
      <c r="E314" s="497">
        <v>0</v>
      </c>
      <c r="F314" s="497">
        <v>0</v>
      </c>
      <c r="G314" s="498">
        <v>0</v>
      </c>
    </row>
    <row r="315" spans="1:7" ht="13" customHeight="1" x14ac:dyDescent="0.4">
      <c r="A315" s="590"/>
      <c r="B315" s="239" t="s">
        <v>51</v>
      </c>
      <c r="C315" s="496">
        <v>0</v>
      </c>
      <c r="D315" s="497">
        <v>0</v>
      </c>
      <c r="E315" s="497">
        <v>0</v>
      </c>
      <c r="F315" s="497">
        <v>0</v>
      </c>
      <c r="G315" s="498">
        <v>0</v>
      </c>
    </row>
    <row r="316" spans="1:7" ht="13" customHeight="1" x14ac:dyDescent="0.4">
      <c r="A316" s="591"/>
      <c r="B316" s="240" t="s">
        <v>52</v>
      </c>
      <c r="C316" s="499">
        <v>0</v>
      </c>
      <c r="D316" s="500">
        <v>0</v>
      </c>
      <c r="E316" s="500">
        <v>0</v>
      </c>
      <c r="F316" s="500">
        <v>0</v>
      </c>
      <c r="G316" s="501">
        <v>0</v>
      </c>
    </row>
    <row r="317" spans="1:7" x14ac:dyDescent="0.4">
      <c r="A317" s="589" t="s">
        <v>495</v>
      </c>
      <c r="B317" s="238" t="s">
        <v>48</v>
      </c>
      <c r="C317" s="493">
        <v>119</v>
      </c>
      <c r="D317" s="494">
        <v>5</v>
      </c>
      <c r="E317" s="494">
        <v>4</v>
      </c>
      <c r="F317" s="494">
        <v>0</v>
      </c>
      <c r="G317" s="495">
        <v>0</v>
      </c>
    </row>
    <row r="318" spans="1:7" ht="13" customHeight="1" x14ac:dyDescent="0.4">
      <c r="A318" s="590"/>
      <c r="B318" s="239" t="s">
        <v>49</v>
      </c>
      <c r="C318" s="496">
        <v>16</v>
      </c>
      <c r="D318" s="497">
        <v>3</v>
      </c>
      <c r="E318" s="497">
        <v>3</v>
      </c>
      <c r="F318" s="497">
        <v>0</v>
      </c>
      <c r="G318" s="498">
        <v>0</v>
      </c>
    </row>
    <row r="319" spans="1:7" ht="13" customHeight="1" x14ac:dyDescent="0.4">
      <c r="A319" s="590"/>
      <c r="B319" s="239" t="s">
        <v>50</v>
      </c>
      <c r="C319" s="496">
        <v>5</v>
      </c>
      <c r="D319" s="497">
        <v>1</v>
      </c>
      <c r="E319" s="497">
        <v>2</v>
      </c>
      <c r="F319" s="497">
        <v>0</v>
      </c>
      <c r="G319" s="498">
        <v>0</v>
      </c>
    </row>
    <row r="320" spans="1:7" ht="13" customHeight="1" x14ac:dyDescent="0.4">
      <c r="A320" s="590"/>
      <c r="B320" s="239" t="s">
        <v>51</v>
      </c>
      <c r="C320" s="496">
        <v>0</v>
      </c>
      <c r="D320" s="497">
        <v>0</v>
      </c>
      <c r="E320" s="497">
        <v>1</v>
      </c>
      <c r="F320" s="497">
        <v>0</v>
      </c>
      <c r="G320" s="498">
        <v>0</v>
      </c>
    </row>
    <row r="321" spans="1:7" ht="13" customHeight="1" x14ac:dyDescent="0.4">
      <c r="A321" s="591"/>
      <c r="B321" s="240" t="s">
        <v>52</v>
      </c>
      <c r="C321" s="499">
        <v>0</v>
      </c>
      <c r="D321" s="500">
        <v>0</v>
      </c>
      <c r="E321" s="500">
        <v>0</v>
      </c>
      <c r="F321" s="500">
        <v>0</v>
      </c>
      <c r="G321" s="501">
        <v>0</v>
      </c>
    </row>
    <row r="322" spans="1:7" x14ac:dyDescent="0.4">
      <c r="A322" s="589" t="s">
        <v>496</v>
      </c>
      <c r="B322" s="238" t="s">
        <v>48</v>
      </c>
      <c r="C322" s="493">
        <v>28</v>
      </c>
      <c r="D322" s="494">
        <v>2</v>
      </c>
      <c r="E322" s="494">
        <v>0</v>
      </c>
      <c r="F322" s="494">
        <v>0</v>
      </c>
      <c r="G322" s="495">
        <v>0</v>
      </c>
    </row>
    <row r="323" spans="1:7" ht="13" customHeight="1" x14ac:dyDescent="0.4">
      <c r="A323" s="590"/>
      <c r="B323" s="239" t="s">
        <v>49</v>
      </c>
      <c r="C323" s="496">
        <v>1</v>
      </c>
      <c r="D323" s="497">
        <v>1</v>
      </c>
      <c r="E323" s="497">
        <v>0</v>
      </c>
      <c r="F323" s="497">
        <v>0</v>
      </c>
      <c r="G323" s="498">
        <v>0</v>
      </c>
    </row>
    <row r="324" spans="1:7" ht="13" customHeight="1" x14ac:dyDescent="0.4">
      <c r="A324" s="590"/>
      <c r="B324" s="239" t="s">
        <v>50</v>
      </c>
      <c r="C324" s="496">
        <v>6</v>
      </c>
      <c r="D324" s="497">
        <v>2</v>
      </c>
      <c r="E324" s="497">
        <v>0</v>
      </c>
      <c r="F324" s="497">
        <v>0</v>
      </c>
      <c r="G324" s="498">
        <v>0</v>
      </c>
    </row>
    <row r="325" spans="1:7" ht="13" customHeight="1" x14ac:dyDescent="0.4">
      <c r="A325" s="590"/>
      <c r="B325" s="239" t="s">
        <v>51</v>
      </c>
      <c r="C325" s="496">
        <v>0</v>
      </c>
      <c r="D325" s="497">
        <v>0</v>
      </c>
      <c r="E325" s="497">
        <v>0</v>
      </c>
      <c r="F325" s="497">
        <v>0</v>
      </c>
      <c r="G325" s="498">
        <v>0</v>
      </c>
    </row>
    <row r="326" spans="1:7" ht="13" customHeight="1" x14ac:dyDescent="0.4">
      <c r="A326" s="591"/>
      <c r="B326" s="240" t="s">
        <v>52</v>
      </c>
      <c r="C326" s="499">
        <v>0</v>
      </c>
      <c r="D326" s="500">
        <v>0</v>
      </c>
      <c r="E326" s="500">
        <v>0</v>
      </c>
      <c r="F326" s="500">
        <v>0</v>
      </c>
      <c r="G326" s="501">
        <v>0</v>
      </c>
    </row>
    <row r="327" spans="1:7" x14ac:dyDescent="0.4">
      <c r="A327" s="589" t="s">
        <v>497</v>
      </c>
      <c r="B327" s="238" t="s">
        <v>48</v>
      </c>
      <c r="C327" s="493">
        <v>93</v>
      </c>
      <c r="D327" s="494">
        <v>2</v>
      </c>
      <c r="E327" s="494">
        <v>0</v>
      </c>
      <c r="F327" s="494">
        <v>0</v>
      </c>
      <c r="G327" s="495">
        <v>0</v>
      </c>
    </row>
    <row r="328" spans="1:7" ht="13" customHeight="1" x14ac:dyDescent="0.4">
      <c r="A328" s="590"/>
      <c r="B328" s="239" t="s">
        <v>49</v>
      </c>
      <c r="C328" s="496">
        <v>10</v>
      </c>
      <c r="D328" s="497">
        <v>0</v>
      </c>
      <c r="E328" s="497">
        <v>0</v>
      </c>
      <c r="F328" s="497">
        <v>0</v>
      </c>
      <c r="G328" s="498">
        <v>0</v>
      </c>
    </row>
    <row r="329" spans="1:7" ht="13" customHeight="1" x14ac:dyDescent="0.4">
      <c r="A329" s="590"/>
      <c r="B329" s="239" t="s">
        <v>50</v>
      </c>
      <c r="C329" s="496">
        <v>6</v>
      </c>
      <c r="D329" s="497">
        <v>0</v>
      </c>
      <c r="E329" s="497">
        <v>0</v>
      </c>
      <c r="F329" s="497">
        <v>0</v>
      </c>
      <c r="G329" s="498">
        <v>0</v>
      </c>
    </row>
    <row r="330" spans="1:7" ht="13" customHeight="1" x14ac:dyDescent="0.4">
      <c r="A330" s="590"/>
      <c r="B330" s="239" t="s">
        <v>51</v>
      </c>
      <c r="C330" s="496">
        <v>3</v>
      </c>
      <c r="D330" s="497">
        <v>0</v>
      </c>
      <c r="E330" s="497">
        <v>0</v>
      </c>
      <c r="F330" s="497">
        <v>0</v>
      </c>
      <c r="G330" s="498">
        <v>0</v>
      </c>
    </row>
    <row r="331" spans="1:7" ht="13" customHeight="1" x14ac:dyDescent="0.4">
      <c r="A331" s="591"/>
      <c r="B331" s="240" t="s">
        <v>52</v>
      </c>
      <c r="C331" s="499">
        <v>0</v>
      </c>
      <c r="D331" s="500">
        <v>0</v>
      </c>
      <c r="E331" s="500">
        <v>0</v>
      </c>
      <c r="F331" s="500">
        <v>0</v>
      </c>
      <c r="G331" s="501">
        <v>0</v>
      </c>
    </row>
    <row r="332" spans="1:7" x14ac:dyDescent="0.4">
      <c r="A332" s="589" t="s">
        <v>498</v>
      </c>
      <c r="B332" s="238" t="s">
        <v>48</v>
      </c>
      <c r="C332" s="493">
        <v>173</v>
      </c>
      <c r="D332" s="494">
        <v>11</v>
      </c>
      <c r="E332" s="494">
        <v>6</v>
      </c>
      <c r="F332" s="494">
        <v>0</v>
      </c>
      <c r="G332" s="495">
        <v>0</v>
      </c>
    </row>
    <row r="333" spans="1:7" ht="13" customHeight="1" x14ac:dyDescent="0.4">
      <c r="A333" s="590"/>
      <c r="B333" s="239" t="s">
        <v>49</v>
      </c>
      <c r="C333" s="496">
        <v>34</v>
      </c>
      <c r="D333" s="497">
        <v>4</v>
      </c>
      <c r="E333" s="497">
        <v>9</v>
      </c>
      <c r="F333" s="497">
        <v>1</v>
      </c>
      <c r="G333" s="498">
        <v>0</v>
      </c>
    </row>
    <row r="334" spans="1:7" ht="13" customHeight="1" x14ac:dyDescent="0.4">
      <c r="A334" s="590"/>
      <c r="B334" s="239" t="s">
        <v>50</v>
      </c>
      <c r="C334" s="496">
        <v>32</v>
      </c>
      <c r="D334" s="497">
        <v>6</v>
      </c>
      <c r="E334" s="497">
        <v>2</v>
      </c>
      <c r="F334" s="497">
        <v>0</v>
      </c>
      <c r="G334" s="498">
        <v>0</v>
      </c>
    </row>
    <row r="335" spans="1:7" ht="13" customHeight="1" x14ac:dyDescent="0.4">
      <c r="A335" s="590"/>
      <c r="B335" s="239" t="s">
        <v>51</v>
      </c>
      <c r="C335" s="496">
        <v>15</v>
      </c>
      <c r="D335" s="497">
        <v>6</v>
      </c>
      <c r="E335" s="497">
        <v>2</v>
      </c>
      <c r="F335" s="497">
        <v>0</v>
      </c>
      <c r="G335" s="498">
        <v>0</v>
      </c>
    </row>
    <row r="336" spans="1:7" ht="13" customHeight="1" x14ac:dyDescent="0.4">
      <c r="A336" s="591"/>
      <c r="B336" s="240" t="s">
        <v>52</v>
      </c>
      <c r="C336" s="499">
        <v>0</v>
      </c>
      <c r="D336" s="500">
        <v>0</v>
      </c>
      <c r="E336" s="500">
        <v>0</v>
      </c>
      <c r="F336" s="500">
        <v>0</v>
      </c>
      <c r="G336" s="501">
        <v>0</v>
      </c>
    </row>
    <row r="337" spans="1:7" x14ac:dyDescent="0.4">
      <c r="A337" s="589" t="s">
        <v>499</v>
      </c>
      <c r="B337" s="238" t="s">
        <v>48</v>
      </c>
      <c r="C337" s="493">
        <v>164</v>
      </c>
      <c r="D337" s="494">
        <v>9</v>
      </c>
      <c r="E337" s="494">
        <v>6</v>
      </c>
      <c r="F337" s="494">
        <v>0</v>
      </c>
      <c r="G337" s="495">
        <v>0</v>
      </c>
    </row>
    <row r="338" spans="1:7" ht="13" customHeight="1" x14ac:dyDescent="0.4">
      <c r="A338" s="590"/>
      <c r="B338" s="239" t="s">
        <v>49</v>
      </c>
      <c r="C338" s="496">
        <v>35</v>
      </c>
      <c r="D338" s="497">
        <v>4</v>
      </c>
      <c r="E338" s="497">
        <v>9</v>
      </c>
      <c r="F338" s="497">
        <v>1</v>
      </c>
      <c r="G338" s="498">
        <v>0</v>
      </c>
    </row>
    <row r="339" spans="1:7" ht="13" customHeight="1" x14ac:dyDescent="0.4">
      <c r="A339" s="590"/>
      <c r="B339" s="239" t="s">
        <v>50</v>
      </c>
      <c r="C339" s="496">
        <v>33</v>
      </c>
      <c r="D339" s="497">
        <v>4</v>
      </c>
      <c r="E339" s="497">
        <v>2</v>
      </c>
      <c r="F339" s="497">
        <v>0</v>
      </c>
      <c r="G339" s="498">
        <v>0</v>
      </c>
    </row>
    <row r="340" spans="1:7" ht="13" customHeight="1" x14ac:dyDescent="0.4">
      <c r="A340" s="590"/>
      <c r="B340" s="239" t="s">
        <v>51</v>
      </c>
      <c r="C340" s="496">
        <v>15</v>
      </c>
      <c r="D340" s="497">
        <v>3</v>
      </c>
      <c r="E340" s="497">
        <v>2</v>
      </c>
      <c r="F340" s="497">
        <v>0</v>
      </c>
      <c r="G340" s="498">
        <v>0</v>
      </c>
    </row>
    <row r="341" spans="1:7" ht="13" customHeight="1" x14ac:dyDescent="0.4">
      <c r="A341" s="591"/>
      <c r="B341" s="240" t="s">
        <v>52</v>
      </c>
      <c r="C341" s="499">
        <v>0</v>
      </c>
      <c r="D341" s="500">
        <v>0</v>
      </c>
      <c r="E341" s="500">
        <v>0</v>
      </c>
      <c r="F341" s="500">
        <v>0</v>
      </c>
      <c r="G341" s="501">
        <v>0</v>
      </c>
    </row>
    <row r="342" spans="1:7" x14ac:dyDescent="0.4">
      <c r="A342" s="589" t="s">
        <v>500</v>
      </c>
      <c r="B342" s="238" t="s">
        <v>48</v>
      </c>
      <c r="C342" s="493">
        <v>32</v>
      </c>
      <c r="D342" s="494">
        <v>0</v>
      </c>
      <c r="E342" s="494">
        <v>6</v>
      </c>
      <c r="F342" s="494">
        <v>0</v>
      </c>
      <c r="G342" s="495">
        <v>0</v>
      </c>
    </row>
    <row r="343" spans="1:7" ht="13" customHeight="1" x14ac:dyDescent="0.4">
      <c r="A343" s="590"/>
      <c r="B343" s="239" t="s">
        <v>49</v>
      </c>
      <c r="C343" s="496">
        <v>14</v>
      </c>
      <c r="D343" s="497">
        <v>3</v>
      </c>
      <c r="E343" s="497">
        <v>5</v>
      </c>
      <c r="F343" s="497">
        <v>0</v>
      </c>
      <c r="G343" s="498">
        <v>0</v>
      </c>
    </row>
    <row r="344" spans="1:7" ht="13" customHeight="1" x14ac:dyDescent="0.4">
      <c r="A344" s="590"/>
      <c r="B344" s="239" t="s">
        <v>50</v>
      </c>
      <c r="C344" s="496">
        <v>16</v>
      </c>
      <c r="D344" s="497">
        <v>0</v>
      </c>
      <c r="E344" s="497">
        <v>2</v>
      </c>
      <c r="F344" s="497">
        <v>0</v>
      </c>
      <c r="G344" s="498">
        <v>0</v>
      </c>
    </row>
    <row r="345" spans="1:7" ht="13" customHeight="1" x14ac:dyDescent="0.4">
      <c r="A345" s="590"/>
      <c r="B345" s="239" t="s">
        <v>51</v>
      </c>
      <c r="C345" s="496">
        <v>12</v>
      </c>
      <c r="D345" s="497">
        <v>7</v>
      </c>
      <c r="E345" s="497">
        <v>2</v>
      </c>
      <c r="F345" s="497">
        <v>0</v>
      </c>
      <c r="G345" s="498">
        <v>0</v>
      </c>
    </row>
    <row r="346" spans="1:7" ht="13" customHeight="1" x14ac:dyDescent="0.4">
      <c r="A346" s="591"/>
      <c r="B346" s="240" t="s">
        <v>52</v>
      </c>
      <c r="C346" s="499">
        <v>0</v>
      </c>
      <c r="D346" s="500">
        <v>0</v>
      </c>
      <c r="E346" s="500">
        <v>0</v>
      </c>
      <c r="F346" s="500">
        <v>0</v>
      </c>
      <c r="G346" s="501">
        <v>0</v>
      </c>
    </row>
    <row r="347" spans="1:7" x14ac:dyDescent="0.4">
      <c r="A347" s="589" t="s">
        <v>501</v>
      </c>
      <c r="B347" s="238" t="s">
        <v>48</v>
      </c>
      <c r="C347" s="493">
        <v>51</v>
      </c>
      <c r="D347" s="494">
        <v>1</v>
      </c>
      <c r="E347" s="494">
        <v>11</v>
      </c>
      <c r="F347" s="494">
        <v>0</v>
      </c>
      <c r="G347" s="495">
        <v>0</v>
      </c>
    </row>
    <row r="348" spans="1:7" ht="13" customHeight="1" x14ac:dyDescent="0.4">
      <c r="A348" s="590"/>
      <c r="B348" s="239" t="s">
        <v>49</v>
      </c>
      <c r="C348" s="496">
        <v>17</v>
      </c>
      <c r="D348" s="497">
        <v>4</v>
      </c>
      <c r="E348" s="497">
        <v>0</v>
      </c>
      <c r="F348" s="497">
        <v>0</v>
      </c>
      <c r="G348" s="498">
        <v>0</v>
      </c>
    </row>
    <row r="349" spans="1:7" ht="13" customHeight="1" x14ac:dyDescent="0.4">
      <c r="A349" s="590"/>
      <c r="B349" s="239" t="s">
        <v>50</v>
      </c>
      <c r="C349" s="496">
        <v>12</v>
      </c>
      <c r="D349" s="497">
        <v>1</v>
      </c>
      <c r="E349" s="497">
        <v>3</v>
      </c>
      <c r="F349" s="497">
        <v>0</v>
      </c>
      <c r="G349" s="498">
        <v>0</v>
      </c>
    </row>
    <row r="350" spans="1:7" ht="13" customHeight="1" x14ac:dyDescent="0.4">
      <c r="A350" s="590"/>
      <c r="B350" s="239" t="s">
        <v>51</v>
      </c>
      <c r="C350" s="496">
        <v>14</v>
      </c>
      <c r="D350" s="497">
        <v>5</v>
      </c>
      <c r="E350" s="497">
        <v>1</v>
      </c>
      <c r="F350" s="497">
        <v>0</v>
      </c>
      <c r="G350" s="498">
        <v>0</v>
      </c>
    </row>
    <row r="351" spans="1:7" ht="13" customHeight="1" x14ac:dyDescent="0.4">
      <c r="A351" s="591"/>
      <c r="B351" s="240" t="s">
        <v>52</v>
      </c>
      <c r="C351" s="499">
        <v>0</v>
      </c>
      <c r="D351" s="500">
        <v>3</v>
      </c>
      <c r="E351" s="500">
        <v>0</v>
      </c>
      <c r="F351" s="500">
        <v>12</v>
      </c>
      <c r="G351" s="501">
        <v>0</v>
      </c>
    </row>
    <row r="352" spans="1:7" x14ac:dyDescent="0.4">
      <c r="A352" s="589" t="s">
        <v>502</v>
      </c>
      <c r="B352" s="238" t="s">
        <v>48</v>
      </c>
      <c r="C352" s="493">
        <v>147</v>
      </c>
      <c r="D352" s="494">
        <v>18</v>
      </c>
      <c r="E352" s="494">
        <v>11</v>
      </c>
      <c r="F352" s="494">
        <v>0</v>
      </c>
      <c r="G352" s="495">
        <v>0</v>
      </c>
    </row>
    <row r="353" spans="1:7" ht="13" customHeight="1" x14ac:dyDescent="0.4">
      <c r="A353" s="590"/>
      <c r="B353" s="239" t="s">
        <v>49</v>
      </c>
      <c r="C353" s="496">
        <v>38</v>
      </c>
      <c r="D353" s="497">
        <v>8</v>
      </c>
      <c r="E353" s="497">
        <v>2</v>
      </c>
      <c r="F353" s="497">
        <v>0</v>
      </c>
      <c r="G353" s="498">
        <v>0</v>
      </c>
    </row>
    <row r="354" spans="1:7" ht="13" customHeight="1" x14ac:dyDescent="0.4">
      <c r="A354" s="590"/>
      <c r="B354" s="239" t="s">
        <v>50</v>
      </c>
      <c r="C354" s="496">
        <v>16</v>
      </c>
      <c r="D354" s="497">
        <v>10</v>
      </c>
      <c r="E354" s="497">
        <v>3</v>
      </c>
      <c r="F354" s="497">
        <v>0</v>
      </c>
      <c r="G354" s="498">
        <v>0</v>
      </c>
    </row>
    <row r="355" spans="1:7" ht="13" customHeight="1" x14ac:dyDescent="0.4">
      <c r="A355" s="590"/>
      <c r="B355" s="239" t="s">
        <v>51</v>
      </c>
      <c r="C355" s="496">
        <v>38</v>
      </c>
      <c r="D355" s="497">
        <v>29</v>
      </c>
      <c r="E355" s="497">
        <v>1</v>
      </c>
      <c r="F355" s="497">
        <v>0</v>
      </c>
      <c r="G355" s="498">
        <v>0</v>
      </c>
    </row>
    <row r="356" spans="1:7" ht="13" customHeight="1" x14ac:dyDescent="0.4">
      <c r="A356" s="591"/>
      <c r="B356" s="240" t="s">
        <v>52</v>
      </c>
      <c r="C356" s="499">
        <v>0</v>
      </c>
      <c r="D356" s="500">
        <v>3</v>
      </c>
      <c r="E356" s="500">
        <v>0</v>
      </c>
      <c r="F356" s="500">
        <v>15</v>
      </c>
      <c r="G356" s="501">
        <v>0</v>
      </c>
    </row>
    <row r="357" spans="1:7" x14ac:dyDescent="0.4">
      <c r="A357" s="589" t="s">
        <v>503</v>
      </c>
      <c r="B357" s="238" t="s">
        <v>48</v>
      </c>
      <c r="C357" s="493">
        <v>91</v>
      </c>
      <c r="D357" s="494">
        <v>2</v>
      </c>
      <c r="E357" s="494">
        <v>2</v>
      </c>
      <c r="F357" s="494">
        <v>0</v>
      </c>
      <c r="G357" s="495">
        <v>0</v>
      </c>
    </row>
    <row r="358" spans="1:7" ht="13" customHeight="1" x14ac:dyDescent="0.4">
      <c r="A358" s="590"/>
      <c r="B358" s="239" t="s">
        <v>49</v>
      </c>
      <c r="C358" s="496">
        <v>30</v>
      </c>
      <c r="D358" s="497">
        <v>1</v>
      </c>
      <c r="E358" s="497">
        <v>0</v>
      </c>
      <c r="F358" s="497">
        <v>0</v>
      </c>
      <c r="G358" s="498">
        <v>0</v>
      </c>
    </row>
    <row r="359" spans="1:7" ht="13" customHeight="1" x14ac:dyDescent="0.4">
      <c r="A359" s="590"/>
      <c r="B359" s="239" t="s">
        <v>50</v>
      </c>
      <c r="C359" s="496">
        <v>21</v>
      </c>
      <c r="D359" s="497">
        <v>8</v>
      </c>
      <c r="E359" s="497">
        <v>0</v>
      </c>
      <c r="F359" s="497">
        <v>0</v>
      </c>
      <c r="G359" s="498">
        <v>0</v>
      </c>
    </row>
    <row r="360" spans="1:7" ht="13" customHeight="1" x14ac:dyDescent="0.4">
      <c r="A360" s="590"/>
      <c r="B360" s="239" t="s">
        <v>51</v>
      </c>
      <c r="C360" s="496">
        <v>6</v>
      </c>
      <c r="D360" s="497">
        <v>2</v>
      </c>
      <c r="E360" s="497">
        <v>0</v>
      </c>
      <c r="F360" s="497">
        <v>0</v>
      </c>
      <c r="G360" s="498">
        <v>0</v>
      </c>
    </row>
    <row r="361" spans="1:7" ht="13" customHeight="1" x14ac:dyDescent="0.4">
      <c r="A361" s="591"/>
      <c r="B361" s="240" t="s">
        <v>52</v>
      </c>
      <c r="C361" s="499">
        <v>0</v>
      </c>
      <c r="D361" s="500">
        <v>0</v>
      </c>
      <c r="E361" s="500">
        <v>0</v>
      </c>
      <c r="F361" s="500">
        <v>0</v>
      </c>
      <c r="G361" s="501">
        <v>0</v>
      </c>
    </row>
    <row r="362" spans="1:7" x14ac:dyDescent="0.4">
      <c r="A362" s="589" t="s">
        <v>504</v>
      </c>
      <c r="B362" s="238" t="s">
        <v>48</v>
      </c>
      <c r="C362" s="493">
        <v>165</v>
      </c>
      <c r="D362" s="494">
        <v>2</v>
      </c>
      <c r="E362" s="494">
        <v>2</v>
      </c>
      <c r="F362" s="494">
        <v>0</v>
      </c>
      <c r="G362" s="495">
        <v>0</v>
      </c>
    </row>
    <row r="363" spans="1:7" ht="13" customHeight="1" x14ac:dyDescent="0.4">
      <c r="A363" s="590"/>
      <c r="B363" s="239" t="s">
        <v>49</v>
      </c>
      <c r="C363" s="496">
        <v>48</v>
      </c>
      <c r="D363" s="497">
        <v>2</v>
      </c>
      <c r="E363" s="497">
        <v>0</v>
      </c>
      <c r="F363" s="497">
        <v>0</v>
      </c>
      <c r="G363" s="498">
        <v>0</v>
      </c>
    </row>
    <row r="364" spans="1:7" ht="13" customHeight="1" x14ac:dyDescent="0.4">
      <c r="A364" s="590"/>
      <c r="B364" s="239" t="s">
        <v>50</v>
      </c>
      <c r="C364" s="496">
        <v>23</v>
      </c>
      <c r="D364" s="497">
        <v>9</v>
      </c>
      <c r="E364" s="497">
        <v>0</v>
      </c>
      <c r="F364" s="497">
        <v>0</v>
      </c>
      <c r="G364" s="498">
        <v>0</v>
      </c>
    </row>
    <row r="365" spans="1:7" ht="13" customHeight="1" x14ac:dyDescent="0.4">
      <c r="A365" s="590"/>
      <c r="B365" s="239" t="s">
        <v>51</v>
      </c>
      <c r="C365" s="496">
        <v>10</v>
      </c>
      <c r="D365" s="497">
        <v>3</v>
      </c>
      <c r="E365" s="497">
        <v>0</v>
      </c>
      <c r="F365" s="497">
        <v>0</v>
      </c>
      <c r="G365" s="498">
        <v>0</v>
      </c>
    </row>
    <row r="366" spans="1:7" ht="13" customHeight="1" x14ac:dyDescent="0.4">
      <c r="A366" s="591"/>
      <c r="B366" s="240" t="s">
        <v>52</v>
      </c>
      <c r="C366" s="499">
        <v>0</v>
      </c>
      <c r="D366" s="500">
        <v>0</v>
      </c>
      <c r="E366" s="500">
        <v>0</v>
      </c>
      <c r="F366" s="500">
        <v>0</v>
      </c>
      <c r="G366" s="501">
        <v>0</v>
      </c>
    </row>
    <row r="367" spans="1:7" x14ac:dyDescent="0.4">
      <c r="A367" s="589" t="s">
        <v>505</v>
      </c>
      <c r="B367" s="238" t="s">
        <v>48</v>
      </c>
      <c r="C367" s="493">
        <v>94</v>
      </c>
      <c r="D367" s="494">
        <v>1</v>
      </c>
      <c r="E367" s="494">
        <v>1</v>
      </c>
      <c r="F367" s="494">
        <v>0</v>
      </c>
      <c r="G367" s="495">
        <v>0</v>
      </c>
    </row>
    <row r="368" spans="1:7" ht="13" customHeight="1" x14ac:dyDescent="0.4">
      <c r="A368" s="590"/>
      <c r="B368" s="239" t="s">
        <v>49</v>
      </c>
      <c r="C368" s="496">
        <v>10</v>
      </c>
      <c r="D368" s="497">
        <v>1</v>
      </c>
      <c r="E368" s="497">
        <v>0</v>
      </c>
      <c r="F368" s="497">
        <v>0</v>
      </c>
      <c r="G368" s="498">
        <v>0</v>
      </c>
    </row>
    <row r="369" spans="1:7" ht="13" customHeight="1" x14ac:dyDescent="0.4">
      <c r="A369" s="590"/>
      <c r="B369" s="239" t="s">
        <v>50</v>
      </c>
      <c r="C369" s="496">
        <v>9</v>
      </c>
      <c r="D369" s="497">
        <v>3</v>
      </c>
      <c r="E369" s="497">
        <v>0</v>
      </c>
      <c r="F369" s="497">
        <v>0</v>
      </c>
      <c r="G369" s="498">
        <v>0</v>
      </c>
    </row>
    <row r="370" spans="1:7" ht="13" customHeight="1" x14ac:dyDescent="0.4">
      <c r="A370" s="590"/>
      <c r="B370" s="239" t="s">
        <v>51</v>
      </c>
      <c r="C370" s="496">
        <v>1</v>
      </c>
      <c r="D370" s="497">
        <v>0</v>
      </c>
      <c r="E370" s="497">
        <v>0</v>
      </c>
      <c r="F370" s="497">
        <v>0</v>
      </c>
      <c r="G370" s="498">
        <v>0</v>
      </c>
    </row>
    <row r="371" spans="1:7" ht="13" customHeight="1" x14ac:dyDescent="0.4">
      <c r="A371" s="591"/>
      <c r="B371" s="240" t="s">
        <v>52</v>
      </c>
      <c r="C371" s="499">
        <v>0</v>
      </c>
      <c r="D371" s="500">
        <v>0</v>
      </c>
      <c r="E371" s="500">
        <v>0</v>
      </c>
      <c r="F371" s="500">
        <v>0</v>
      </c>
      <c r="G371" s="501">
        <v>0</v>
      </c>
    </row>
    <row r="372" spans="1:7" x14ac:dyDescent="0.4">
      <c r="A372" s="589" t="s">
        <v>506</v>
      </c>
      <c r="B372" s="238" t="s">
        <v>48</v>
      </c>
      <c r="C372" s="493">
        <v>110</v>
      </c>
      <c r="D372" s="494">
        <v>1</v>
      </c>
      <c r="E372" s="494">
        <v>1</v>
      </c>
      <c r="F372" s="494">
        <v>0</v>
      </c>
      <c r="G372" s="495">
        <v>0</v>
      </c>
    </row>
    <row r="373" spans="1:7" ht="13" customHeight="1" x14ac:dyDescent="0.4">
      <c r="A373" s="590"/>
      <c r="B373" s="239" t="s">
        <v>49</v>
      </c>
      <c r="C373" s="496">
        <v>12</v>
      </c>
      <c r="D373" s="497">
        <v>2</v>
      </c>
      <c r="E373" s="497">
        <v>0</v>
      </c>
      <c r="F373" s="497">
        <v>0</v>
      </c>
      <c r="G373" s="498">
        <v>0</v>
      </c>
    </row>
    <row r="374" spans="1:7" ht="13" customHeight="1" x14ac:dyDescent="0.4">
      <c r="A374" s="590"/>
      <c r="B374" s="239" t="s">
        <v>50</v>
      </c>
      <c r="C374" s="496">
        <v>9</v>
      </c>
      <c r="D374" s="497">
        <v>4</v>
      </c>
      <c r="E374" s="497">
        <v>0</v>
      </c>
      <c r="F374" s="497">
        <v>0</v>
      </c>
      <c r="G374" s="498">
        <v>0</v>
      </c>
    </row>
    <row r="375" spans="1:7" ht="13" customHeight="1" x14ac:dyDescent="0.4">
      <c r="A375" s="590"/>
      <c r="B375" s="239" t="s">
        <v>51</v>
      </c>
      <c r="C375" s="496">
        <v>2</v>
      </c>
      <c r="D375" s="497">
        <v>0</v>
      </c>
      <c r="E375" s="497">
        <v>0</v>
      </c>
      <c r="F375" s="497">
        <v>0</v>
      </c>
      <c r="G375" s="498">
        <v>0</v>
      </c>
    </row>
    <row r="376" spans="1:7" ht="13" customHeight="1" x14ac:dyDescent="0.4">
      <c r="A376" s="591"/>
      <c r="B376" s="240" t="s">
        <v>52</v>
      </c>
      <c r="C376" s="499">
        <v>0</v>
      </c>
      <c r="D376" s="500">
        <v>0</v>
      </c>
      <c r="E376" s="500">
        <v>0</v>
      </c>
      <c r="F376" s="500">
        <v>0</v>
      </c>
      <c r="G376" s="501">
        <v>0</v>
      </c>
    </row>
    <row r="377" spans="1:7" x14ac:dyDescent="0.4">
      <c r="A377" s="589" t="s">
        <v>507</v>
      </c>
      <c r="B377" s="238" t="s">
        <v>48</v>
      </c>
      <c r="C377" s="493">
        <v>66</v>
      </c>
      <c r="D377" s="494">
        <v>1</v>
      </c>
      <c r="E377" s="494">
        <v>0</v>
      </c>
      <c r="F377" s="494">
        <v>0</v>
      </c>
      <c r="G377" s="495">
        <v>0</v>
      </c>
    </row>
    <row r="378" spans="1:7" ht="13" customHeight="1" x14ac:dyDescent="0.4">
      <c r="A378" s="590"/>
      <c r="B378" s="239" t="s">
        <v>49</v>
      </c>
      <c r="C378" s="496">
        <v>8</v>
      </c>
      <c r="D378" s="497">
        <v>2</v>
      </c>
      <c r="E378" s="497">
        <v>1</v>
      </c>
      <c r="F378" s="497">
        <v>0</v>
      </c>
      <c r="G378" s="498">
        <v>0</v>
      </c>
    </row>
    <row r="379" spans="1:7" ht="13" customHeight="1" x14ac:dyDescent="0.4">
      <c r="A379" s="590"/>
      <c r="B379" s="239" t="s">
        <v>50</v>
      </c>
      <c r="C379" s="496">
        <v>1</v>
      </c>
      <c r="D379" s="497">
        <v>1</v>
      </c>
      <c r="E379" s="497">
        <v>3</v>
      </c>
      <c r="F379" s="497">
        <v>0</v>
      </c>
      <c r="G379" s="498">
        <v>0</v>
      </c>
    </row>
    <row r="380" spans="1:7" ht="13" customHeight="1" x14ac:dyDescent="0.4">
      <c r="A380" s="590"/>
      <c r="B380" s="239" t="s">
        <v>51</v>
      </c>
      <c r="C380" s="496">
        <v>5</v>
      </c>
      <c r="D380" s="497">
        <v>6</v>
      </c>
      <c r="E380" s="497">
        <v>0</v>
      </c>
      <c r="F380" s="497">
        <v>0</v>
      </c>
      <c r="G380" s="498">
        <v>0</v>
      </c>
    </row>
    <row r="381" spans="1:7" ht="13" customHeight="1" x14ac:dyDescent="0.4">
      <c r="A381" s="591"/>
      <c r="B381" s="240" t="s">
        <v>52</v>
      </c>
      <c r="C381" s="499">
        <v>0</v>
      </c>
      <c r="D381" s="500">
        <v>0</v>
      </c>
      <c r="E381" s="500">
        <v>0</v>
      </c>
      <c r="F381" s="500">
        <v>0</v>
      </c>
      <c r="G381" s="501">
        <v>0</v>
      </c>
    </row>
    <row r="382" spans="1:7" x14ac:dyDescent="0.4">
      <c r="A382" s="589" t="s">
        <v>508</v>
      </c>
      <c r="B382" s="238" t="s">
        <v>48</v>
      </c>
      <c r="C382" s="493">
        <v>99</v>
      </c>
      <c r="D382" s="494">
        <v>3</v>
      </c>
      <c r="E382" s="494">
        <v>1</v>
      </c>
      <c r="F382" s="494">
        <v>0</v>
      </c>
      <c r="G382" s="495">
        <v>0</v>
      </c>
    </row>
    <row r="383" spans="1:7" ht="13" customHeight="1" x14ac:dyDescent="0.4">
      <c r="A383" s="590"/>
      <c r="B383" s="239" t="s">
        <v>49</v>
      </c>
      <c r="C383" s="496">
        <v>8</v>
      </c>
      <c r="D383" s="497">
        <v>1</v>
      </c>
      <c r="E383" s="497">
        <v>0</v>
      </c>
      <c r="F383" s="497">
        <v>0</v>
      </c>
      <c r="G383" s="498">
        <v>0</v>
      </c>
    </row>
    <row r="384" spans="1:7" ht="13" customHeight="1" x14ac:dyDescent="0.4">
      <c r="A384" s="590"/>
      <c r="B384" s="239" t="s">
        <v>50</v>
      </c>
      <c r="C384" s="496">
        <v>4</v>
      </c>
      <c r="D384" s="497">
        <v>0</v>
      </c>
      <c r="E384" s="497">
        <v>0</v>
      </c>
      <c r="F384" s="497">
        <v>0</v>
      </c>
      <c r="G384" s="498">
        <v>0</v>
      </c>
    </row>
    <row r="385" spans="1:7" ht="13" customHeight="1" x14ac:dyDescent="0.4">
      <c r="A385" s="590"/>
      <c r="B385" s="239" t="s">
        <v>51</v>
      </c>
      <c r="C385" s="496">
        <v>2</v>
      </c>
      <c r="D385" s="497">
        <v>0</v>
      </c>
      <c r="E385" s="497">
        <v>0</v>
      </c>
      <c r="F385" s="497">
        <v>0</v>
      </c>
      <c r="G385" s="498">
        <v>0</v>
      </c>
    </row>
    <row r="386" spans="1:7" ht="13" customHeight="1" x14ac:dyDescent="0.4">
      <c r="A386" s="591"/>
      <c r="B386" s="240" t="s">
        <v>52</v>
      </c>
      <c r="C386" s="499">
        <v>0</v>
      </c>
      <c r="D386" s="500">
        <v>0</v>
      </c>
      <c r="E386" s="500">
        <v>0</v>
      </c>
      <c r="F386" s="500">
        <v>0</v>
      </c>
      <c r="G386" s="501">
        <v>3</v>
      </c>
    </row>
    <row r="387" spans="1:7" x14ac:dyDescent="0.4">
      <c r="A387" s="589" t="s">
        <v>509</v>
      </c>
      <c r="B387" s="238" t="s">
        <v>48</v>
      </c>
      <c r="C387" s="493">
        <v>99</v>
      </c>
      <c r="D387" s="494">
        <v>3</v>
      </c>
      <c r="E387" s="494">
        <v>1</v>
      </c>
      <c r="F387" s="494">
        <v>0</v>
      </c>
      <c r="G387" s="495">
        <v>0</v>
      </c>
    </row>
    <row r="388" spans="1:7" ht="13" customHeight="1" x14ac:dyDescent="0.4">
      <c r="A388" s="590"/>
      <c r="B388" s="239" t="s">
        <v>49</v>
      </c>
      <c r="C388" s="496">
        <v>8</v>
      </c>
      <c r="D388" s="497">
        <v>1</v>
      </c>
      <c r="E388" s="497">
        <v>0</v>
      </c>
      <c r="F388" s="497">
        <v>0</v>
      </c>
      <c r="G388" s="498">
        <v>0</v>
      </c>
    </row>
    <row r="389" spans="1:7" ht="13" customHeight="1" x14ac:dyDescent="0.4">
      <c r="A389" s="590"/>
      <c r="B389" s="239" t="s">
        <v>50</v>
      </c>
      <c r="C389" s="496">
        <v>4</v>
      </c>
      <c r="D389" s="497">
        <v>0</v>
      </c>
      <c r="E389" s="497">
        <v>0</v>
      </c>
      <c r="F389" s="497">
        <v>0</v>
      </c>
      <c r="G389" s="498">
        <v>0</v>
      </c>
    </row>
    <row r="390" spans="1:7" ht="13" customHeight="1" x14ac:dyDescent="0.4">
      <c r="A390" s="590"/>
      <c r="B390" s="239" t="s">
        <v>51</v>
      </c>
      <c r="C390" s="496">
        <v>2</v>
      </c>
      <c r="D390" s="497">
        <v>0</v>
      </c>
      <c r="E390" s="497">
        <v>0</v>
      </c>
      <c r="F390" s="497">
        <v>0</v>
      </c>
      <c r="G390" s="498">
        <v>0</v>
      </c>
    </row>
    <row r="391" spans="1:7" ht="13" customHeight="1" x14ac:dyDescent="0.4">
      <c r="A391" s="591"/>
      <c r="B391" s="240" t="s">
        <v>52</v>
      </c>
      <c r="C391" s="499">
        <v>0</v>
      </c>
      <c r="D391" s="500">
        <v>0</v>
      </c>
      <c r="E391" s="500">
        <v>0</v>
      </c>
      <c r="F391" s="500">
        <v>0</v>
      </c>
      <c r="G391" s="501">
        <v>3</v>
      </c>
    </row>
    <row r="392" spans="1:7" x14ac:dyDescent="0.4">
      <c r="A392" s="589" t="s">
        <v>510</v>
      </c>
      <c r="B392" s="238" t="s">
        <v>48</v>
      </c>
      <c r="C392" s="493">
        <v>15</v>
      </c>
      <c r="D392" s="494">
        <v>1</v>
      </c>
      <c r="E392" s="494">
        <v>0</v>
      </c>
      <c r="F392" s="494">
        <v>0</v>
      </c>
      <c r="G392" s="495">
        <v>0</v>
      </c>
    </row>
    <row r="393" spans="1:7" ht="13" customHeight="1" x14ac:dyDescent="0.4">
      <c r="A393" s="590"/>
      <c r="B393" s="239" t="s">
        <v>49</v>
      </c>
      <c r="C393" s="496">
        <v>6</v>
      </c>
      <c r="D393" s="497">
        <v>1</v>
      </c>
      <c r="E393" s="497">
        <v>0</v>
      </c>
      <c r="F393" s="497">
        <v>0</v>
      </c>
      <c r="G393" s="498">
        <v>0</v>
      </c>
    </row>
    <row r="394" spans="1:7" ht="13" customHeight="1" x14ac:dyDescent="0.4">
      <c r="A394" s="590"/>
      <c r="B394" s="239" t="s">
        <v>50</v>
      </c>
      <c r="C394" s="496">
        <v>5</v>
      </c>
      <c r="D394" s="497">
        <v>0</v>
      </c>
      <c r="E394" s="497">
        <v>0</v>
      </c>
      <c r="F394" s="497">
        <v>0</v>
      </c>
      <c r="G394" s="498">
        <v>0</v>
      </c>
    </row>
    <row r="395" spans="1:7" ht="13" customHeight="1" x14ac:dyDescent="0.4">
      <c r="A395" s="590"/>
      <c r="B395" s="239" t="s">
        <v>51</v>
      </c>
      <c r="C395" s="496">
        <v>2</v>
      </c>
      <c r="D395" s="497">
        <v>9</v>
      </c>
      <c r="E395" s="497">
        <v>0</v>
      </c>
      <c r="F395" s="497">
        <v>0</v>
      </c>
      <c r="G395" s="498">
        <v>0</v>
      </c>
    </row>
    <row r="396" spans="1:7" ht="13" customHeight="1" x14ac:dyDescent="0.4">
      <c r="A396" s="591"/>
      <c r="B396" s="240" t="s">
        <v>52</v>
      </c>
      <c r="C396" s="499">
        <v>0</v>
      </c>
      <c r="D396" s="500">
        <v>0</v>
      </c>
      <c r="E396" s="500">
        <v>0</v>
      </c>
      <c r="F396" s="500">
        <v>0</v>
      </c>
      <c r="G396" s="501">
        <v>0</v>
      </c>
    </row>
    <row r="397" spans="1:7" x14ac:dyDescent="0.4">
      <c r="A397" s="589" t="s">
        <v>511</v>
      </c>
      <c r="B397" s="238" t="s">
        <v>48</v>
      </c>
      <c r="C397" s="493">
        <v>24</v>
      </c>
      <c r="D397" s="494">
        <v>1</v>
      </c>
      <c r="E397" s="494">
        <v>0</v>
      </c>
      <c r="F397" s="494">
        <v>0</v>
      </c>
      <c r="G397" s="495">
        <v>0</v>
      </c>
    </row>
    <row r="398" spans="1:7" ht="13" customHeight="1" x14ac:dyDescent="0.4">
      <c r="A398" s="590"/>
      <c r="B398" s="239" t="s">
        <v>49</v>
      </c>
      <c r="C398" s="496">
        <v>7</v>
      </c>
      <c r="D398" s="497">
        <v>1</v>
      </c>
      <c r="E398" s="497">
        <v>0</v>
      </c>
      <c r="F398" s="497">
        <v>0</v>
      </c>
      <c r="G398" s="498">
        <v>0</v>
      </c>
    </row>
    <row r="399" spans="1:7" ht="13" customHeight="1" x14ac:dyDescent="0.4">
      <c r="A399" s="590"/>
      <c r="B399" s="239" t="s">
        <v>50</v>
      </c>
      <c r="C399" s="496">
        <v>0</v>
      </c>
      <c r="D399" s="497">
        <v>0</v>
      </c>
      <c r="E399" s="497">
        <v>0</v>
      </c>
      <c r="F399" s="497">
        <v>0</v>
      </c>
      <c r="G399" s="498">
        <v>0</v>
      </c>
    </row>
    <row r="400" spans="1:7" ht="13" customHeight="1" x14ac:dyDescent="0.4">
      <c r="A400" s="590"/>
      <c r="B400" s="239" t="s">
        <v>51</v>
      </c>
      <c r="C400" s="496">
        <v>2</v>
      </c>
      <c r="D400" s="497">
        <v>0</v>
      </c>
      <c r="E400" s="497">
        <v>0</v>
      </c>
      <c r="F400" s="497">
        <v>0</v>
      </c>
      <c r="G400" s="498">
        <v>0</v>
      </c>
    </row>
    <row r="401" spans="1:7" ht="13" customHeight="1" x14ac:dyDescent="0.4">
      <c r="A401" s="591"/>
      <c r="B401" s="240" t="s">
        <v>52</v>
      </c>
      <c r="C401" s="499">
        <v>0</v>
      </c>
      <c r="D401" s="500">
        <v>0</v>
      </c>
      <c r="E401" s="500">
        <v>0</v>
      </c>
      <c r="F401" s="500">
        <v>0</v>
      </c>
      <c r="G401" s="501">
        <v>0</v>
      </c>
    </row>
    <row r="402" spans="1:7" x14ac:dyDescent="0.4">
      <c r="A402" s="589" t="s">
        <v>512</v>
      </c>
      <c r="B402" s="238" t="s">
        <v>48</v>
      </c>
      <c r="C402" s="493">
        <v>76</v>
      </c>
      <c r="D402" s="494">
        <v>1</v>
      </c>
      <c r="E402" s="494">
        <v>7</v>
      </c>
      <c r="F402" s="494">
        <v>0</v>
      </c>
      <c r="G402" s="495">
        <v>0</v>
      </c>
    </row>
    <row r="403" spans="1:7" ht="13" customHeight="1" x14ac:dyDescent="0.4">
      <c r="A403" s="590"/>
      <c r="B403" s="239" t="s">
        <v>49</v>
      </c>
      <c r="C403" s="496">
        <v>29</v>
      </c>
      <c r="D403" s="497">
        <v>4</v>
      </c>
      <c r="E403" s="497">
        <v>3</v>
      </c>
      <c r="F403" s="497">
        <v>0</v>
      </c>
      <c r="G403" s="498">
        <v>0</v>
      </c>
    </row>
    <row r="404" spans="1:7" ht="13" customHeight="1" x14ac:dyDescent="0.4">
      <c r="A404" s="590"/>
      <c r="B404" s="239" t="s">
        <v>50</v>
      </c>
      <c r="C404" s="496">
        <v>3</v>
      </c>
      <c r="D404" s="497">
        <v>0</v>
      </c>
      <c r="E404" s="497">
        <v>4</v>
      </c>
      <c r="F404" s="497">
        <v>0</v>
      </c>
      <c r="G404" s="498">
        <v>0</v>
      </c>
    </row>
    <row r="405" spans="1:7" ht="13" customHeight="1" x14ac:dyDescent="0.4">
      <c r="A405" s="590"/>
      <c r="B405" s="239" t="s">
        <v>51</v>
      </c>
      <c r="C405" s="496">
        <v>2</v>
      </c>
      <c r="D405" s="497">
        <v>0</v>
      </c>
      <c r="E405" s="497">
        <v>0</v>
      </c>
      <c r="F405" s="497">
        <v>0</v>
      </c>
      <c r="G405" s="498">
        <v>0</v>
      </c>
    </row>
    <row r="406" spans="1:7" ht="13" customHeight="1" x14ac:dyDescent="0.4">
      <c r="A406" s="591"/>
      <c r="B406" s="240" t="s">
        <v>52</v>
      </c>
      <c r="C406" s="499">
        <v>0</v>
      </c>
      <c r="D406" s="500">
        <v>0</v>
      </c>
      <c r="E406" s="500">
        <v>0</v>
      </c>
      <c r="F406" s="500">
        <v>0</v>
      </c>
      <c r="G406" s="501">
        <v>0</v>
      </c>
    </row>
    <row r="407" spans="1:7" x14ac:dyDescent="0.4">
      <c r="A407" s="589" t="s">
        <v>513</v>
      </c>
      <c r="B407" s="238" t="s">
        <v>48</v>
      </c>
      <c r="C407" s="493">
        <v>76</v>
      </c>
      <c r="D407" s="494">
        <v>0</v>
      </c>
      <c r="E407" s="494">
        <v>8</v>
      </c>
      <c r="F407" s="494">
        <v>0</v>
      </c>
      <c r="G407" s="495">
        <v>0</v>
      </c>
    </row>
    <row r="408" spans="1:7" ht="13" customHeight="1" x14ac:dyDescent="0.4">
      <c r="A408" s="590"/>
      <c r="B408" s="239" t="s">
        <v>49</v>
      </c>
      <c r="C408" s="496">
        <v>29</v>
      </c>
      <c r="D408" s="497">
        <v>4</v>
      </c>
      <c r="E408" s="497">
        <v>3</v>
      </c>
      <c r="F408" s="497">
        <v>0</v>
      </c>
      <c r="G408" s="498">
        <v>0</v>
      </c>
    </row>
    <row r="409" spans="1:7" ht="13" customHeight="1" x14ac:dyDescent="0.4">
      <c r="A409" s="590"/>
      <c r="B409" s="239" t="s">
        <v>50</v>
      </c>
      <c r="C409" s="496">
        <v>3</v>
      </c>
      <c r="D409" s="497">
        <v>0</v>
      </c>
      <c r="E409" s="497">
        <v>4</v>
      </c>
      <c r="F409" s="497">
        <v>0</v>
      </c>
      <c r="G409" s="498">
        <v>0</v>
      </c>
    </row>
    <row r="410" spans="1:7" ht="13" customHeight="1" x14ac:dyDescent="0.4">
      <c r="A410" s="590"/>
      <c r="B410" s="239" t="s">
        <v>51</v>
      </c>
      <c r="C410" s="496">
        <v>2</v>
      </c>
      <c r="D410" s="497">
        <v>0</v>
      </c>
      <c r="E410" s="497">
        <v>0</v>
      </c>
      <c r="F410" s="497">
        <v>0</v>
      </c>
      <c r="G410" s="498">
        <v>0</v>
      </c>
    </row>
    <row r="411" spans="1:7" ht="13" customHeight="1" x14ac:dyDescent="0.4">
      <c r="A411" s="591"/>
      <c r="B411" s="240" t="s">
        <v>52</v>
      </c>
      <c r="C411" s="499">
        <v>0</v>
      </c>
      <c r="D411" s="500">
        <v>0</v>
      </c>
      <c r="E411" s="500">
        <v>0</v>
      </c>
      <c r="F411" s="500">
        <v>0</v>
      </c>
      <c r="G411" s="501">
        <v>0</v>
      </c>
    </row>
    <row r="412" spans="1:7" x14ac:dyDescent="0.4">
      <c r="A412" s="589" t="s">
        <v>514</v>
      </c>
      <c r="B412" s="238" t="s">
        <v>48</v>
      </c>
      <c r="C412" s="493">
        <v>203</v>
      </c>
      <c r="D412" s="494">
        <v>21</v>
      </c>
      <c r="E412" s="494">
        <v>5</v>
      </c>
      <c r="F412" s="494">
        <v>0</v>
      </c>
      <c r="G412" s="495">
        <v>0</v>
      </c>
    </row>
    <row r="413" spans="1:7" ht="13" customHeight="1" x14ac:dyDescent="0.4">
      <c r="A413" s="590"/>
      <c r="B413" s="239" t="s">
        <v>49</v>
      </c>
      <c r="C413" s="496">
        <v>36</v>
      </c>
      <c r="D413" s="497">
        <v>2</v>
      </c>
      <c r="E413" s="497">
        <v>0</v>
      </c>
      <c r="F413" s="497">
        <v>0</v>
      </c>
      <c r="G413" s="498">
        <v>0</v>
      </c>
    </row>
    <row r="414" spans="1:7" ht="13" customHeight="1" x14ac:dyDescent="0.4">
      <c r="A414" s="590"/>
      <c r="B414" s="239" t="s">
        <v>50</v>
      </c>
      <c r="C414" s="496">
        <v>12</v>
      </c>
      <c r="D414" s="497">
        <v>1</v>
      </c>
      <c r="E414" s="497">
        <v>1</v>
      </c>
      <c r="F414" s="497">
        <v>0</v>
      </c>
      <c r="G414" s="498">
        <v>0</v>
      </c>
    </row>
    <row r="415" spans="1:7" ht="13" customHeight="1" x14ac:dyDescent="0.4">
      <c r="A415" s="590"/>
      <c r="B415" s="239" t="s">
        <v>51</v>
      </c>
      <c r="C415" s="496">
        <v>0</v>
      </c>
      <c r="D415" s="497">
        <v>4</v>
      </c>
      <c r="E415" s="497">
        <v>0</v>
      </c>
      <c r="F415" s="497">
        <v>0</v>
      </c>
      <c r="G415" s="498">
        <v>0</v>
      </c>
    </row>
    <row r="416" spans="1:7" ht="13" customHeight="1" x14ac:dyDescent="0.4">
      <c r="A416" s="591"/>
      <c r="B416" s="240" t="s">
        <v>52</v>
      </c>
      <c r="C416" s="499">
        <v>0</v>
      </c>
      <c r="D416" s="500">
        <v>0</v>
      </c>
      <c r="E416" s="500">
        <v>0</v>
      </c>
      <c r="F416" s="500">
        <v>0</v>
      </c>
      <c r="G416" s="501">
        <v>0</v>
      </c>
    </row>
    <row r="417" spans="1:7" x14ac:dyDescent="0.4">
      <c r="A417" s="589" t="s">
        <v>515</v>
      </c>
      <c r="B417" s="238" t="s">
        <v>48</v>
      </c>
      <c r="C417" s="493">
        <v>162</v>
      </c>
      <c r="D417" s="494">
        <v>20</v>
      </c>
      <c r="E417" s="494">
        <v>4</v>
      </c>
      <c r="F417" s="494">
        <v>0</v>
      </c>
      <c r="G417" s="495">
        <v>0</v>
      </c>
    </row>
    <row r="418" spans="1:7" ht="13" customHeight="1" x14ac:dyDescent="0.4">
      <c r="A418" s="590"/>
      <c r="B418" s="239" t="s">
        <v>49</v>
      </c>
      <c r="C418" s="496">
        <v>26</v>
      </c>
      <c r="D418" s="497">
        <v>1</v>
      </c>
      <c r="E418" s="497">
        <v>0</v>
      </c>
      <c r="F418" s="497">
        <v>0</v>
      </c>
      <c r="G418" s="498">
        <v>0</v>
      </c>
    </row>
    <row r="419" spans="1:7" ht="13" customHeight="1" x14ac:dyDescent="0.4">
      <c r="A419" s="590"/>
      <c r="B419" s="239" t="s">
        <v>50</v>
      </c>
      <c r="C419" s="496">
        <v>12</v>
      </c>
      <c r="D419" s="497">
        <v>8</v>
      </c>
      <c r="E419" s="497">
        <v>1</v>
      </c>
      <c r="F419" s="497">
        <v>0</v>
      </c>
      <c r="G419" s="498">
        <v>0</v>
      </c>
    </row>
    <row r="420" spans="1:7" ht="13" customHeight="1" x14ac:dyDescent="0.4">
      <c r="A420" s="590"/>
      <c r="B420" s="239" t="s">
        <v>51</v>
      </c>
      <c r="C420" s="496">
        <v>1</v>
      </c>
      <c r="D420" s="497">
        <v>1</v>
      </c>
      <c r="E420" s="497">
        <v>0</v>
      </c>
      <c r="F420" s="497">
        <v>0</v>
      </c>
      <c r="G420" s="498">
        <v>0</v>
      </c>
    </row>
    <row r="421" spans="1:7" ht="13" customHeight="1" x14ac:dyDescent="0.4">
      <c r="A421" s="591"/>
      <c r="B421" s="240" t="s">
        <v>52</v>
      </c>
      <c r="C421" s="499">
        <v>0</v>
      </c>
      <c r="D421" s="500">
        <v>0</v>
      </c>
      <c r="E421" s="500">
        <v>0</v>
      </c>
      <c r="F421" s="500">
        <v>0</v>
      </c>
      <c r="G421" s="501">
        <v>0</v>
      </c>
    </row>
    <row r="422" spans="1:7" x14ac:dyDescent="0.4">
      <c r="A422" s="589" t="s">
        <v>516</v>
      </c>
      <c r="B422" s="238" t="s">
        <v>48</v>
      </c>
      <c r="C422" s="493">
        <v>131</v>
      </c>
      <c r="D422" s="494">
        <v>10</v>
      </c>
      <c r="E422" s="494">
        <v>6</v>
      </c>
      <c r="F422" s="494">
        <v>0</v>
      </c>
      <c r="G422" s="495">
        <v>0</v>
      </c>
    </row>
    <row r="423" spans="1:7" ht="13" customHeight="1" x14ac:dyDescent="0.4">
      <c r="A423" s="590"/>
      <c r="B423" s="239" t="s">
        <v>49</v>
      </c>
      <c r="C423" s="496">
        <v>33</v>
      </c>
      <c r="D423" s="497">
        <v>8</v>
      </c>
      <c r="E423" s="497">
        <v>8</v>
      </c>
      <c r="F423" s="497">
        <v>0</v>
      </c>
      <c r="G423" s="498">
        <v>0</v>
      </c>
    </row>
    <row r="424" spans="1:7" ht="13" customHeight="1" x14ac:dyDescent="0.4">
      <c r="A424" s="590"/>
      <c r="B424" s="239" t="s">
        <v>50</v>
      </c>
      <c r="C424" s="496">
        <v>18</v>
      </c>
      <c r="D424" s="497">
        <v>4</v>
      </c>
      <c r="E424" s="497">
        <v>1</v>
      </c>
      <c r="F424" s="497">
        <v>0</v>
      </c>
      <c r="G424" s="498">
        <v>0</v>
      </c>
    </row>
    <row r="425" spans="1:7" ht="13" customHeight="1" x14ac:dyDescent="0.4">
      <c r="A425" s="590"/>
      <c r="B425" s="239" t="s">
        <v>51</v>
      </c>
      <c r="C425" s="496">
        <v>1</v>
      </c>
      <c r="D425" s="497">
        <v>0</v>
      </c>
      <c r="E425" s="497">
        <v>0</v>
      </c>
      <c r="F425" s="497">
        <v>0</v>
      </c>
      <c r="G425" s="498">
        <v>0</v>
      </c>
    </row>
    <row r="426" spans="1:7" ht="13" customHeight="1" x14ac:dyDescent="0.4">
      <c r="A426" s="591"/>
      <c r="B426" s="240" t="s">
        <v>52</v>
      </c>
      <c r="C426" s="499">
        <v>0</v>
      </c>
      <c r="D426" s="500">
        <v>0</v>
      </c>
      <c r="E426" s="500">
        <v>0</v>
      </c>
      <c r="F426" s="500">
        <v>0</v>
      </c>
      <c r="G426" s="501">
        <v>0</v>
      </c>
    </row>
    <row r="427" spans="1:7" x14ac:dyDescent="0.4">
      <c r="A427" s="589" t="s">
        <v>517</v>
      </c>
      <c r="B427" s="238" t="s">
        <v>48</v>
      </c>
      <c r="C427" s="493">
        <v>122</v>
      </c>
      <c r="D427" s="494">
        <v>5</v>
      </c>
      <c r="E427" s="494">
        <v>8</v>
      </c>
      <c r="F427" s="494">
        <v>0</v>
      </c>
      <c r="G427" s="495">
        <v>0</v>
      </c>
    </row>
    <row r="428" spans="1:7" ht="13" customHeight="1" x14ac:dyDescent="0.4">
      <c r="A428" s="590"/>
      <c r="B428" s="239" t="s">
        <v>49</v>
      </c>
      <c r="C428" s="496">
        <v>39</v>
      </c>
      <c r="D428" s="497">
        <v>5</v>
      </c>
      <c r="E428" s="497">
        <v>4</v>
      </c>
      <c r="F428" s="497">
        <v>0</v>
      </c>
      <c r="G428" s="498">
        <v>0</v>
      </c>
    </row>
    <row r="429" spans="1:7" ht="13" customHeight="1" x14ac:dyDescent="0.4">
      <c r="A429" s="590"/>
      <c r="B429" s="239" t="s">
        <v>50</v>
      </c>
      <c r="C429" s="496">
        <v>9</v>
      </c>
      <c r="D429" s="497">
        <v>0</v>
      </c>
      <c r="E429" s="497">
        <v>3</v>
      </c>
      <c r="F429" s="497">
        <v>0</v>
      </c>
      <c r="G429" s="498">
        <v>0</v>
      </c>
    </row>
    <row r="430" spans="1:7" ht="13" customHeight="1" x14ac:dyDescent="0.4">
      <c r="A430" s="590"/>
      <c r="B430" s="239" t="s">
        <v>51</v>
      </c>
      <c r="C430" s="496">
        <v>4</v>
      </c>
      <c r="D430" s="497">
        <v>1</v>
      </c>
      <c r="E430" s="497">
        <v>0</v>
      </c>
      <c r="F430" s="497">
        <v>0</v>
      </c>
      <c r="G430" s="498">
        <v>0</v>
      </c>
    </row>
    <row r="431" spans="1:7" ht="13" customHeight="1" x14ac:dyDescent="0.4">
      <c r="A431" s="591"/>
      <c r="B431" s="240" t="s">
        <v>52</v>
      </c>
      <c r="C431" s="499">
        <v>0</v>
      </c>
      <c r="D431" s="500">
        <v>0</v>
      </c>
      <c r="E431" s="500">
        <v>0</v>
      </c>
      <c r="F431" s="500">
        <v>3</v>
      </c>
      <c r="G431" s="501">
        <v>0</v>
      </c>
    </row>
    <row r="432" spans="1:7" x14ac:dyDescent="0.4">
      <c r="A432" s="589" t="s">
        <v>518</v>
      </c>
      <c r="B432" s="238" t="s">
        <v>48</v>
      </c>
      <c r="C432" s="493">
        <v>62</v>
      </c>
      <c r="D432" s="494">
        <v>2</v>
      </c>
      <c r="E432" s="494">
        <v>8</v>
      </c>
      <c r="F432" s="494">
        <v>0</v>
      </c>
      <c r="G432" s="495">
        <v>0</v>
      </c>
    </row>
    <row r="433" spans="1:7" ht="13" customHeight="1" x14ac:dyDescent="0.4">
      <c r="A433" s="590"/>
      <c r="B433" s="239" t="s">
        <v>49</v>
      </c>
      <c r="C433" s="496">
        <v>14</v>
      </c>
      <c r="D433" s="497">
        <v>2</v>
      </c>
      <c r="E433" s="497">
        <v>1</v>
      </c>
      <c r="F433" s="497">
        <v>0</v>
      </c>
      <c r="G433" s="498">
        <v>0</v>
      </c>
    </row>
    <row r="434" spans="1:7" ht="13" customHeight="1" x14ac:dyDescent="0.4">
      <c r="A434" s="590"/>
      <c r="B434" s="239" t="s">
        <v>50</v>
      </c>
      <c r="C434" s="496">
        <v>29</v>
      </c>
      <c r="D434" s="497">
        <v>2</v>
      </c>
      <c r="E434" s="497">
        <v>0</v>
      </c>
      <c r="F434" s="497">
        <v>0</v>
      </c>
      <c r="G434" s="498">
        <v>0</v>
      </c>
    </row>
    <row r="435" spans="1:7" ht="13" customHeight="1" x14ac:dyDescent="0.4">
      <c r="A435" s="590"/>
      <c r="B435" s="239" t="s">
        <v>51</v>
      </c>
      <c r="C435" s="496">
        <v>13</v>
      </c>
      <c r="D435" s="497">
        <v>6</v>
      </c>
      <c r="E435" s="497">
        <v>1</v>
      </c>
      <c r="F435" s="497">
        <v>0</v>
      </c>
      <c r="G435" s="498">
        <v>0</v>
      </c>
    </row>
    <row r="436" spans="1:7" ht="13" customHeight="1" x14ac:dyDescent="0.4">
      <c r="A436" s="591"/>
      <c r="B436" s="240" t="s">
        <v>52</v>
      </c>
      <c r="C436" s="499">
        <v>0</v>
      </c>
      <c r="D436" s="500">
        <v>0</v>
      </c>
      <c r="E436" s="500">
        <v>0</v>
      </c>
      <c r="F436" s="500">
        <v>3</v>
      </c>
      <c r="G436" s="501">
        <v>0</v>
      </c>
    </row>
    <row r="437" spans="1:7" x14ac:dyDescent="0.4">
      <c r="A437" s="589" t="s">
        <v>519</v>
      </c>
      <c r="B437" s="238" t="s">
        <v>48</v>
      </c>
      <c r="C437" s="493">
        <v>166</v>
      </c>
      <c r="D437" s="494">
        <v>14</v>
      </c>
      <c r="E437" s="494">
        <v>8</v>
      </c>
      <c r="F437" s="494">
        <v>0</v>
      </c>
      <c r="G437" s="495">
        <v>0</v>
      </c>
    </row>
    <row r="438" spans="1:7" ht="13" customHeight="1" x14ac:dyDescent="0.4">
      <c r="A438" s="590"/>
      <c r="B438" s="239" t="s">
        <v>49</v>
      </c>
      <c r="C438" s="496">
        <v>25</v>
      </c>
      <c r="D438" s="497">
        <v>2</v>
      </c>
      <c r="E438" s="497">
        <v>1</v>
      </c>
      <c r="F438" s="497">
        <v>0</v>
      </c>
      <c r="G438" s="498">
        <v>2</v>
      </c>
    </row>
    <row r="439" spans="1:7" ht="13" customHeight="1" x14ac:dyDescent="0.4">
      <c r="A439" s="590"/>
      <c r="B439" s="239" t="s">
        <v>50</v>
      </c>
      <c r="C439" s="496">
        <v>35</v>
      </c>
      <c r="D439" s="497">
        <v>2</v>
      </c>
      <c r="E439" s="497">
        <v>0</v>
      </c>
      <c r="F439" s="497">
        <v>0</v>
      </c>
      <c r="G439" s="498">
        <v>0</v>
      </c>
    </row>
    <row r="440" spans="1:7" ht="13" customHeight="1" x14ac:dyDescent="0.4">
      <c r="A440" s="590"/>
      <c r="B440" s="239" t="s">
        <v>51</v>
      </c>
      <c r="C440" s="496">
        <v>19</v>
      </c>
      <c r="D440" s="497">
        <v>6</v>
      </c>
      <c r="E440" s="497">
        <v>1</v>
      </c>
      <c r="F440" s="497">
        <v>0</v>
      </c>
      <c r="G440" s="498">
        <v>0</v>
      </c>
    </row>
    <row r="441" spans="1:7" ht="13" customHeight="1" x14ac:dyDescent="0.4">
      <c r="A441" s="591"/>
      <c r="B441" s="240" t="s">
        <v>52</v>
      </c>
      <c r="C441" s="499">
        <v>0</v>
      </c>
      <c r="D441" s="500">
        <v>0</v>
      </c>
      <c r="E441" s="500">
        <v>0</v>
      </c>
      <c r="F441" s="500">
        <v>3</v>
      </c>
      <c r="G441" s="501">
        <v>0</v>
      </c>
    </row>
    <row r="442" spans="1:7" x14ac:dyDescent="0.4">
      <c r="A442" s="589" t="s">
        <v>933</v>
      </c>
      <c r="B442" s="238" t="s">
        <v>48</v>
      </c>
      <c r="C442" s="493">
        <v>199</v>
      </c>
      <c r="D442" s="494">
        <v>19</v>
      </c>
      <c r="E442" s="494">
        <v>18</v>
      </c>
      <c r="F442" s="494">
        <v>1</v>
      </c>
      <c r="G442" s="495">
        <v>0</v>
      </c>
    </row>
    <row r="443" spans="1:7" ht="13" customHeight="1" x14ac:dyDescent="0.4">
      <c r="A443" s="590"/>
      <c r="B443" s="239" t="s">
        <v>49</v>
      </c>
      <c r="C443" s="496">
        <v>43</v>
      </c>
      <c r="D443" s="497">
        <v>12</v>
      </c>
      <c r="E443" s="497">
        <v>1</v>
      </c>
      <c r="F443" s="497">
        <v>2</v>
      </c>
      <c r="G443" s="498">
        <v>0</v>
      </c>
    </row>
    <row r="444" spans="1:7" ht="13" customHeight="1" x14ac:dyDescent="0.4">
      <c r="A444" s="590"/>
      <c r="B444" s="239" t="s">
        <v>50</v>
      </c>
      <c r="C444" s="496">
        <v>65</v>
      </c>
      <c r="D444" s="497">
        <v>5</v>
      </c>
      <c r="E444" s="497">
        <v>0</v>
      </c>
      <c r="F444" s="497">
        <v>0</v>
      </c>
      <c r="G444" s="498">
        <v>0</v>
      </c>
    </row>
    <row r="445" spans="1:7" ht="13" customHeight="1" x14ac:dyDescent="0.4">
      <c r="A445" s="590"/>
      <c r="B445" s="239" t="s">
        <v>51</v>
      </c>
      <c r="C445" s="496">
        <v>3</v>
      </c>
      <c r="D445" s="497">
        <v>0</v>
      </c>
      <c r="E445" s="497">
        <v>0</v>
      </c>
      <c r="F445" s="497">
        <v>0</v>
      </c>
      <c r="G445" s="498">
        <v>0</v>
      </c>
    </row>
    <row r="446" spans="1:7" ht="13" customHeight="1" x14ac:dyDescent="0.4">
      <c r="A446" s="591"/>
      <c r="B446" s="240" t="s">
        <v>52</v>
      </c>
      <c r="C446" s="499">
        <v>0</v>
      </c>
      <c r="D446" s="500">
        <v>0</v>
      </c>
      <c r="E446" s="500">
        <v>0</v>
      </c>
      <c r="F446" s="500">
        <v>0</v>
      </c>
      <c r="G446" s="501">
        <v>0</v>
      </c>
    </row>
    <row r="447" spans="1:7" x14ac:dyDescent="0.4">
      <c r="A447" s="589" t="s">
        <v>934</v>
      </c>
      <c r="B447" s="238" t="s">
        <v>48</v>
      </c>
      <c r="C447" s="493">
        <v>99</v>
      </c>
      <c r="D447" s="494">
        <v>6</v>
      </c>
      <c r="E447" s="494">
        <v>6</v>
      </c>
      <c r="F447" s="494">
        <v>0</v>
      </c>
      <c r="G447" s="495">
        <v>0</v>
      </c>
    </row>
    <row r="448" spans="1:7" ht="13" customHeight="1" x14ac:dyDescent="0.4">
      <c r="A448" s="590"/>
      <c r="B448" s="239" t="s">
        <v>49</v>
      </c>
      <c r="C448" s="496">
        <v>19</v>
      </c>
      <c r="D448" s="497">
        <v>6</v>
      </c>
      <c r="E448" s="497">
        <v>7</v>
      </c>
      <c r="F448" s="497">
        <v>0</v>
      </c>
      <c r="G448" s="498">
        <v>0</v>
      </c>
    </row>
    <row r="449" spans="1:7" ht="13" customHeight="1" x14ac:dyDescent="0.4">
      <c r="A449" s="590"/>
      <c r="B449" s="239" t="s">
        <v>50</v>
      </c>
      <c r="C449" s="496">
        <v>14</v>
      </c>
      <c r="D449" s="497">
        <v>3</v>
      </c>
      <c r="E449" s="497">
        <v>2</v>
      </c>
      <c r="F449" s="497">
        <v>0</v>
      </c>
      <c r="G449" s="498">
        <v>0</v>
      </c>
    </row>
    <row r="450" spans="1:7" ht="13" customHeight="1" x14ac:dyDescent="0.4">
      <c r="A450" s="590"/>
      <c r="B450" s="239" t="s">
        <v>51</v>
      </c>
      <c r="C450" s="496">
        <v>15</v>
      </c>
      <c r="D450" s="497">
        <v>1</v>
      </c>
      <c r="E450" s="497">
        <v>0</v>
      </c>
      <c r="F450" s="497">
        <v>0</v>
      </c>
      <c r="G450" s="498">
        <v>0</v>
      </c>
    </row>
    <row r="451" spans="1:7" ht="13" customHeight="1" x14ac:dyDescent="0.4">
      <c r="A451" s="591"/>
      <c r="B451" s="240" t="s">
        <v>52</v>
      </c>
      <c r="C451" s="499">
        <v>0</v>
      </c>
      <c r="D451" s="500">
        <v>0</v>
      </c>
      <c r="E451" s="500">
        <v>0</v>
      </c>
      <c r="F451" s="500">
        <v>0</v>
      </c>
      <c r="G451" s="501">
        <v>0</v>
      </c>
    </row>
    <row r="452" spans="1:7" x14ac:dyDescent="0.4">
      <c r="A452" s="589" t="s">
        <v>935</v>
      </c>
      <c r="B452" s="238" t="s">
        <v>48</v>
      </c>
      <c r="C452" s="493">
        <v>242</v>
      </c>
      <c r="D452" s="494">
        <v>13</v>
      </c>
      <c r="E452" s="494">
        <v>5</v>
      </c>
      <c r="F452" s="494">
        <v>0</v>
      </c>
      <c r="G452" s="495">
        <v>1</v>
      </c>
    </row>
    <row r="453" spans="1:7" ht="13" customHeight="1" x14ac:dyDescent="0.4">
      <c r="A453" s="590"/>
      <c r="B453" s="239" t="s">
        <v>49</v>
      </c>
      <c r="C453" s="496">
        <v>89</v>
      </c>
      <c r="D453" s="497">
        <v>1</v>
      </c>
      <c r="E453" s="497">
        <v>0</v>
      </c>
      <c r="F453" s="497">
        <v>0</v>
      </c>
      <c r="G453" s="498">
        <v>0</v>
      </c>
    </row>
    <row r="454" spans="1:7" ht="13" customHeight="1" x14ac:dyDescent="0.4">
      <c r="A454" s="590"/>
      <c r="B454" s="239" t="s">
        <v>50</v>
      </c>
      <c r="C454" s="496">
        <v>15</v>
      </c>
      <c r="D454" s="497">
        <v>2</v>
      </c>
      <c r="E454" s="497">
        <v>0</v>
      </c>
      <c r="F454" s="497">
        <v>0</v>
      </c>
      <c r="G454" s="498">
        <v>0</v>
      </c>
    </row>
    <row r="455" spans="1:7" ht="13" customHeight="1" x14ac:dyDescent="0.4">
      <c r="A455" s="590"/>
      <c r="B455" s="239" t="s">
        <v>51</v>
      </c>
      <c r="C455" s="496">
        <v>0</v>
      </c>
      <c r="D455" s="497">
        <v>0</v>
      </c>
      <c r="E455" s="497">
        <v>0</v>
      </c>
      <c r="F455" s="497">
        <v>0</v>
      </c>
      <c r="G455" s="498">
        <v>0</v>
      </c>
    </row>
    <row r="456" spans="1:7" ht="13" customHeight="1" x14ac:dyDescent="0.4">
      <c r="A456" s="591"/>
      <c r="B456" s="240" t="s">
        <v>52</v>
      </c>
      <c r="C456" s="499">
        <v>0</v>
      </c>
      <c r="D456" s="500">
        <v>0</v>
      </c>
      <c r="E456" s="500">
        <v>0</v>
      </c>
      <c r="F456" s="500">
        <v>51</v>
      </c>
      <c r="G456" s="501">
        <v>0</v>
      </c>
    </row>
    <row r="457" spans="1:7" x14ac:dyDescent="0.4">
      <c r="A457" s="589" t="s">
        <v>936</v>
      </c>
      <c r="B457" s="238" t="s">
        <v>48</v>
      </c>
      <c r="C457" s="493">
        <v>167</v>
      </c>
      <c r="D457" s="494">
        <v>2</v>
      </c>
      <c r="E457" s="494">
        <v>0</v>
      </c>
      <c r="F457" s="494">
        <v>0</v>
      </c>
      <c r="G457" s="495">
        <v>0</v>
      </c>
    </row>
    <row r="458" spans="1:7" ht="13" customHeight="1" x14ac:dyDescent="0.4">
      <c r="A458" s="590"/>
      <c r="B458" s="239" t="s">
        <v>49</v>
      </c>
      <c r="C458" s="496">
        <v>13</v>
      </c>
      <c r="D458" s="497">
        <v>1</v>
      </c>
      <c r="E458" s="497">
        <v>1</v>
      </c>
      <c r="F458" s="497">
        <v>0</v>
      </c>
      <c r="G458" s="498">
        <v>0</v>
      </c>
    </row>
    <row r="459" spans="1:7" ht="13" customHeight="1" x14ac:dyDescent="0.4">
      <c r="A459" s="590"/>
      <c r="B459" s="239" t="s">
        <v>50</v>
      </c>
      <c r="C459" s="496">
        <v>11</v>
      </c>
      <c r="D459" s="497">
        <v>0</v>
      </c>
      <c r="E459" s="497">
        <v>1</v>
      </c>
      <c r="F459" s="497">
        <v>0</v>
      </c>
      <c r="G459" s="498">
        <v>0</v>
      </c>
    </row>
    <row r="460" spans="1:7" ht="13" customHeight="1" x14ac:dyDescent="0.4">
      <c r="A460" s="590"/>
      <c r="B460" s="239" t="s">
        <v>51</v>
      </c>
      <c r="C460" s="496">
        <v>11</v>
      </c>
      <c r="D460" s="497">
        <v>8</v>
      </c>
      <c r="E460" s="497">
        <v>1</v>
      </c>
      <c r="F460" s="497">
        <v>0</v>
      </c>
      <c r="G460" s="498">
        <v>0</v>
      </c>
    </row>
    <row r="461" spans="1:7" ht="13" customHeight="1" x14ac:dyDescent="0.4">
      <c r="A461" s="591"/>
      <c r="B461" s="240" t="s">
        <v>52</v>
      </c>
      <c r="C461" s="499">
        <v>0</v>
      </c>
      <c r="D461" s="500">
        <v>0</v>
      </c>
      <c r="E461" s="500">
        <v>1</v>
      </c>
      <c r="F461" s="500">
        <v>20</v>
      </c>
      <c r="G461" s="501">
        <v>0</v>
      </c>
    </row>
    <row r="462" spans="1:7" x14ac:dyDescent="0.4">
      <c r="A462" s="589" t="s">
        <v>937</v>
      </c>
      <c r="B462" s="238" t="s">
        <v>48</v>
      </c>
      <c r="C462" s="493">
        <v>287</v>
      </c>
      <c r="D462" s="494">
        <v>32</v>
      </c>
      <c r="E462" s="494">
        <v>7</v>
      </c>
      <c r="F462" s="494">
        <v>0</v>
      </c>
      <c r="G462" s="495">
        <v>0</v>
      </c>
    </row>
    <row r="463" spans="1:7" ht="13" customHeight="1" x14ac:dyDescent="0.4">
      <c r="A463" s="590"/>
      <c r="B463" s="239" t="s">
        <v>49</v>
      </c>
      <c r="C463" s="496">
        <v>68</v>
      </c>
      <c r="D463" s="497">
        <v>5</v>
      </c>
      <c r="E463" s="497">
        <v>5</v>
      </c>
      <c r="F463" s="497">
        <v>0</v>
      </c>
      <c r="G463" s="498">
        <v>0</v>
      </c>
    </row>
    <row r="464" spans="1:7" ht="13" customHeight="1" x14ac:dyDescent="0.4">
      <c r="A464" s="590"/>
      <c r="B464" s="239" t="s">
        <v>50</v>
      </c>
      <c r="C464" s="496">
        <v>63</v>
      </c>
      <c r="D464" s="497">
        <v>9</v>
      </c>
      <c r="E464" s="497">
        <v>3</v>
      </c>
      <c r="F464" s="497">
        <v>0</v>
      </c>
      <c r="G464" s="498">
        <v>0</v>
      </c>
    </row>
    <row r="465" spans="1:7" ht="13" customHeight="1" x14ac:dyDescent="0.4">
      <c r="A465" s="590"/>
      <c r="B465" s="239" t="s">
        <v>51</v>
      </c>
      <c r="C465" s="496">
        <v>20</v>
      </c>
      <c r="D465" s="497">
        <v>6</v>
      </c>
      <c r="E465" s="497">
        <v>0</v>
      </c>
      <c r="F465" s="497">
        <v>0</v>
      </c>
      <c r="G465" s="498">
        <v>0</v>
      </c>
    </row>
    <row r="466" spans="1:7" ht="13" customHeight="1" x14ac:dyDescent="0.4">
      <c r="A466" s="591"/>
      <c r="B466" s="240" t="s">
        <v>52</v>
      </c>
      <c r="C466" s="499">
        <v>1</v>
      </c>
      <c r="D466" s="500">
        <v>0</v>
      </c>
      <c r="E466" s="500">
        <v>0</v>
      </c>
      <c r="F466" s="500">
        <v>3</v>
      </c>
      <c r="G466" s="501">
        <v>1</v>
      </c>
    </row>
    <row r="467" spans="1:7" x14ac:dyDescent="0.4">
      <c r="A467" s="589" t="s">
        <v>938</v>
      </c>
      <c r="B467" s="238" t="s">
        <v>48</v>
      </c>
      <c r="C467" s="493">
        <v>286</v>
      </c>
      <c r="D467" s="494">
        <v>32</v>
      </c>
      <c r="E467" s="494">
        <v>7</v>
      </c>
      <c r="F467" s="494">
        <v>0</v>
      </c>
      <c r="G467" s="495">
        <v>0</v>
      </c>
    </row>
    <row r="468" spans="1:7" ht="13" customHeight="1" x14ac:dyDescent="0.4">
      <c r="A468" s="590"/>
      <c r="B468" s="239" t="s">
        <v>49</v>
      </c>
      <c r="C468" s="496">
        <v>68</v>
      </c>
      <c r="D468" s="497">
        <v>5</v>
      </c>
      <c r="E468" s="497">
        <v>5</v>
      </c>
      <c r="F468" s="497">
        <v>0</v>
      </c>
      <c r="G468" s="498">
        <v>0</v>
      </c>
    </row>
    <row r="469" spans="1:7" ht="13" customHeight="1" x14ac:dyDescent="0.4">
      <c r="A469" s="590"/>
      <c r="B469" s="239" t="s">
        <v>50</v>
      </c>
      <c r="C469" s="496">
        <v>63</v>
      </c>
      <c r="D469" s="497">
        <v>9</v>
      </c>
      <c r="E469" s="497">
        <v>3</v>
      </c>
      <c r="F469" s="497">
        <v>0</v>
      </c>
      <c r="G469" s="498">
        <v>0</v>
      </c>
    </row>
    <row r="470" spans="1:7" ht="13" customHeight="1" x14ac:dyDescent="0.4">
      <c r="A470" s="590"/>
      <c r="B470" s="239" t="s">
        <v>51</v>
      </c>
      <c r="C470" s="496">
        <v>20</v>
      </c>
      <c r="D470" s="497">
        <v>6</v>
      </c>
      <c r="E470" s="497">
        <v>0</v>
      </c>
      <c r="F470" s="497">
        <v>0</v>
      </c>
      <c r="G470" s="498">
        <v>0</v>
      </c>
    </row>
    <row r="471" spans="1:7" ht="13" customHeight="1" x14ac:dyDescent="0.4">
      <c r="A471" s="591"/>
      <c r="B471" s="240" t="s">
        <v>52</v>
      </c>
      <c r="C471" s="499">
        <v>0</v>
      </c>
      <c r="D471" s="500">
        <v>0</v>
      </c>
      <c r="E471" s="500">
        <v>0</v>
      </c>
      <c r="F471" s="500">
        <v>0</v>
      </c>
      <c r="G471" s="501">
        <v>0</v>
      </c>
    </row>
    <row r="472" spans="1:7" x14ac:dyDescent="0.4">
      <c r="A472" s="589" t="s">
        <v>939</v>
      </c>
      <c r="B472" s="238" t="s">
        <v>48</v>
      </c>
      <c r="C472" s="493">
        <v>257</v>
      </c>
      <c r="D472" s="494">
        <v>12</v>
      </c>
      <c r="E472" s="494">
        <v>1</v>
      </c>
      <c r="F472" s="494">
        <v>1</v>
      </c>
      <c r="G472" s="495">
        <v>0</v>
      </c>
    </row>
    <row r="473" spans="1:7" ht="13" customHeight="1" x14ac:dyDescent="0.4">
      <c r="A473" s="590"/>
      <c r="B473" s="239" t="s">
        <v>49</v>
      </c>
      <c r="C473" s="496">
        <v>60</v>
      </c>
      <c r="D473" s="497">
        <v>3</v>
      </c>
      <c r="E473" s="497">
        <v>1</v>
      </c>
      <c r="F473" s="497">
        <v>0</v>
      </c>
      <c r="G473" s="498">
        <v>0</v>
      </c>
    </row>
    <row r="474" spans="1:7" ht="13" customHeight="1" x14ac:dyDescent="0.4">
      <c r="A474" s="590"/>
      <c r="B474" s="239" t="s">
        <v>50</v>
      </c>
      <c r="C474" s="496">
        <v>51</v>
      </c>
      <c r="D474" s="497">
        <v>24</v>
      </c>
      <c r="E474" s="497">
        <v>3</v>
      </c>
      <c r="F474" s="497">
        <v>0</v>
      </c>
      <c r="G474" s="498">
        <v>0</v>
      </c>
    </row>
    <row r="475" spans="1:7" ht="13" customHeight="1" x14ac:dyDescent="0.4">
      <c r="A475" s="590"/>
      <c r="B475" s="239" t="s">
        <v>51</v>
      </c>
      <c r="C475" s="496">
        <v>46</v>
      </c>
      <c r="D475" s="497">
        <v>4</v>
      </c>
      <c r="E475" s="497">
        <v>0</v>
      </c>
      <c r="F475" s="497">
        <v>0</v>
      </c>
      <c r="G475" s="498">
        <v>0</v>
      </c>
    </row>
    <row r="476" spans="1:7" ht="13" customHeight="1" x14ac:dyDescent="0.4">
      <c r="A476" s="591"/>
      <c r="B476" s="240" t="s">
        <v>52</v>
      </c>
      <c r="C476" s="499">
        <v>0</v>
      </c>
      <c r="D476" s="500">
        <v>0</v>
      </c>
      <c r="E476" s="500">
        <v>0</v>
      </c>
      <c r="F476" s="500">
        <v>7</v>
      </c>
      <c r="G476" s="501">
        <v>0</v>
      </c>
    </row>
    <row r="477" spans="1:7" x14ac:dyDescent="0.4">
      <c r="A477" s="589" t="s">
        <v>940</v>
      </c>
      <c r="B477" s="238" t="s">
        <v>48</v>
      </c>
      <c r="C477" s="493">
        <v>272</v>
      </c>
      <c r="D477" s="494">
        <v>14</v>
      </c>
      <c r="E477" s="494">
        <v>8</v>
      </c>
      <c r="F477" s="494">
        <v>1</v>
      </c>
      <c r="G477" s="495">
        <v>0</v>
      </c>
    </row>
    <row r="478" spans="1:7" ht="13" customHeight="1" x14ac:dyDescent="0.4">
      <c r="A478" s="590"/>
      <c r="B478" s="239" t="s">
        <v>49</v>
      </c>
      <c r="C478" s="496">
        <v>64</v>
      </c>
      <c r="D478" s="497">
        <v>5</v>
      </c>
      <c r="E478" s="497">
        <v>8</v>
      </c>
      <c r="F478" s="497">
        <v>0</v>
      </c>
      <c r="G478" s="498">
        <v>0</v>
      </c>
    </row>
    <row r="479" spans="1:7" ht="13" customHeight="1" x14ac:dyDescent="0.4">
      <c r="A479" s="590"/>
      <c r="B479" s="239" t="s">
        <v>50</v>
      </c>
      <c r="C479" s="496">
        <v>53</v>
      </c>
      <c r="D479" s="497">
        <v>23</v>
      </c>
      <c r="E479" s="497">
        <v>3</v>
      </c>
      <c r="F479" s="497">
        <v>0</v>
      </c>
      <c r="G479" s="498">
        <v>0</v>
      </c>
    </row>
    <row r="480" spans="1:7" ht="13" customHeight="1" x14ac:dyDescent="0.4">
      <c r="A480" s="590"/>
      <c r="B480" s="239" t="s">
        <v>51</v>
      </c>
      <c r="C480" s="496">
        <v>46</v>
      </c>
      <c r="D480" s="497">
        <v>4</v>
      </c>
      <c r="E480" s="497">
        <v>0</v>
      </c>
      <c r="F480" s="497">
        <v>0</v>
      </c>
      <c r="G480" s="498">
        <v>0</v>
      </c>
    </row>
    <row r="481" spans="1:7" ht="13" customHeight="1" x14ac:dyDescent="0.4">
      <c r="A481" s="591"/>
      <c r="B481" s="240" t="s">
        <v>52</v>
      </c>
      <c r="C481" s="499">
        <v>0</v>
      </c>
      <c r="D481" s="500">
        <v>0</v>
      </c>
      <c r="E481" s="500">
        <v>0</v>
      </c>
      <c r="F481" s="500">
        <v>7</v>
      </c>
      <c r="G481" s="501">
        <v>0</v>
      </c>
    </row>
    <row r="482" spans="1:7" x14ac:dyDescent="0.4">
      <c r="A482" s="589" t="s">
        <v>941</v>
      </c>
      <c r="B482" s="238" t="s">
        <v>48</v>
      </c>
      <c r="C482" s="493">
        <v>211</v>
      </c>
      <c r="D482" s="494">
        <v>15</v>
      </c>
      <c r="E482" s="494">
        <v>3</v>
      </c>
      <c r="F482" s="494">
        <v>0</v>
      </c>
      <c r="G482" s="495">
        <v>0</v>
      </c>
    </row>
    <row r="483" spans="1:7" ht="13" customHeight="1" x14ac:dyDescent="0.4">
      <c r="A483" s="590"/>
      <c r="B483" s="239" t="s">
        <v>49</v>
      </c>
      <c r="C483" s="496">
        <v>71</v>
      </c>
      <c r="D483" s="497">
        <v>28</v>
      </c>
      <c r="E483" s="497">
        <v>5</v>
      </c>
      <c r="F483" s="497">
        <v>2</v>
      </c>
      <c r="G483" s="498">
        <v>2</v>
      </c>
    </row>
    <row r="484" spans="1:7" ht="13" customHeight="1" x14ac:dyDescent="0.4">
      <c r="A484" s="590"/>
      <c r="B484" s="239" t="s">
        <v>50</v>
      </c>
      <c r="C484" s="496">
        <v>78</v>
      </c>
      <c r="D484" s="497">
        <v>40</v>
      </c>
      <c r="E484" s="497">
        <v>8</v>
      </c>
      <c r="F484" s="497">
        <v>0</v>
      </c>
      <c r="G484" s="498">
        <v>0</v>
      </c>
    </row>
    <row r="485" spans="1:7" ht="13" customHeight="1" x14ac:dyDescent="0.4">
      <c r="A485" s="590"/>
      <c r="B485" s="239" t="s">
        <v>51</v>
      </c>
      <c r="C485" s="496">
        <v>3</v>
      </c>
      <c r="D485" s="497">
        <v>7</v>
      </c>
      <c r="E485" s="497">
        <v>0</v>
      </c>
      <c r="F485" s="497">
        <v>0</v>
      </c>
      <c r="G485" s="498">
        <v>0</v>
      </c>
    </row>
    <row r="486" spans="1:7" ht="13" customHeight="1" x14ac:dyDescent="0.4">
      <c r="A486" s="591"/>
      <c r="B486" s="240" t="s">
        <v>52</v>
      </c>
      <c r="C486" s="499">
        <v>0</v>
      </c>
      <c r="D486" s="500">
        <v>3</v>
      </c>
      <c r="E486" s="500">
        <v>0</v>
      </c>
      <c r="F486" s="500">
        <v>2</v>
      </c>
      <c r="G486" s="501">
        <v>1</v>
      </c>
    </row>
    <row r="487" spans="1:7" x14ac:dyDescent="0.4">
      <c r="A487" s="589" t="s">
        <v>942</v>
      </c>
      <c r="B487" s="238" t="s">
        <v>48</v>
      </c>
      <c r="C487" s="493">
        <v>259</v>
      </c>
      <c r="D487" s="494">
        <v>6</v>
      </c>
      <c r="E487" s="494">
        <v>3</v>
      </c>
      <c r="F487" s="494">
        <v>0</v>
      </c>
      <c r="G487" s="495">
        <v>0</v>
      </c>
    </row>
    <row r="488" spans="1:7" ht="13" customHeight="1" x14ac:dyDescent="0.4">
      <c r="A488" s="590"/>
      <c r="B488" s="239" t="s">
        <v>49</v>
      </c>
      <c r="C488" s="496">
        <v>42</v>
      </c>
      <c r="D488" s="497">
        <v>3</v>
      </c>
      <c r="E488" s="497">
        <v>5</v>
      </c>
      <c r="F488" s="497">
        <v>0</v>
      </c>
      <c r="G488" s="498">
        <v>0</v>
      </c>
    </row>
    <row r="489" spans="1:7" ht="13" customHeight="1" x14ac:dyDescent="0.4">
      <c r="A489" s="590"/>
      <c r="B489" s="239" t="s">
        <v>50</v>
      </c>
      <c r="C489" s="496">
        <v>33</v>
      </c>
      <c r="D489" s="497">
        <v>9</v>
      </c>
      <c r="E489" s="497">
        <v>4</v>
      </c>
      <c r="F489" s="497">
        <v>0</v>
      </c>
      <c r="G489" s="498">
        <v>0</v>
      </c>
    </row>
    <row r="490" spans="1:7" ht="13" customHeight="1" x14ac:dyDescent="0.4">
      <c r="A490" s="590"/>
      <c r="B490" s="239" t="s">
        <v>51</v>
      </c>
      <c r="C490" s="496">
        <v>9</v>
      </c>
      <c r="D490" s="497">
        <v>3</v>
      </c>
      <c r="E490" s="497">
        <v>0</v>
      </c>
      <c r="F490" s="497">
        <v>0</v>
      </c>
      <c r="G490" s="498">
        <v>0</v>
      </c>
    </row>
    <row r="491" spans="1:7" ht="13" customHeight="1" x14ac:dyDescent="0.4">
      <c r="A491" s="591"/>
      <c r="B491" s="240" t="s">
        <v>52</v>
      </c>
      <c r="C491" s="499">
        <v>0</v>
      </c>
      <c r="D491" s="500">
        <v>0</v>
      </c>
      <c r="E491" s="500">
        <v>0</v>
      </c>
      <c r="F491" s="500">
        <v>0</v>
      </c>
      <c r="G491" s="501">
        <v>0</v>
      </c>
    </row>
    <row r="492" spans="1:7" x14ac:dyDescent="0.4">
      <c r="A492" s="589" t="s">
        <v>943</v>
      </c>
      <c r="B492" s="238" t="s">
        <v>48</v>
      </c>
      <c r="C492" s="493">
        <v>354</v>
      </c>
      <c r="D492" s="494">
        <v>15</v>
      </c>
      <c r="E492" s="494">
        <v>7</v>
      </c>
      <c r="F492" s="494">
        <v>0</v>
      </c>
      <c r="G492" s="495">
        <v>0</v>
      </c>
    </row>
    <row r="493" spans="1:7" ht="13" customHeight="1" x14ac:dyDescent="0.4">
      <c r="A493" s="590"/>
      <c r="B493" s="239" t="s">
        <v>49</v>
      </c>
      <c r="C493" s="496">
        <v>166</v>
      </c>
      <c r="D493" s="497">
        <v>10</v>
      </c>
      <c r="E493" s="497">
        <v>7</v>
      </c>
      <c r="F493" s="497">
        <v>0</v>
      </c>
      <c r="G493" s="498">
        <v>0</v>
      </c>
    </row>
    <row r="494" spans="1:7" ht="13" customHeight="1" x14ac:dyDescent="0.4">
      <c r="A494" s="590"/>
      <c r="B494" s="239" t="s">
        <v>50</v>
      </c>
      <c r="C494" s="496">
        <v>106</v>
      </c>
      <c r="D494" s="497">
        <v>11</v>
      </c>
      <c r="E494" s="497">
        <v>1</v>
      </c>
      <c r="F494" s="497">
        <v>0</v>
      </c>
      <c r="G494" s="498">
        <v>0</v>
      </c>
    </row>
    <row r="495" spans="1:7" ht="13" customHeight="1" x14ac:dyDescent="0.4">
      <c r="A495" s="590"/>
      <c r="B495" s="239" t="s">
        <v>51</v>
      </c>
      <c r="C495" s="496">
        <v>4</v>
      </c>
      <c r="D495" s="497">
        <v>4</v>
      </c>
      <c r="E495" s="497">
        <v>0</v>
      </c>
      <c r="F495" s="497">
        <v>0</v>
      </c>
      <c r="G495" s="498">
        <v>0</v>
      </c>
    </row>
    <row r="496" spans="1:7" ht="13" customHeight="1" x14ac:dyDescent="0.4">
      <c r="A496" s="591"/>
      <c r="B496" s="240" t="s">
        <v>52</v>
      </c>
      <c r="C496" s="499">
        <v>0</v>
      </c>
      <c r="D496" s="500">
        <v>0</v>
      </c>
      <c r="E496" s="500">
        <v>3</v>
      </c>
      <c r="F496" s="500">
        <v>7</v>
      </c>
      <c r="G496" s="501">
        <v>0</v>
      </c>
    </row>
    <row r="497" spans="1:7" x14ac:dyDescent="0.4">
      <c r="A497" s="589" t="s">
        <v>944</v>
      </c>
      <c r="B497" s="238" t="s">
        <v>48</v>
      </c>
      <c r="C497" s="493">
        <v>227</v>
      </c>
      <c r="D497" s="494">
        <v>111</v>
      </c>
      <c r="E497" s="494">
        <v>8</v>
      </c>
      <c r="F497" s="494">
        <v>0</v>
      </c>
      <c r="G497" s="495">
        <v>0</v>
      </c>
    </row>
    <row r="498" spans="1:7" ht="13" customHeight="1" x14ac:dyDescent="0.4">
      <c r="A498" s="590"/>
      <c r="B498" s="239" t="s">
        <v>49</v>
      </c>
      <c r="C498" s="496">
        <v>66</v>
      </c>
      <c r="D498" s="497">
        <v>68</v>
      </c>
      <c r="E498" s="497">
        <v>3</v>
      </c>
      <c r="F498" s="497">
        <v>3</v>
      </c>
      <c r="G498" s="498">
        <v>0</v>
      </c>
    </row>
    <row r="499" spans="1:7" ht="13" customHeight="1" x14ac:dyDescent="0.4">
      <c r="A499" s="590"/>
      <c r="B499" s="239" t="s">
        <v>50</v>
      </c>
      <c r="C499" s="496">
        <v>39</v>
      </c>
      <c r="D499" s="497">
        <v>18</v>
      </c>
      <c r="E499" s="497">
        <v>0</v>
      </c>
      <c r="F499" s="497">
        <v>0</v>
      </c>
      <c r="G499" s="498">
        <v>0</v>
      </c>
    </row>
    <row r="500" spans="1:7" ht="13" customHeight="1" x14ac:dyDescent="0.4">
      <c r="A500" s="590"/>
      <c r="B500" s="239" t="s">
        <v>51</v>
      </c>
      <c r="C500" s="496">
        <v>4</v>
      </c>
      <c r="D500" s="497">
        <v>8</v>
      </c>
      <c r="E500" s="497">
        <v>0</v>
      </c>
      <c r="F500" s="497">
        <v>0</v>
      </c>
      <c r="G500" s="498">
        <v>0</v>
      </c>
    </row>
    <row r="501" spans="1:7" ht="13" customHeight="1" x14ac:dyDescent="0.4">
      <c r="A501" s="591"/>
      <c r="B501" s="240" t="s">
        <v>52</v>
      </c>
      <c r="C501" s="499">
        <v>0</v>
      </c>
      <c r="D501" s="500">
        <v>10</v>
      </c>
      <c r="E501" s="500">
        <v>0</v>
      </c>
      <c r="F501" s="500">
        <v>0</v>
      </c>
      <c r="G501" s="501">
        <v>0</v>
      </c>
    </row>
    <row r="502" spans="1:7" x14ac:dyDescent="0.4">
      <c r="A502" s="589" t="s">
        <v>945</v>
      </c>
      <c r="B502" s="238" t="s">
        <v>48</v>
      </c>
      <c r="C502" s="493">
        <v>229</v>
      </c>
      <c r="D502" s="494">
        <v>110</v>
      </c>
      <c r="E502" s="494">
        <v>8</v>
      </c>
      <c r="F502" s="494">
        <v>0</v>
      </c>
      <c r="G502" s="495">
        <v>0</v>
      </c>
    </row>
    <row r="503" spans="1:7" ht="13" customHeight="1" x14ac:dyDescent="0.4">
      <c r="A503" s="590"/>
      <c r="B503" s="239" t="s">
        <v>49</v>
      </c>
      <c r="C503" s="496">
        <v>65</v>
      </c>
      <c r="D503" s="497">
        <v>68</v>
      </c>
      <c r="E503" s="497">
        <v>3</v>
      </c>
      <c r="F503" s="497">
        <v>3</v>
      </c>
      <c r="G503" s="498">
        <v>0</v>
      </c>
    </row>
    <row r="504" spans="1:7" ht="13" customHeight="1" x14ac:dyDescent="0.4">
      <c r="A504" s="590"/>
      <c r="B504" s="239" t="s">
        <v>50</v>
      </c>
      <c r="C504" s="496">
        <v>39</v>
      </c>
      <c r="D504" s="497">
        <v>18</v>
      </c>
      <c r="E504" s="497">
        <v>0</v>
      </c>
      <c r="F504" s="497">
        <v>0</v>
      </c>
      <c r="G504" s="498">
        <v>0</v>
      </c>
    </row>
    <row r="505" spans="1:7" ht="13" customHeight="1" x14ac:dyDescent="0.4">
      <c r="A505" s="590"/>
      <c r="B505" s="239" t="s">
        <v>51</v>
      </c>
      <c r="C505" s="496">
        <v>4</v>
      </c>
      <c r="D505" s="497">
        <v>8</v>
      </c>
      <c r="E505" s="497">
        <v>0</v>
      </c>
      <c r="F505" s="497">
        <v>0</v>
      </c>
      <c r="G505" s="498">
        <v>0</v>
      </c>
    </row>
    <row r="506" spans="1:7" ht="13" customHeight="1" x14ac:dyDescent="0.4">
      <c r="A506" s="591"/>
      <c r="B506" s="240" t="s">
        <v>52</v>
      </c>
      <c r="C506" s="499">
        <v>0</v>
      </c>
      <c r="D506" s="500">
        <v>10</v>
      </c>
      <c r="E506" s="500">
        <v>0</v>
      </c>
      <c r="F506" s="500">
        <v>3</v>
      </c>
      <c r="G506" s="501">
        <v>0</v>
      </c>
    </row>
    <row r="507" spans="1:7" x14ac:dyDescent="0.4">
      <c r="A507" s="589" t="s">
        <v>946</v>
      </c>
      <c r="B507" s="238" t="s">
        <v>48</v>
      </c>
      <c r="C507" s="493">
        <v>167</v>
      </c>
      <c r="D507" s="494">
        <v>76</v>
      </c>
      <c r="E507" s="494">
        <v>4</v>
      </c>
      <c r="F507" s="494">
        <v>0</v>
      </c>
      <c r="G507" s="495">
        <v>0</v>
      </c>
    </row>
    <row r="508" spans="1:7" ht="13" customHeight="1" x14ac:dyDescent="0.4">
      <c r="A508" s="590"/>
      <c r="B508" s="239" t="s">
        <v>49</v>
      </c>
      <c r="C508" s="496">
        <v>59</v>
      </c>
      <c r="D508" s="497">
        <v>35</v>
      </c>
      <c r="E508" s="497">
        <v>2</v>
      </c>
      <c r="F508" s="497">
        <v>1</v>
      </c>
      <c r="G508" s="498">
        <v>0</v>
      </c>
    </row>
    <row r="509" spans="1:7" ht="13" customHeight="1" x14ac:dyDescent="0.4">
      <c r="A509" s="590"/>
      <c r="B509" s="239" t="s">
        <v>50</v>
      </c>
      <c r="C509" s="496">
        <v>32</v>
      </c>
      <c r="D509" s="497">
        <v>18</v>
      </c>
      <c r="E509" s="497">
        <v>0</v>
      </c>
      <c r="F509" s="497">
        <v>0</v>
      </c>
      <c r="G509" s="498">
        <v>0</v>
      </c>
    </row>
    <row r="510" spans="1:7" ht="13" customHeight="1" x14ac:dyDescent="0.4">
      <c r="A510" s="590"/>
      <c r="B510" s="239" t="s">
        <v>51</v>
      </c>
      <c r="C510" s="496">
        <v>4</v>
      </c>
      <c r="D510" s="497">
        <v>3</v>
      </c>
      <c r="E510" s="497">
        <v>0</v>
      </c>
      <c r="F510" s="497">
        <v>0</v>
      </c>
      <c r="G510" s="498">
        <v>0</v>
      </c>
    </row>
    <row r="511" spans="1:7" ht="13" customHeight="1" x14ac:dyDescent="0.4">
      <c r="A511" s="591"/>
      <c r="B511" s="240" t="s">
        <v>52</v>
      </c>
      <c r="C511" s="499">
        <v>0</v>
      </c>
      <c r="D511" s="500">
        <v>9</v>
      </c>
      <c r="E511" s="500">
        <v>0</v>
      </c>
      <c r="F511" s="500">
        <v>3</v>
      </c>
      <c r="G511" s="501">
        <v>0</v>
      </c>
    </row>
    <row r="512" spans="1:7" x14ac:dyDescent="0.4">
      <c r="A512" s="589" t="s">
        <v>947</v>
      </c>
      <c r="B512" s="238" t="s">
        <v>48</v>
      </c>
      <c r="C512" s="493">
        <v>91</v>
      </c>
      <c r="D512" s="494">
        <v>16</v>
      </c>
      <c r="E512" s="494">
        <v>5</v>
      </c>
      <c r="F512" s="494">
        <v>2</v>
      </c>
      <c r="G512" s="495">
        <v>0</v>
      </c>
    </row>
    <row r="513" spans="1:7" ht="13" customHeight="1" x14ac:dyDescent="0.4">
      <c r="A513" s="590"/>
      <c r="B513" s="239" t="s">
        <v>49</v>
      </c>
      <c r="C513" s="496">
        <v>33</v>
      </c>
      <c r="D513" s="497">
        <v>10</v>
      </c>
      <c r="E513" s="497">
        <v>0</v>
      </c>
      <c r="F513" s="497">
        <v>0</v>
      </c>
      <c r="G513" s="498">
        <v>0</v>
      </c>
    </row>
    <row r="514" spans="1:7" ht="13" customHeight="1" x14ac:dyDescent="0.4">
      <c r="A514" s="590"/>
      <c r="B514" s="239" t="s">
        <v>50</v>
      </c>
      <c r="C514" s="496">
        <v>13</v>
      </c>
      <c r="D514" s="497">
        <v>10</v>
      </c>
      <c r="E514" s="497">
        <v>18</v>
      </c>
      <c r="F514" s="497">
        <v>0</v>
      </c>
      <c r="G514" s="498">
        <v>0</v>
      </c>
    </row>
    <row r="515" spans="1:7" ht="13" customHeight="1" x14ac:dyDescent="0.4">
      <c r="A515" s="590"/>
      <c r="B515" s="239" t="s">
        <v>51</v>
      </c>
      <c r="C515" s="496">
        <v>7</v>
      </c>
      <c r="D515" s="497">
        <v>6</v>
      </c>
      <c r="E515" s="497">
        <v>0</v>
      </c>
      <c r="F515" s="497">
        <v>0</v>
      </c>
      <c r="G515" s="498">
        <v>0</v>
      </c>
    </row>
    <row r="516" spans="1:7" ht="13" customHeight="1" x14ac:dyDescent="0.4">
      <c r="A516" s="591"/>
      <c r="B516" s="240" t="s">
        <v>52</v>
      </c>
      <c r="C516" s="499">
        <v>0</v>
      </c>
      <c r="D516" s="500">
        <v>0</v>
      </c>
      <c r="E516" s="500">
        <v>0</v>
      </c>
      <c r="F516" s="500">
        <v>0</v>
      </c>
      <c r="G516" s="501">
        <v>0</v>
      </c>
    </row>
    <row r="517" spans="1:7" x14ac:dyDescent="0.4">
      <c r="A517" s="589" t="s">
        <v>948</v>
      </c>
      <c r="B517" s="238" t="s">
        <v>48</v>
      </c>
      <c r="C517" s="493">
        <v>90</v>
      </c>
      <c r="D517" s="494">
        <v>16</v>
      </c>
      <c r="E517" s="494">
        <v>5</v>
      </c>
      <c r="F517" s="494">
        <v>2</v>
      </c>
      <c r="G517" s="495">
        <v>0</v>
      </c>
    </row>
    <row r="518" spans="1:7" ht="13" customHeight="1" x14ac:dyDescent="0.4">
      <c r="A518" s="590"/>
      <c r="B518" s="239" t="s">
        <v>49</v>
      </c>
      <c r="C518" s="496">
        <v>33</v>
      </c>
      <c r="D518" s="497">
        <v>10</v>
      </c>
      <c r="E518" s="497">
        <v>0</v>
      </c>
      <c r="F518" s="497">
        <v>0</v>
      </c>
      <c r="G518" s="498">
        <v>0</v>
      </c>
    </row>
    <row r="519" spans="1:7" ht="13" customHeight="1" x14ac:dyDescent="0.4">
      <c r="A519" s="590"/>
      <c r="B519" s="239" t="s">
        <v>50</v>
      </c>
      <c r="C519" s="496">
        <v>14</v>
      </c>
      <c r="D519" s="497">
        <v>10</v>
      </c>
      <c r="E519" s="497">
        <v>18</v>
      </c>
      <c r="F519" s="497">
        <v>0</v>
      </c>
      <c r="G519" s="498">
        <v>0</v>
      </c>
    </row>
    <row r="520" spans="1:7" ht="13" customHeight="1" x14ac:dyDescent="0.4">
      <c r="A520" s="590"/>
      <c r="B520" s="239" t="s">
        <v>51</v>
      </c>
      <c r="C520" s="496">
        <v>6</v>
      </c>
      <c r="D520" s="497">
        <v>6</v>
      </c>
      <c r="E520" s="497">
        <v>0</v>
      </c>
      <c r="F520" s="497">
        <v>0</v>
      </c>
      <c r="G520" s="498">
        <v>0</v>
      </c>
    </row>
    <row r="521" spans="1:7" ht="13" customHeight="1" x14ac:dyDescent="0.4">
      <c r="A521" s="591"/>
      <c r="B521" s="240" t="s">
        <v>52</v>
      </c>
      <c r="C521" s="499">
        <v>0</v>
      </c>
      <c r="D521" s="500">
        <v>0</v>
      </c>
      <c r="E521" s="500">
        <v>0</v>
      </c>
      <c r="F521" s="500">
        <v>0</v>
      </c>
      <c r="G521" s="501">
        <v>0</v>
      </c>
    </row>
    <row r="522" spans="1:7" x14ac:dyDescent="0.4">
      <c r="A522" s="589" t="s">
        <v>949</v>
      </c>
      <c r="B522" s="238" t="s">
        <v>48</v>
      </c>
      <c r="C522" s="493">
        <v>127</v>
      </c>
      <c r="D522" s="494">
        <v>33</v>
      </c>
      <c r="E522" s="494">
        <v>4</v>
      </c>
      <c r="F522" s="494">
        <v>3</v>
      </c>
      <c r="G522" s="495">
        <v>0</v>
      </c>
    </row>
    <row r="523" spans="1:7" ht="13" customHeight="1" x14ac:dyDescent="0.4">
      <c r="A523" s="590"/>
      <c r="B523" s="239" t="s">
        <v>49</v>
      </c>
      <c r="C523" s="496">
        <v>29</v>
      </c>
      <c r="D523" s="497">
        <v>25</v>
      </c>
      <c r="E523" s="497">
        <v>2</v>
      </c>
      <c r="F523" s="497">
        <v>0</v>
      </c>
      <c r="G523" s="498">
        <v>0</v>
      </c>
    </row>
    <row r="524" spans="1:7" ht="13" customHeight="1" x14ac:dyDescent="0.4">
      <c r="A524" s="590"/>
      <c r="B524" s="239" t="s">
        <v>50</v>
      </c>
      <c r="C524" s="496">
        <v>27</v>
      </c>
      <c r="D524" s="497">
        <v>40</v>
      </c>
      <c r="E524" s="497">
        <v>2</v>
      </c>
      <c r="F524" s="497">
        <v>0</v>
      </c>
      <c r="G524" s="498">
        <v>0</v>
      </c>
    </row>
    <row r="525" spans="1:7" ht="13" customHeight="1" x14ac:dyDescent="0.4">
      <c r="A525" s="590"/>
      <c r="B525" s="239" t="s">
        <v>51</v>
      </c>
      <c r="C525" s="496">
        <v>11</v>
      </c>
      <c r="D525" s="497">
        <v>1</v>
      </c>
      <c r="E525" s="497">
        <v>0</v>
      </c>
      <c r="F525" s="497">
        <v>0</v>
      </c>
      <c r="G525" s="498">
        <v>0</v>
      </c>
    </row>
    <row r="526" spans="1:7" ht="13" customHeight="1" x14ac:dyDescent="0.4">
      <c r="A526" s="591"/>
      <c r="B526" s="240" t="s">
        <v>52</v>
      </c>
      <c r="C526" s="499">
        <v>0</v>
      </c>
      <c r="D526" s="500">
        <v>0</v>
      </c>
      <c r="E526" s="500">
        <v>0</v>
      </c>
      <c r="F526" s="500">
        <v>0</v>
      </c>
      <c r="G526" s="501">
        <v>0</v>
      </c>
    </row>
    <row r="527" spans="1:7" x14ac:dyDescent="0.4">
      <c r="A527" s="589" t="s">
        <v>950</v>
      </c>
      <c r="B527" s="238" t="s">
        <v>48</v>
      </c>
      <c r="C527" s="493">
        <v>108</v>
      </c>
      <c r="D527" s="494">
        <v>28</v>
      </c>
      <c r="E527" s="494">
        <v>1</v>
      </c>
      <c r="F527" s="494">
        <v>0</v>
      </c>
      <c r="G527" s="495">
        <v>0</v>
      </c>
    </row>
    <row r="528" spans="1:7" ht="13" customHeight="1" x14ac:dyDescent="0.4">
      <c r="A528" s="590"/>
      <c r="B528" s="239" t="s">
        <v>49</v>
      </c>
      <c r="C528" s="496">
        <v>10</v>
      </c>
      <c r="D528" s="497">
        <v>21</v>
      </c>
      <c r="E528" s="497">
        <v>0</v>
      </c>
      <c r="F528" s="497">
        <v>0</v>
      </c>
      <c r="G528" s="498">
        <v>0</v>
      </c>
    </row>
    <row r="529" spans="1:7" ht="13" customHeight="1" x14ac:dyDescent="0.4">
      <c r="A529" s="590"/>
      <c r="B529" s="239" t="s">
        <v>50</v>
      </c>
      <c r="C529" s="496">
        <v>27</v>
      </c>
      <c r="D529" s="497">
        <v>65</v>
      </c>
      <c r="E529" s="497">
        <v>8</v>
      </c>
      <c r="F529" s="497">
        <v>0</v>
      </c>
      <c r="G529" s="498">
        <v>0</v>
      </c>
    </row>
    <row r="530" spans="1:7" ht="13" customHeight="1" x14ac:dyDescent="0.4">
      <c r="A530" s="590"/>
      <c r="B530" s="239" t="s">
        <v>51</v>
      </c>
      <c r="C530" s="496">
        <v>1</v>
      </c>
      <c r="D530" s="497">
        <v>1</v>
      </c>
      <c r="E530" s="497">
        <v>0</v>
      </c>
      <c r="F530" s="497">
        <v>0</v>
      </c>
      <c r="G530" s="498">
        <v>0</v>
      </c>
    </row>
    <row r="531" spans="1:7" ht="13" customHeight="1" x14ac:dyDescent="0.4">
      <c r="A531" s="591"/>
      <c r="B531" s="240" t="s">
        <v>52</v>
      </c>
      <c r="C531" s="499">
        <v>0</v>
      </c>
      <c r="D531" s="500">
        <v>0</v>
      </c>
      <c r="E531" s="500">
        <v>0</v>
      </c>
      <c r="F531" s="500">
        <v>0</v>
      </c>
      <c r="G531" s="501">
        <v>0</v>
      </c>
    </row>
    <row r="532" spans="1:7" x14ac:dyDescent="0.4">
      <c r="A532" s="589" t="s">
        <v>951</v>
      </c>
      <c r="B532" s="238" t="s">
        <v>48</v>
      </c>
      <c r="C532" s="493">
        <v>184</v>
      </c>
      <c r="D532" s="494">
        <v>13</v>
      </c>
      <c r="E532" s="494">
        <v>3</v>
      </c>
      <c r="F532" s="494">
        <v>0</v>
      </c>
      <c r="G532" s="495">
        <v>0</v>
      </c>
    </row>
    <row r="533" spans="1:7" ht="13" customHeight="1" x14ac:dyDescent="0.4">
      <c r="A533" s="590"/>
      <c r="B533" s="239" t="s">
        <v>49</v>
      </c>
      <c r="C533" s="496">
        <v>77</v>
      </c>
      <c r="D533" s="497">
        <v>12</v>
      </c>
      <c r="E533" s="497">
        <v>3</v>
      </c>
      <c r="F533" s="497">
        <v>0</v>
      </c>
      <c r="G533" s="498">
        <v>0</v>
      </c>
    </row>
    <row r="534" spans="1:7" ht="13" customHeight="1" x14ac:dyDescent="0.4">
      <c r="A534" s="590"/>
      <c r="B534" s="239" t="s">
        <v>50</v>
      </c>
      <c r="C534" s="496">
        <v>61</v>
      </c>
      <c r="D534" s="497">
        <v>36</v>
      </c>
      <c r="E534" s="497">
        <v>6</v>
      </c>
      <c r="F534" s="497">
        <v>0</v>
      </c>
      <c r="G534" s="498">
        <v>0</v>
      </c>
    </row>
    <row r="535" spans="1:7" ht="13" customHeight="1" x14ac:dyDescent="0.4">
      <c r="A535" s="590"/>
      <c r="B535" s="239" t="s">
        <v>51</v>
      </c>
      <c r="C535" s="496">
        <v>49</v>
      </c>
      <c r="D535" s="497">
        <v>3</v>
      </c>
      <c r="E535" s="497">
        <v>0</v>
      </c>
      <c r="F535" s="497">
        <v>0</v>
      </c>
      <c r="G535" s="498">
        <v>0</v>
      </c>
    </row>
    <row r="536" spans="1:7" ht="13" customHeight="1" x14ac:dyDescent="0.4">
      <c r="A536" s="591"/>
      <c r="B536" s="240" t="s">
        <v>52</v>
      </c>
      <c r="C536" s="499">
        <v>0</v>
      </c>
      <c r="D536" s="500">
        <v>0</v>
      </c>
      <c r="E536" s="500">
        <v>0</v>
      </c>
      <c r="F536" s="500">
        <v>0</v>
      </c>
      <c r="G536" s="501">
        <v>0</v>
      </c>
    </row>
    <row r="537" spans="1:7" x14ac:dyDescent="0.4">
      <c r="A537" s="589" t="s">
        <v>952</v>
      </c>
      <c r="B537" s="238" t="s">
        <v>48</v>
      </c>
      <c r="C537" s="493">
        <v>127</v>
      </c>
      <c r="D537" s="494">
        <v>7</v>
      </c>
      <c r="E537" s="494">
        <v>3</v>
      </c>
      <c r="F537" s="494">
        <v>0</v>
      </c>
      <c r="G537" s="495">
        <v>0</v>
      </c>
    </row>
    <row r="538" spans="1:7" ht="13" customHeight="1" x14ac:dyDescent="0.4">
      <c r="A538" s="590"/>
      <c r="B538" s="239" t="s">
        <v>49</v>
      </c>
      <c r="C538" s="496">
        <v>59</v>
      </c>
      <c r="D538" s="497">
        <v>6</v>
      </c>
      <c r="E538" s="497">
        <v>2</v>
      </c>
      <c r="F538" s="497">
        <v>0</v>
      </c>
      <c r="G538" s="498">
        <v>0</v>
      </c>
    </row>
    <row r="539" spans="1:7" ht="13" customHeight="1" x14ac:dyDescent="0.4">
      <c r="A539" s="590"/>
      <c r="B539" s="239" t="s">
        <v>50</v>
      </c>
      <c r="C539" s="496">
        <v>38</v>
      </c>
      <c r="D539" s="497">
        <v>12</v>
      </c>
      <c r="E539" s="497">
        <v>3</v>
      </c>
      <c r="F539" s="497">
        <v>0</v>
      </c>
      <c r="G539" s="498">
        <v>0</v>
      </c>
    </row>
    <row r="540" spans="1:7" ht="13" customHeight="1" x14ac:dyDescent="0.4">
      <c r="A540" s="590"/>
      <c r="B540" s="239" t="s">
        <v>51</v>
      </c>
      <c r="C540" s="496">
        <v>48</v>
      </c>
      <c r="D540" s="497">
        <v>3</v>
      </c>
      <c r="E540" s="497">
        <v>0</v>
      </c>
      <c r="F540" s="497">
        <v>0</v>
      </c>
      <c r="G540" s="498">
        <v>0</v>
      </c>
    </row>
    <row r="541" spans="1:7" ht="13" customHeight="1" x14ac:dyDescent="0.4">
      <c r="A541" s="591"/>
      <c r="B541" s="240" t="s">
        <v>52</v>
      </c>
      <c r="C541" s="499">
        <v>0</v>
      </c>
      <c r="D541" s="500">
        <v>0</v>
      </c>
      <c r="E541" s="500">
        <v>0</v>
      </c>
      <c r="F541" s="500">
        <v>0</v>
      </c>
      <c r="G541" s="501">
        <v>0</v>
      </c>
    </row>
    <row r="542" spans="1:7" x14ac:dyDescent="0.4">
      <c r="A542" s="589" t="s">
        <v>953</v>
      </c>
      <c r="B542" s="238" t="s">
        <v>48</v>
      </c>
      <c r="C542" s="493">
        <v>325</v>
      </c>
      <c r="D542" s="494">
        <v>4</v>
      </c>
      <c r="E542" s="494">
        <v>3</v>
      </c>
      <c r="F542" s="494">
        <v>1</v>
      </c>
      <c r="G542" s="495">
        <v>0</v>
      </c>
    </row>
    <row r="543" spans="1:7" ht="13" customHeight="1" x14ac:dyDescent="0.4">
      <c r="A543" s="590"/>
      <c r="B543" s="239" t="s">
        <v>49</v>
      </c>
      <c r="C543" s="496">
        <v>76</v>
      </c>
      <c r="D543" s="497">
        <v>2</v>
      </c>
      <c r="E543" s="497">
        <v>4</v>
      </c>
      <c r="F543" s="497">
        <v>0</v>
      </c>
      <c r="G543" s="498">
        <v>0</v>
      </c>
    </row>
    <row r="544" spans="1:7" ht="13" customHeight="1" x14ac:dyDescent="0.4">
      <c r="A544" s="590"/>
      <c r="B544" s="239" t="s">
        <v>50</v>
      </c>
      <c r="C544" s="496">
        <v>297</v>
      </c>
      <c r="D544" s="497">
        <v>9</v>
      </c>
      <c r="E544" s="497">
        <v>3</v>
      </c>
      <c r="F544" s="497">
        <v>0</v>
      </c>
      <c r="G544" s="498">
        <v>0</v>
      </c>
    </row>
    <row r="545" spans="1:7" ht="13" customHeight="1" x14ac:dyDescent="0.4">
      <c r="A545" s="590"/>
      <c r="B545" s="239" t="s">
        <v>51</v>
      </c>
      <c r="C545" s="496">
        <v>5</v>
      </c>
      <c r="D545" s="497">
        <v>5</v>
      </c>
      <c r="E545" s="497">
        <v>0</v>
      </c>
      <c r="F545" s="497">
        <v>0</v>
      </c>
      <c r="G545" s="498">
        <v>0</v>
      </c>
    </row>
    <row r="546" spans="1:7" ht="13" customHeight="1" x14ac:dyDescent="0.4">
      <c r="A546" s="591"/>
      <c r="B546" s="240" t="s">
        <v>52</v>
      </c>
      <c r="C546" s="499">
        <v>0</v>
      </c>
      <c r="D546" s="500">
        <v>0</v>
      </c>
      <c r="E546" s="500">
        <v>0</v>
      </c>
      <c r="F546" s="500">
        <v>0</v>
      </c>
      <c r="G546" s="501">
        <v>0</v>
      </c>
    </row>
    <row r="547" spans="1:7" x14ac:dyDescent="0.4">
      <c r="A547" s="589" t="s">
        <v>793</v>
      </c>
      <c r="B547" s="238" t="s">
        <v>48</v>
      </c>
      <c r="C547" s="493">
        <v>89</v>
      </c>
      <c r="D547" s="494">
        <v>7</v>
      </c>
      <c r="E547" s="494">
        <v>0</v>
      </c>
      <c r="F547" s="494">
        <v>0</v>
      </c>
      <c r="G547" s="495">
        <v>0</v>
      </c>
    </row>
    <row r="548" spans="1:7" ht="13" customHeight="1" x14ac:dyDescent="0.4">
      <c r="A548" s="590"/>
      <c r="B548" s="239" t="s">
        <v>49</v>
      </c>
      <c r="C548" s="496">
        <v>12</v>
      </c>
      <c r="D548" s="497">
        <v>2</v>
      </c>
      <c r="E548" s="497">
        <v>1</v>
      </c>
      <c r="F548" s="497">
        <v>0</v>
      </c>
      <c r="G548" s="498">
        <v>0</v>
      </c>
    </row>
    <row r="549" spans="1:7" ht="13" customHeight="1" x14ac:dyDescent="0.4">
      <c r="A549" s="590"/>
      <c r="B549" s="239" t="s">
        <v>50</v>
      </c>
      <c r="C549" s="496">
        <v>17</v>
      </c>
      <c r="D549" s="497">
        <v>5</v>
      </c>
      <c r="E549" s="497">
        <v>0</v>
      </c>
      <c r="F549" s="497">
        <v>3</v>
      </c>
      <c r="G549" s="498">
        <v>0</v>
      </c>
    </row>
    <row r="550" spans="1:7" ht="13" customHeight="1" x14ac:dyDescent="0.4">
      <c r="A550" s="590"/>
      <c r="B550" s="239" t="s">
        <v>51</v>
      </c>
      <c r="C550" s="496">
        <v>4</v>
      </c>
      <c r="D550" s="497">
        <v>0</v>
      </c>
      <c r="E550" s="497">
        <v>0</v>
      </c>
      <c r="F550" s="497">
        <v>0</v>
      </c>
      <c r="G550" s="498">
        <v>0</v>
      </c>
    </row>
    <row r="551" spans="1:7" ht="13" customHeight="1" x14ac:dyDescent="0.4">
      <c r="A551" s="591"/>
      <c r="B551" s="240" t="s">
        <v>52</v>
      </c>
      <c r="C551" s="499">
        <v>6</v>
      </c>
      <c r="D551" s="500">
        <v>0</v>
      </c>
      <c r="E551" s="500">
        <v>0</v>
      </c>
      <c r="F551" s="500">
        <v>3</v>
      </c>
      <c r="G551" s="501">
        <v>1</v>
      </c>
    </row>
    <row r="552" spans="1:7" x14ac:dyDescent="0.4">
      <c r="A552" s="589" t="s">
        <v>794</v>
      </c>
      <c r="B552" s="238" t="s">
        <v>48</v>
      </c>
      <c r="C552" s="493">
        <v>94</v>
      </c>
      <c r="D552" s="494">
        <v>7</v>
      </c>
      <c r="E552" s="494">
        <v>0</v>
      </c>
      <c r="F552" s="494">
        <v>0</v>
      </c>
      <c r="G552" s="495">
        <v>0</v>
      </c>
    </row>
    <row r="553" spans="1:7" ht="13" customHeight="1" x14ac:dyDescent="0.4">
      <c r="A553" s="590"/>
      <c r="B553" s="239" t="s">
        <v>49</v>
      </c>
      <c r="C553" s="496">
        <v>14</v>
      </c>
      <c r="D553" s="497">
        <v>2</v>
      </c>
      <c r="E553" s="497">
        <v>1</v>
      </c>
      <c r="F553" s="497">
        <v>0</v>
      </c>
      <c r="G553" s="498">
        <v>0</v>
      </c>
    </row>
    <row r="554" spans="1:7" ht="13" customHeight="1" x14ac:dyDescent="0.4">
      <c r="A554" s="590"/>
      <c r="B554" s="239" t="s">
        <v>50</v>
      </c>
      <c r="C554" s="496">
        <v>11</v>
      </c>
      <c r="D554" s="497">
        <v>6</v>
      </c>
      <c r="E554" s="497">
        <v>0</v>
      </c>
      <c r="F554" s="497">
        <v>3</v>
      </c>
      <c r="G554" s="498">
        <v>0</v>
      </c>
    </row>
    <row r="555" spans="1:7" ht="13" customHeight="1" x14ac:dyDescent="0.4">
      <c r="A555" s="590"/>
      <c r="B555" s="239" t="s">
        <v>51</v>
      </c>
      <c r="C555" s="496">
        <v>7</v>
      </c>
      <c r="D555" s="497">
        <v>2</v>
      </c>
      <c r="E555" s="497">
        <v>0</v>
      </c>
      <c r="F555" s="497">
        <v>0</v>
      </c>
      <c r="G555" s="498">
        <v>0</v>
      </c>
    </row>
    <row r="556" spans="1:7" ht="13" customHeight="1" x14ac:dyDescent="0.4">
      <c r="A556" s="591"/>
      <c r="B556" s="240" t="s">
        <v>52</v>
      </c>
      <c r="C556" s="499">
        <v>1</v>
      </c>
      <c r="D556" s="500">
        <v>0</v>
      </c>
      <c r="E556" s="500">
        <v>1</v>
      </c>
      <c r="F556" s="500">
        <v>3</v>
      </c>
      <c r="G556" s="501">
        <v>1</v>
      </c>
    </row>
    <row r="557" spans="1:7" x14ac:dyDescent="0.4">
      <c r="A557" s="589" t="s">
        <v>795</v>
      </c>
      <c r="B557" s="238" t="s">
        <v>48</v>
      </c>
      <c r="C557" s="493">
        <v>0</v>
      </c>
      <c r="D557" s="494">
        <v>0</v>
      </c>
      <c r="E557" s="494">
        <v>0</v>
      </c>
      <c r="F557" s="494">
        <v>0</v>
      </c>
      <c r="G557" s="495">
        <v>0</v>
      </c>
    </row>
    <row r="558" spans="1:7" ht="13" customHeight="1" x14ac:dyDescent="0.4">
      <c r="A558" s="590"/>
      <c r="B558" s="239" t="s">
        <v>49</v>
      </c>
      <c r="C558" s="496">
        <v>0</v>
      </c>
      <c r="D558" s="497">
        <v>0</v>
      </c>
      <c r="E558" s="497">
        <v>0</v>
      </c>
      <c r="F558" s="497">
        <v>0</v>
      </c>
      <c r="G558" s="498">
        <v>0</v>
      </c>
    </row>
    <row r="559" spans="1:7" ht="13" customHeight="1" x14ac:dyDescent="0.4">
      <c r="A559" s="590"/>
      <c r="B559" s="239" t="s">
        <v>50</v>
      </c>
      <c r="C559" s="496">
        <v>0</v>
      </c>
      <c r="D559" s="497">
        <v>0</v>
      </c>
      <c r="E559" s="497">
        <v>0</v>
      </c>
      <c r="F559" s="497">
        <v>0</v>
      </c>
      <c r="G559" s="498">
        <v>0</v>
      </c>
    </row>
    <row r="560" spans="1:7" ht="13" customHeight="1" x14ac:dyDescent="0.4">
      <c r="A560" s="590"/>
      <c r="B560" s="239" t="s">
        <v>51</v>
      </c>
      <c r="C560" s="496">
        <v>0</v>
      </c>
      <c r="D560" s="497">
        <v>0</v>
      </c>
      <c r="E560" s="497">
        <v>0</v>
      </c>
      <c r="F560" s="497">
        <v>0</v>
      </c>
      <c r="G560" s="498">
        <v>0</v>
      </c>
    </row>
    <row r="561" spans="1:7" ht="13" customHeight="1" x14ac:dyDescent="0.4">
      <c r="A561" s="591"/>
      <c r="B561" s="240" t="s">
        <v>52</v>
      </c>
      <c r="C561" s="499">
        <v>0</v>
      </c>
      <c r="D561" s="500">
        <v>0</v>
      </c>
      <c r="E561" s="500">
        <v>0</v>
      </c>
      <c r="F561" s="500">
        <v>0</v>
      </c>
      <c r="G561" s="501">
        <v>0</v>
      </c>
    </row>
    <row r="562" spans="1:7" x14ac:dyDescent="0.4">
      <c r="A562" s="589" t="s">
        <v>796</v>
      </c>
      <c r="B562" s="238" t="s">
        <v>48</v>
      </c>
      <c r="C562" s="493">
        <v>0</v>
      </c>
      <c r="D562" s="494">
        <v>0</v>
      </c>
      <c r="E562" s="494">
        <v>0</v>
      </c>
      <c r="F562" s="494">
        <v>0</v>
      </c>
      <c r="G562" s="495">
        <v>0</v>
      </c>
    </row>
    <row r="563" spans="1:7" ht="13" customHeight="1" x14ac:dyDescent="0.4">
      <c r="A563" s="590"/>
      <c r="B563" s="239" t="s">
        <v>49</v>
      </c>
      <c r="C563" s="496">
        <v>0</v>
      </c>
      <c r="D563" s="497">
        <v>0</v>
      </c>
      <c r="E563" s="497">
        <v>0</v>
      </c>
      <c r="F563" s="497">
        <v>0</v>
      </c>
      <c r="G563" s="498">
        <v>0</v>
      </c>
    </row>
    <row r="564" spans="1:7" ht="13" customHeight="1" x14ac:dyDescent="0.4">
      <c r="A564" s="590"/>
      <c r="B564" s="239" t="s">
        <v>50</v>
      </c>
      <c r="C564" s="496">
        <v>0</v>
      </c>
      <c r="D564" s="497">
        <v>0</v>
      </c>
      <c r="E564" s="497">
        <v>0</v>
      </c>
      <c r="F564" s="497">
        <v>0</v>
      </c>
      <c r="G564" s="498">
        <v>0</v>
      </c>
    </row>
    <row r="565" spans="1:7" ht="13" customHeight="1" x14ac:dyDescent="0.4">
      <c r="A565" s="590"/>
      <c r="B565" s="239" t="s">
        <v>51</v>
      </c>
      <c r="C565" s="496">
        <v>0</v>
      </c>
      <c r="D565" s="497">
        <v>0</v>
      </c>
      <c r="E565" s="497">
        <v>0</v>
      </c>
      <c r="F565" s="497">
        <v>0</v>
      </c>
      <c r="G565" s="498">
        <v>0</v>
      </c>
    </row>
    <row r="566" spans="1:7" ht="13" customHeight="1" x14ac:dyDescent="0.4">
      <c r="A566" s="591"/>
      <c r="B566" s="240" t="s">
        <v>52</v>
      </c>
      <c r="C566" s="499">
        <v>0</v>
      </c>
      <c r="D566" s="500">
        <v>0</v>
      </c>
      <c r="E566" s="500">
        <v>0</v>
      </c>
      <c r="F566" s="500">
        <v>0</v>
      </c>
      <c r="G566" s="501">
        <v>0</v>
      </c>
    </row>
    <row r="567" spans="1:7" x14ac:dyDescent="0.4">
      <c r="A567" s="589" t="s">
        <v>797</v>
      </c>
      <c r="B567" s="238" t="s">
        <v>48</v>
      </c>
      <c r="C567" s="493">
        <v>49</v>
      </c>
      <c r="D567" s="494">
        <v>16</v>
      </c>
      <c r="E567" s="494">
        <v>24</v>
      </c>
      <c r="F567" s="494">
        <v>0</v>
      </c>
      <c r="G567" s="495">
        <v>0</v>
      </c>
    </row>
    <row r="568" spans="1:7" ht="13" customHeight="1" x14ac:dyDescent="0.4">
      <c r="A568" s="590"/>
      <c r="B568" s="239" t="s">
        <v>49</v>
      </c>
      <c r="C568" s="496">
        <v>20</v>
      </c>
      <c r="D568" s="497">
        <v>4</v>
      </c>
      <c r="E568" s="497">
        <v>3</v>
      </c>
      <c r="F568" s="497">
        <v>0</v>
      </c>
      <c r="G568" s="498">
        <v>0</v>
      </c>
    </row>
    <row r="569" spans="1:7" ht="13" customHeight="1" x14ac:dyDescent="0.4">
      <c r="A569" s="590"/>
      <c r="B569" s="239" t="s">
        <v>50</v>
      </c>
      <c r="C569" s="496">
        <v>26</v>
      </c>
      <c r="D569" s="497">
        <v>11</v>
      </c>
      <c r="E569" s="497">
        <v>4</v>
      </c>
      <c r="F569" s="497">
        <v>0</v>
      </c>
      <c r="G569" s="498">
        <v>0</v>
      </c>
    </row>
    <row r="570" spans="1:7" ht="13" customHeight="1" x14ac:dyDescent="0.4">
      <c r="A570" s="590"/>
      <c r="B570" s="239" t="s">
        <v>51</v>
      </c>
      <c r="C570" s="496">
        <v>3</v>
      </c>
      <c r="D570" s="497">
        <v>0</v>
      </c>
      <c r="E570" s="497">
        <v>0</v>
      </c>
      <c r="F570" s="497">
        <v>0</v>
      </c>
      <c r="G570" s="498">
        <v>0</v>
      </c>
    </row>
    <row r="571" spans="1:7" ht="13" customHeight="1" x14ac:dyDescent="0.4">
      <c r="A571" s="591"/>
      <c r="B571" s="240" t="s">
        <v>52</v>
      </c>
      <c r="C571" s="499">
        <v>0</v>
      </c>
      <c r="D571" s="500">
        <v>0</v>
      </c>
      <c r="E571" s="500">
        <v>0</v>
      </c>
      <c r="F571" s="500">
        <v>0</v>
      </c>
      <c r="G571" s="501">
        <v>0</v>
      </c>
    </row>
    <row r="572" spans="1:7" x14ac:dyDescent="0.4">
      <c r="A572" s="589" t="s">
        <v>798</v>
      </c>
      <c r="B572" s="238" t="s">
        <v>48</v>
      </c>
      <c r="C572" s="493">
        <v>47</v>
      </c>
      <c r="D572" s="494">
        <v>18</v>
      </c>
      <c r="E572" s="494">
        <v>25</v>
      </c>
      <c r="F572" s="494">
        <v>0</v>
      </c>
      <c r="G572" s="495">
        <v>0</v>
      </c>
    </row>
    <row r="573" spans="1:7" ht="13" customHeight="1" x14ac:dyDescent="0.4">
      <c r="A573" s="590"/>
      <c r="B573" s="239" t="s">
        <v>49</v>
      </c>
      <c r="C573" s="496">
        <v>20</v>
      </c>
      <c r="D573" s="497">
        <v>4</v>
      </c>
      <c r="E573" s="497">
        <v>3</v>
      </c>
      <c r="F573" s="497">
        <v>0</v>
      </c>
      <c r="G573" s="498">
        <v>0</v>
      </c>
    </row>
    <row r="574" spans="1:7" ht="13" customHeight="1" x14ac:dyDescent="0.4">
      <c r="A574" s="590"/>
      <c r="B574" s="239" t="s">
        <v>50</v>
      </c>
      <c r="C574" s="496">
        <v>27</v>
      </c>
      <c r="D574" s="497">
        <v>5</v>
      </c>
      <c r="E574" s="497">
        <v>4</v>
      </c>
      <c r="F574" s="497">
        <v>0</v>
      </c>
      <c r="G574" s="498">
        <v>0</v>
      </c>
    </row>
    <row r="575" spans="1:7" ht="13" customHeight="1" x14ac:dyDescent="0.4">
      <c r="A575" s="590"/>
      <c r="B575" s="239" t="s">
        <v>51</v>
      </c>
      <c r="C575" s="496">
        <v>3</v>
      </c>
      <c r="D575" s="497">
        <v>0</v>
      </c>
      <c r="E575" s="497">
        <v>0</v>
      </c>
      <c r="F575" s="497">
        <v>0</v>
      </c>
      <c r="G575" s="498">
        <v>0</v>
      </c>
    </row>
    <row r="576" spans="1:7" ht="13" customHeight="1" x14ac:dyDescent="0.4">
      <c r="A576" s="591"/>
      <c r="B576" s="240" t="s">
        <v>52</v>
      </c>
      <c r="C576" s="499">
        <v>0</v>
      </c>
      <c r="D576" s="500">
        <v>0</v>
      </c>
      <c r="E576" s="500">
        <v>0</v>
      </c>
      <c r="F576" s="500">
        <v>0</v>
      </c>
      <c r="G576" s="501">
        <v>0</v>
      </c>
    </row>
    <row r="577" spans="1:7" x14ac:dyDescent="0.4">
      <c r="A577" s="589" t="s">
        <v>799</v>
      </c>
      <c r="B577" s="238" t="s">
        <v>48</v>
      </c>
      <c r="C577" s="493">
        <v>64</v>
      </c>
      <c r="D577" s="494">
        <v>30</v>
      </c>
      <c r="E577" s="494">
        <v>1</v>
      </c>
      <c r="F577" s="494">
        <v>0</v>
      </c>
      <c r="G577" s="495">
        <v>0</v>
      </c>
    </row>
    <row r="578" spans="1:7" ht="13" customHeight="1" x14ac:dyDescent="0.4">
      <c r="A578" s="590"/>
      <c r="B578" s="239" t="s">
        <v>49</v>
      </c>
      <c r="C578" s="496">
        <v>11</v>
      </c>
      <c r="D578" s="497">
        <v>5</v>
      </c>
      <c r="E578" s="497">
        <v>0</v>
      </c>
      <c r="F578" s="497">
        <v>0</v>
      </c>
      <c r="G578" s="498">
        <v>0</v>
      </c>
    </row>
    <row r="579" spans="1:7" ht="13" customHeight="1" x14ac:dyDescent="0.4">
      <c r="A579" s="590"/>
      <c r="B579" s="239" t="s">
        <v>50</v>
      </c>
      <c r="C579" s="496">
        <v>11</v>
      </c>
      <c r="D579" s="497">
        <v>25</v>
      </c>
      <c r="E579" s="497">
        <v>3</v>
      </c>
      <c r="F579" s="497">
        <v>0</v>
      </c>
      <c r="G579" s="498">
        <v>0</v>
      </c>
    </row>
    <row r="580" spans="1:7" ht="13" customHeight="1" x14ac:dyDescent="0.4">
      <c r="A580" s="590"/>
      <c r="B580" s="239" t="s">
        <v>51</v>
      </c>
      <c r="C580" s="496">
        <v>6</v>
      </c>
      <c r="D580" s="497">
        <v>5</v>
      </c>
      <c r="E580" s="497">
        <v>0</v>
      </c>
      <c r="F580" s="497">
        <v>0</v>
      </c>
      <c r="G580" s="498">
        <v>0</v>
      </c>
    </row>
    <row r="581" spans="1:7" ht="13" customHeight="1" x14ac:dyDescent="0.4">
      <c r="A581" s="591"/>
      <c r="B581" s="240" t="s">
        <v>52</v>
      </c>
      <c r="C581" s="499">
        <v>1</v>
      </c>
      <c r="D581" s="500">
        <v>3</v>
      </c>
      <c r="E581" s="500">
        <v>0</v>
      </c>
      <c r="F581" s="500">
        <v>0</v>
      </c>
      <c r="G581" s="501">
        <v>0</v>
      </c>
    </row>
    <row r="582" spans="1:7" x14ac:dyDescent="0.4">
      <c r="A582" s="589" t="s">
        <v>800</v>
      </c>
      <c r="B582" s="238" t="s">
        <v>48</v>
      </c>
      <c r="C582" s="493">
        <v>64</v>
      </c>
      <c r="D582" s="494">
        <v>31</v>
      </c>
      <c r="E582" s="494">
        <v>1</v>
      </c>
      <c r="F582" s="494">
        <v>0</v>
      </c>
      <c r="G582" s="495">
        <v>0</v>
      </c>
    </row>
    <row r="583" spans="1:7" ht="13" customHeight="1" x14ac:dyDescent="0.4">
      <c r="A583" s="590"/>
      <c r="B583" s="239" t="s">
        <v>49</v>
      </c>
      <c r="C583" s="496">
        <v>11</v>
      </c>
      <c r="D583" s="497">
        <v>5</v>
      </c>
      <c r="E583" s="497">
        <v>0</v>
      </c>
      <c r="F583" s="497">
        <v>0</v>
      </c>
      <c r="G583" s="498">
        <v>0</v>
      </c>
    </row>
    <row r="584" spans="1:7" ht="13" customHeight="1" x14ac:dyDescent="0.4">
      <c r="A584" s="590"/>
      <c r="B584" s="239" t="s">
        <v>50</v>
      </c>
      <c r="C584" s="496">
        <v>11</v>
      </c>
      <c r="D584" s="497">
        <v>26</v>
      </c>
      <c r="E584" s="497">
        <v>3</v>
      </c>
      <c r="F584" s="497">
        <v>0</v>
      </c>
      <c r="G584" s="498">
        <v>0</v>
      </c>
    </row>
    <row r="585" spans="1:7" ht="13" customHeight="1" x14ac:dyDescent="0.4">
      <c r="A585" s="590"/>
      <c r="B585" s="239" t="s">
        <v>51</v>
      </c>
      <c r="C585" s="496">
        <v>5</v>
      </c>
      <c r="D585" s="497">
        <v>6</v>
      </c>
      <c r="E585" s="497">
        <v>0</v>
      </c>
      <c r="F585" s="497">
        <v>0</v>
      </c>
      <c r="G585" s="498">
        <v>0</v>
      </c>
    </row>
    <row r="586" spans="1:7" ht="13" customHeight="1" x14ac:dyDescent="0.4">
      <c r="A586" s="591"/>
      <c r="B586" s="240" t="s">
        <v>52</v>
      </c>
      <c r="C586" s="499">
        <v>1</v>
      </c>
      <c r="D586" s="500">
        <v>3</v>
      </c>
      <c r="E586" s="500">
        <v>0</v>
      </c>
      <c r="F586" s="500">
        <v>0</v>
      </c>
      <c r="G586" s="501">
        <v>0</v>
      </c>
    </row>
    <row r="587" spans="1:7" x14ac:dyDescent="0.4">
      <c r="A587" s="589" t="s">
        <v>801</v>
      </c>
      <c r="B587" s="238" t="s">
        <v>48</v>
      </c>
      <c r="C587" s="493">
        <v>98</v>
      </c>
      <c r="D587" s="494">
        <v>61</v>
      </c>
      <c r="E587" s="494">
        <v>5</v>
      </c>
      <c r="F587" s="494">
        <v>8</v>
      </c>
      <c r="G587" s="495">
        <v>0</v>
      </c>
    </row>
    <row r="588" spans="1:7" ht="13" customHeight="1" x14ac:dyDescent="0.4">
      <c r="A588" s="590"/>
      <c r="B588" s="239" t="s">
        <v>49</v>
      </c>
      <c r="C588" s="496">
        <v>14</v>
      </c>
      <c r="D588" s="497">
        <v>15</v>
      </c>
      <c r="E588" s="497">
        <v>1</v>
      </c>
      <c r="F588" s="497">
        <v>1</v>
      </c>
      <c r="G588" s="498">
        <v>0</v>
      </c>
    </row>
    <row r="589" spans="1:7" ht="13" customHeight="1" x14ac:dyDescent="0.4">
      <c r="A589" s="590"/>
      <c r="B589" s="239" t="s">
        <v>50</v>
      </c>
      <c r="C589" s="496">
        <v>18</v>
      </c>
      <c r="D589" s="497">
        <v>22</v>
      </c>
      <c r="E589" s="497">
        <v>0</v>
      </c>
      <c r="F589" s="497">
        <v>1</v>
      </c>
      <c r="G589" s="498">
        <v>0</v>
      </c>
    </row>
    <row r="590" spans="1:7" ht="13" customHeight="1" x14ac:dyDescent="0.4">
      <c r="A590" s="590"/>
      <c r="B590" s="239" t="s">
        <v>51</v>
      </c>
      <c r="C590" s="496">
        <v>3</v>
      </c>
      <c r="D590" s="497">
        <v>5</v>
      </c>
      <c r="E590" s="497">
        <v>0</v>
      </c>
      <c r="F590" s="497">
        <v>0</v>
      </c>
      <c r="G590" s="498">
        <v>0</v>
      </c>
    </row>
    <row r="591" spans="1:7" ht="13" customHeight="1" x14ac:dyDescent="0.4">
      <c r="A591" s="591"/>
      <c r="B591" s="240" t="s">
        <v>52</v>
      </c>
      <c r="C591" s="499">
        <v>0</v>
      </c>
      <c r="D591" s="500">
        <v>0</v>
      </c>
      <c r="E591" s="500">
        <v>0</v>
      </c>
      <c r="F591" s="500">
        <v>3</v>
      </c>
      <c r="G591" s="501">
        <v>0</v>
      </c>
    </row>
    <row r="592" spans="1:7" x14ac:dyDescent="0.4">
      <c r="A592" s="589" t="s">
        <v>802</v>
      </c>
      <c r="B592" s="238" t="s">
        <v>48</v>
      </c>
      <c r="C592" s="493">
        <v>97</v>
      </c>
      <c r="D592" s="494">
        <v>61</v>
      </c>
      <c r="E592" s="494">
        <v>5</v>
      </c>
      <c r="F592" s="494">
        <v>8</v>
      </c>
      <c r="G592" s="495">
        <v>0</v>
      </c>
    </row>
    <row r="593" spans="1:7" ht="13" customHeight="1" x14ac:dyDescent="0.4">
      <c r="A593" s="590"/>
      <c r="B593" s="239" t="s">
        <v>49</v>
      </c>
      <c r="C593" s="496">
        <v>14</v>
      </c>
      <c r="D593" s="497">
        <v>15</v>
      </c>
      <c r="E593" s="497">
        <v>1</v>
      </c>
      <c r="F593" s="497">
        <v>1</v>
      </c>
      <c r="G593" s="498">
        <v>0</v>
      </c>
    </row>
    <row r="594" spans="1:7" ht="13" customHeight="1" x14ac:dyDescent="0.4">
      <c r="A594" s="590"/>
      <c r="B594" s="239" t="s">
        <v>50</v>
      </c>
      <c r="C594" s="496">
        <v>18</v>
      </c>
      <c r="D594" s="497">
        <v>22</v>
      </c>
      <c r="E594" s="497">
        <v>0</v>
      </c>
      <c r="F594" s="497">
        <v>1</v>
      </c>
      <c r="G594" s="498">
        <v>0</v>
      </c>
    </row>
    <row r="595" spans="1:7" ht="13" customHeight="1" x14ac:dyDescent="0.4">
      <c r="A595" s="590"/>
      <c r="B595" s="239" t="s">
        <v>51</v>
      </c>
      <c r="C595" s="496">
        <v>3</v>
      </c>
      <c r="D595" s="497">
        <v>5</v>
      </c>
      <c r="E595" s="497">
        <v>0</v>
      </c>
      <c r="F595" s="497">
        <v>0</v>
      </c>
      <c r="G595" s="498">
        <v>0</v>
      </c>
    </row>
    <row r="596" spans="1:7" ht="13" customHeight="1" x14ac:dyDescent="0.4">
      <c r="A596" s="591"/>
      <c r="B596" s="240" t="s">
        <v>52</v>
      </c>
      <c r="C596" s="499">
        <v>0</v>
      </c>
      <c r="D596" s="500">
        <v>0</v>
      </c>
      <c r="E596" s="500">
        <v>0</v>
      </c>
      <c r="F596" s="500">
        <v>3</v>
      </c>
      <c r="G596" s="501">
        <v>0</v>
      </c>
    </row>
    <row r="597" spans="1:7" x14ac:dyDescent="0.4">
      <c r="A597" s="589" t="s">
        <v>803</v>
      </c>
      <c r="B597" s="238" t="s">
        <v>48</v>
      </c>
      <c r="C597" s="493">
        <v>58</v>
      </c>
      <c r="D597" s="494">
        <v>22</v>
      </c>
      <c r="E597" s="494">
        <v>16</v>
      </c>
      <c r="F597" s="494">
        <v>0</v>
      </c>
      <c r="G597" s="495">
        <v>0</v>
      </c>
    </row>
    <row r="598" spans="1:7" ht="13" customHeight="1" x14ac:dyDescent="0.4">
      <c r="A598" s="590"/>
      <c r="B598" s="239" t="s">
        <v>49</v>
      </c>
      <c r="C598" s="496">
        <v>9</v>
      </c>
      <c r="D598" s="497">
        <v>5</v>
      </c>
      <c r="E598" s="497">
        <v>18</v>
      </c>
      <c r="F598" s="497">
        <v>0</v>
      </c>
      <c r="G598" s="498">
        <v>0</v>
      </c>
    </row>
    <row r="599" spans="1:7" ht="13" customHeight="1" x14ac:dyDescent="0.4">
      <c r="A599" s="590"/>
      <c r="B599" s="239" t="s">
        <v>50</v>
      </c>
      <c r="C599" s="496">
        <v>29</v>
      </c>
      <c r="D599" s="497">
        <v>24</v>
      </c>
      <c r="E599" s="497">
        <v>5</v>
      </c>
      <c r="F599" s="497">
        <v>0</v>
      </c>
      <c r="G599" s="498">
        <v>0</v>
      </c>
    </row>
    <row r="600" spans="1:7" ht="13" customHeight="1" x14ac:dyDescent="0.4">
      <c r="A600" s="590"/>
      <c r="B600" s="239" t="s">
        <v>51</v>
      </c>
      <c r="C600" s="496">
        <v>15</v>
      </c>
      <c r="D600" s="497">
        <v>6</v>
      </c>
      <c r="E600" s="497">
        <v>0</v>
      </c>
      <c r="F600" s="497">
        <v>0</v>
      </c>
      <c r="G600" s="498">
        <v>0</v>
      </c>
    </row>
    <row r="601" spans="1:7" ht="13" customHeight="1" x14ac:dyDescent="0.4">
      <c r="A601" s="591"/>
      <c r="B601" s="240" t="s">
        <v>52</v>
      </c>
      <c r="C601" s="499">
        <v>0</v>
      </c>
      <c r="D601" s="500">
        <v>2</v>
      </c>
      <c r="E601" s="500">
        <v>0</v>
      </c>
      <c r="F601" s="500">
        <v>0</v>
      </c>
      <c r="G601" s="501">
        <v>3</v>
      </c>
    </row>
    <row r="602" spans="1:7" x14ac:dyDescent="0.4">
      <c r="A602" s="589" t="s">
        <v>804</v>
      </c>
      <c r="B602" s="238" t="s">
        <v>48</v>
      </c>
      <c r="C602" s="493">
        <v>21</v>
      </c>
      <c r="D602" s="494">
        <v>8</v>
      </c>
      <c r="E602" s="494">
        <v>12</v>
      </c>
      <c r="F602" s="494">
        <v>0</v>
      </c>
      <c r="G602" s="495">
        <v>0</v>
      </c>
    </row>
    <row r="603" spans="1:7" ht="13" customHeight="1" x14ac:dyDescent="0.4">
      <c r="A603" s="590"/>
      <c r="B603" s="239" t="s">
        <v>49</v>
      </c>
      <c r="C603" s="496">
        <v>5</v>
      </c>
      <c r="D603" s="497">
        <v>3</v>
      </c>
      <c r="E603" s="497">
        <v>12</v>
      </c>
      <c r="F603" s="497">
        <v>0</v>
      </c>
      <c r="G603" s="498">
        <v>0</v>
      </c>
    </row>
    <row r="604" spans="1:7" ht="13" customHeight="1" x14ac:dyDescent="0.4">
      <c r="A604" s="590"/>
      <c r="B604" s="239" t="s">
        <v>50</v>
      </c>
      <c r="C604" s="496">
        <v>13</v>
      </c>
      <c r="D604" s="497">
        <v>12</v>
      </c>
      <c r="E604" s="497">
        <v>4</v>
      </c>
      <c r="F604" s="497">
        <v>0</v>
      </c>
      <c r="G604" s="498">
        <v>0</v>
      </c>
    </row>
    <row r="605" spans="1:7" ht="13" customHeight="1" x14ac:dyDescent="0.4">
      <c r="A605" s="590"/>
      <c r="B605" s="239" t="s">
        <v>51</v>
      </c>
      <c r="C605" s="496">
        <v>3</v>
      </c>
      <c r="D605" s="497">
        <v>7</v>
      </c>
      <c r="E605" s="497">
        <v>0</v>
      </c>
      <c r="F605" s="497">
        <v>0</v>
      </c>
      <c r="G605" s="498">
        <v>0</v>
      </c>
    </row>
    <row r="606" spans="1:7" ht="13" customHeight="1" x14ac:dyDescent="0.4">
      <c r="A606" s="591"/>
      <c r="B606" s="240" t="s">
        <v>52</v>
      </c>
      <c r="C606" s="499">
        <v>0</v>
      </c>
      <c r="D606" s="500">
        <v>2</v>
      </c>
      <c r="E606" s="500">
        <v>0</v>
      </c>
      <c r="F606" s="500">
        <v>0</v>
      </c>
      <c r="G606" s="501">
        <v>0</v>
      </c>
    </row>
    <row r="607" spans="1:7" x14ac:dyDescent="0.4">
      <c r="A607" s="589" t="s">
        <v>805</v>
      </c>
      <c r="B607" s="238" t="s">
        <v>48</v>
      </c>
      <c r="C607" s="493">
        <v>64</v>
      </c>
      <c r="D607" s="494">
        <v>27</v>
      </c>
      <c r="E607" s="494">
        <v>4</v>
      </c>
      <c r="F607" s="494">
        <v>0</v>
      </c>
      <c r="G607" s="495">
        <v>0</v>
      </c>
    </row>
    <row r="608" spans="1:7" ht="13" customHeight="1" x14ac:dyDescent="0.4">
      <c r="A608" s="590"/>
      <c r="B608" s="239" t="s">
        <v>49</v>
      </c>
      <c r="C608" s="496">
        <v>22</v>
      </c>
      <c r="D608" s="497">
        <v>9</v>
      </c>
      <c r="E608" s="497">
        <v>2</v>
      </c>
      <c r="F608" s="497">
        <v>0</v>
      </c>
      <c r="G608" s="498">
        <v>0</v>
      </c>
    </row>
    <row r="609" spans="1:7" ht="13" customHeight="1" x14ac:dyDescent="0.4">
      <c r="A609" s="590"/>
      <c r="B609" s="239" t="s">
        <v>50</v>
      </c>
      <c r="C609" s="496">
        <v>23</v>
      </c>
      <c r="D609" s="497">
        <v>6</v>
      </c>
      <c r="E609" s="497">
        <v>9</v>
      </c>
      <c r="F609" s="497">
        <v>1</v>
      </c>
      <c r="G609" s="498">
        <v>0</v>
      </c>
    </row>
    <row r="610" spans="1:7" ht="13" customHeight="1" x14ac:dyDescent="0.4">
      <c r="A610" s="590"/>
      <c r="B610" s="239" t="s">
        <v>51</v>
      </c>
      <c r="C610" s="496">
        <v>0</v>
      </c>
      <c r="D610" s="497">
        <v>0</v>
      </c>
      <c r="E610" s="497">
        <v>0</v>
      </c>
      <c r="F610" s="497">
        <v>0</v>
      </c>
      <c r="G610" s="498">
        <v>0</v>
      </c>
    </row>
    <row r="611" spans="1:7" ht="13" customHeight="1" x14ac:dyDescent="0.4">
      <c r="A611" s="591"/>
      <c r="B611" s="240" t="s">
        <v>52</v>
      </c>
      <c r="C611" s="499">
        <v>0</v>
      </c>
      <c r="D611" s="500">
        <v>0</v>
      </c>
      <c r="E611" s="500">
        <v>0</v>
      </c>
      <c r="F611" s="500">
        <v>0</v>
      </c>
      <c r="G611" s="501">
        <v>0</v>
      </c>
    </row>
    <row r="612" spans="1:7" x14ac:dyDescent="0.4">
      <c r="A612" s="589" t="s">
        <v>806</v>
      </c>
      <c r="B612" s="238" t="s">
        <v>48</v>
      </c>
      <c r="C612" s="493">
        <v>65</v>
      </c>
      <c r="D612" s="494">
        <v>26</v>
      </c>
      <c r="E612" s="494">
        <v>4</v>
      </c>
      <c r="F612" s="494">
        <v>0</v>
      </c>
      <c r="G612" s="495">
        <v>0</v>
      </c>
    </row>
    <row r="613" spans="1:7" ht="13" customHeight="1" x14ac:dyDescent="0.4">
      <c r="A613" s="590"/>
      <c r="B613" s="239" t="s">
        <v>49</v>
      </c>
      <c r="C613" s="496">
        <v>22</v>
      </c>
      <c r="D613" s="497">
        <v>9</v>
      </c>
      <c r="E613" s="497">
        <v>2</v>
      </c>
      <c r="F613" s="497">
        <v>0</v>
      </c>
      <c r="G613" s="498">
        <v>0</v>
      </c>
    </row>
    <row r="614" spans="1:7" ht="13" customHeight="1" x14ac:dyDescent="0.4">
      <c r="A614" s="590"/>
      <c r="B614" s="239" t="s">
        <v>50</v>
      </c>
      <c r="C614" s="496">
        <v>23</v>
      </c>
      <c r="D614" s="497">
        <v>6</v>
      </c>
      <c r="E614" s="497">
        <v>8</v>
      </c>
      <c r="F614" s="497">
        <v>1</v>
      </c>
      <c r="G614" s="498">
        <v>0</v>
      </c>
    </row>
    <row r="615" spans="1:7" ht="13" customHeight="1" x14ac:dyDescent="0.4">
      <c r="A615" s="590"/>
      <c r="B615" s="239" t="s">
        <v>51</v>
      </c>
      <c r="C615" s="496">
        <v>0</v>
      </c>
      <c r="D615" s="497">
        <v>0</v>
      </c>
      <c r="E615" s="497">
        <v>1</v>
      </c>
      <c r="F615" s="497">
        <v>0</v>
      </c>
      <c r="G615" s="498">
        <v>0</v>
      </c>
    </row>
    <row r="616" spans="1:7" ht="13" customHeight="1" x14ac:dyDescent="0.4">
      <c r="A616" s="591"/>
      <c r="B616" s="240" t="s">
        <v>52</v>
      </c>
      <c r="C616" s="499">
        <v>0</v>
      </c>
      <c r="D616" s="500">
        <v>0</v>
      </c>
      <c r="E616" s="500">
        <v>0</v>
      </c>
      <c r="F616" s="500">
        <v>0</v>
      </c>
      <c r="G616" s="501">
        <v>0</v>
      </c>
    </row>
    <row r="617" spans="1:7" x14ac:dyDescent="0.4">
      <c r="A617" s="589" t="s">
        <v>807</v>
      </c>
      <c r="B617" s="238" t="s">
        <v>48</v>
      </c>
      <c r="C617" s="493">
        <v>30</v>
      </c>
      <c r="D617" s="494">
        <v>1</v>
      </c>
      <c r="E617" s="494">
        <v>0</v>
      </c>
      <c r="F617" s="494">
        <v>0</v>
      </c>
      <c r="G617" s="495">
        <v>0</v>
      </c>
    </row>
    <row r="618" spans="1:7" ht="13" customHeight="1" x14ac:dyDescent="0.4">
      <c r="A618" s="590"/>
      <c r="B618" s="239" t="s">
        <v>49</v>
      </c>
      <c r="C618" s="496">
        <v>7</v>
      </c>
      <c r="D618" s="497">
        <v>0</v>
      </c>
      <c r="E618" s="497">
        <v>0</v>
      </c>
      <c r="F618" s="497">
        <v>0</v>
      </c>
      <c r="G618" s="498">
        <v>0</v>
      </c>
    </row>
    <row r="619" spans="1:7" ht="13" customHeight="1" x14ac:dyDescent="0.4">
      <c r="A619" s="590"/>
      <c r="B619" s="239" t="s">
        <v>50</v>
      </c>
      <c r="C619" s="496">
        <v>2</v>
      </c>
      <c r="D619" s="497">
        <v>4</v>
      </c>
      <c r="E619" s="497">
        <v>0</v>
      </c>
      <c r="F619" s="497">
        <v>0</v>
      </c>
      <c r="G619" s="498">
        <v>0</v>
      </c>
    </row>
    <row r="620" spans="1:7" ht="13" customHeight="1" x14ac:dyDescent="0.4">
      <c r="A620" s="590"/>
      <c r="B620" s="239" t="s">
        <v>51</v>
      </c>
      <c r="C620" s="496">
        <v>3</v>
      </c>
      <c r="D620" s="497">
        <v>0</v>
      </c>
      <c r="E620" s="497">
        <v>0</v>
      </c>
      <c r="F620" s="497">
        <v>0</v>
      </c>
      <c r="G620" s="498">
        <v>0</v>
      </c>
    </row>
    <row r="621" spans="1:7" ht="13" customHeight="1" x14ac:dyDescent="0.4">
      <c r="A621" s="591"/>
      <c r="B621" s="240" t="s">
        <v>52</v>
      </c>
      <c r="C621" s="499">
        <v>0</v>
      </c>
      <c r="D621" s="500">
        <v>0</v>
      </c>
      <c r="E621" s="500">
        <v>0</v>
      </c>
      <c r="F621" s="500">
        <v>0</v>
      </c>
      <c r="G621" s="501">
        <v>0</v>
      </c>
    </row>
    <row r="622" spans="1:7" x14ac:dyDescent="0.4">
      <c r="A622" s="589" t="s">
        <v>808</v>
      </c>
      <c r="B622" s="238" t="s">
        <v>48</v>
      </c>
      <c r="C622" s="493">
        <v>29</v>
      </c>
      <c r="D622" s="494">
        <v>1</v>
      </c>
      <c r="E622" s="494">
        <v>0</v>
      </c>
      <c r="F622" s="494">
        <v>0</v>
      </c>
      <c r="G622" s="495">
        <v>0</v>
      </c>
    </row>
    <row r="623" spans="1:7" ht="13" customHeight="1" x14ac:dyDescent="0.4">
      <c r="A623" s="590"/>
      <c r="B623" s="239" t="s">
        <v>49</v>
      </c>
      <c r="C623" s="496">
        <v>7</v>
      </c>
      <c r="D623" s="497">
        <v>0</v>
      </c>
      <c r="E623" s="497">
        <v>0</v>
      </c>
      <c r="F623" s="497">
        <v>0</v>
      </c>
      <c r="G623" s="498">
        <v>0</v>
      </c>
    </row>
    <row r="624" spans="1:7" ht="13" customHeight="1" x14ac:dyDescent="0.4">
      <c r="A624" s="590"/>
      <c r="B624" s="239" t="s">
        <v>50</v>
      </c>
      <c r="C624" s="496">
        <v>2</v>
      </c>
      <c r="D624" s="497">
        <v>4</v>
      </c>
      <c r="E624" s="497">
        <v>0</v>
      </c>
      <c r="F624" s="497">
        <v>0</v>
      </c>
      <c r="G624" s="498">
        <v>0</v>
      </c>
    </row>
    <row r="625" spans="1:7" ht="13" customHeight="1" x14ac:dyDescent="0.4">
      <c r="A625" s="590"/>
      <c r="B625" s="239" t="s">
        <v>51</v>
      </c>
      <c r="C625" s="496">
        <v>3</v>
      </c>
      <c r="D625" s="497">
        <v>0</v>
      </c>
      <c r="E625" s="497">
        <v>0</v>
      </c>
      <c r="F625" s="497">
        <v>0</v>
      </c>
      <c r="G625" s="498">
        <v>0</v>
      </c>
    </row>
    <row r="626" spans="1:7" ht="13" customHeight="1" x14ac:dyDescent="0.4">
      <c r="A626" s="591"/>
      <c r="B626" s="240" t="s">
        <v>52</v>
      </c>
      <c r="C626" s="499">
        <v>0</v>
      </c>
      <c r="D626" s="500">
        <v>0</v>
      </c>
      <c r="E626" s="500">
        <v>0</v>
      </c>
      <c r="F626" s="500">
        <v>0</v>
      </c>
      <c r="G626" s="501">
        <v>0</v>
      </c>
    </row>
    <row r="627" spans="1:7" x14ac:dyDescent="0.4">
      <c r="A627" s="589" t="s">
        <v>809</v>
      </c>
      <c r="B627" s="238" t="s">
        <v>48</v>
      </c>
      <c r="C627" s="493">
        <v>105</v>
      </c>
      <c r="D627" s="494">
        <v>24</v>
      </c>
      <c r="E627" s="494">
        <v>1</v>
      </c>
      <c r="F627" s="494">
        <v>0</v>
      </c>
      <c r="G627" s="495">
        <v>0</v>
      </c>
    </row>
    <row r="628" spans="1:7" ht="13" customHeight="1" x14ac:dyDescent="0.4">
      <c r="A628" s="590"/>
      <c r="B628" s="239" t="s">
        <v>49</v>
      </c>
      <c r="C628" s="496">
        <v>17</v>
      </c>
      <c r="D628" s="497">
        <v>15</v>
      </c>
      <c r="E628" s="497">
        <v>4</v>
      </c>
      <c r="F628" s="497">
        <v>0</v>
      </c>
      <c r="G628" s="498">
        <v>0</v>
      </c>
    </row>
    <row r="629" spans="1:7" ht="13" customHeight="1" x14ac:dyDescent="0.4">
      <c r="A629" s="590"/>
      <c r="B629" s="239" t="s">
        <v>50</v>
      </c>
      <c r="C629" s="496">
        <v>17</v>
      </c>
      <c r="D629" s="497">
        <v>20</v>
      </c>
      <c r="E629" s="497">
        <v>1</v>
      </c>
      <c r="F629" s="497">
        <v>0</v>
      </c>
      <c r="G629" s="498">
        <v>0</v>
      </c>
    </row>
    <row r="630" spans="1:7" ht="13" customHeight="1" x14ac:dyDescent="0.4">
      <c r="A630" s="590"/>
      <c r="B630" s="239" t="s">
        <v>51</v>
      </c>
      <c r="C630" s="496">
        <v>10</v>
      </c>
      <c r="D630" s="497">
        <v>0</v>
      </c>
      <c r="E630" s="497">
        <v>0</v>
      </c>
      <c r="F630" s="497">
        <v>0</v>
      </c>
      <c r="G630" s="498">
        <v>0</v>
      </c>
    </row>
    <row r="631" spans="1:7" ht="13" customHeight="1" x14ac:dyDescent="0.4">
      <c r="A631" s="591"/>
      <c r="B631" s="240" t="s">
        <v>52</v>
      </c>
      <c r="C631" s="499">
        <v>0</v>
      </c>
      <c r="D631" s="500">
        <v>0</v>
      </c>
      <c r="E631" s="500">
        <v>3</v>
      </c>
      <c r="F631" s="500">
        <v>0</v>
      </c>
      <c r="G631" s="501">
        <v>0</v>
      </c>
    </row>
    <row r="632" spans="1:7" x14ac:dyDescent="0.4">
      <c r="A632" s="589" t="s">
        <v>810</v>
      </c>
      <c r="B632" s="238" t="s">
        <v>48</v>
      </c>
      <c r="C632" s="493">
        <v>106</v>
      </c>
      <c r="D632" s="494">
        <v>24</v>
      </c>
      <c r="E632" s="494">
        <v>1</v>
      </c>
      <c r="F632" s="494">
        <v>0</v>
      </c>
      <c r="G632" s="495">
        <v>0</v>
      </c>
    </row>
    <row r="633" spans="1:7" ht="13" customHeight="1" x14ac:dyDescent="0.4">
      <c r="A633" s="590"/>
      <c r="B633" s="239" t="s">
        <v>49</v>
      </c>
      <c r="C633" s="496">
        <v>17</v>
      </c>
      <c r="D633" s="497">
        <v>15</v>
      </c>
      <c r="E633" s="497">
        <v>4</v>
      </c>
      <c r="F633" s="497">
        <v>0</v>
      </c>
      <c r="G633" s="498">
        <v>0</v>
      </c>
    </row>
    <row r="634" spans="1:7" ht="13" customHeight="1" x14ac:dyDescent="0.4">
      <c r="A634" s="590"/>
      <c r="B634" s="239" t="s">
        <v>50</v>
      </c>
      <c r="C634" s="496">
        <v>17</v>
      </c>
      <c r="D634" s="497">
        <v>17</v>
      </c>
      <c r="E634" s="497">
        <v>1</v>
      </c>
      <c r="F634" s="497">
        <v>0</v>
      </c>
      <c r="G634" s="498">
        <v>0</v>
      </c>
    </row>
    <row r="635" spans="1:7" ht="13" customHeight="1" x14ac:dyDescent="0.4">
      <c r="A635" s="590"/>
      <c r="B635" s="239" t="s">
        <v>51</v>
      </c>
      <c r="C635" s="496">
        <v>10</v>
      </c>
      <c r="D635" s="497">
        <v>0</v>
      </c>
      <c r="E635" s="497">
        <v>0</v>
      </c>
      <c r="F635" s="497">
        <v>0</v>
      </c>
      <c r="G635" s="498">
        <v>0</v>
      </c>
    </row>
    <row r="636" spans="1:7" ht="13" customHeight="1" x14ac:dyDescent="0.4">
      <c r="A636" s="591"/>
      <c r="B636" s="240" t="s">
        <v>52</v>
      </c>
      <c r="C636" s="499">
        <v>0</v>
      </c>
      <c r="D636" s="500">
        <v>0</v>
      </c>
      <c r="E636" s="500">
        <v>0</v>
      </c>
      <c r="F636" s="500">
        <v>6</v>
      </c>
      <c r="G636" s="501">
        <v>3</v>
      </c>
    </row>
    <row r="637" spans="1:7" x14ac:dyDescent="0.4">
      <c r="A637" s="589" t="s">
        <v>811</v>
      </c>
      <c r="B637" s="238" t="s">
        <v>48</v>
      </c>
      <c r="C637" s="493">
        <v>0</v>
      </c>
      <c r="D637" s="494">
        <v>0</v>
      </c>
      <c r="E637" s="494">
        <v>0</v>
      </c>
      <c r="F637" s="494">
        <v>0</v>
      </c>
      <c r="G637" s="495">
        <v>0</v>
      </c>
    </row>
    <row r="638" spans="1:7" ht="13" customHeight="1" x14ac:dyDescent="0.4">
      <c r="A638" s="590"/>
      <c r="B638" s="239" t="s">
        <v>49</v>
      </c>
      <c r="C638" s="496">
        <v>0</v>
      </c>
      <c r="D638" s="497">
        <v>0</v>
      </c>
      <c r="E638" s="497">
        <v>0</v>
      </c>
      <c r="F638" s="497">
        <v>0</v>
      </c>
      <c r="G638" s="498">
        <v>0</v>
      </c>
    </row>
    <row r="639" spans="1:7" ht="13" customHeight="1" x14ac:dyDescent="0.4">
      <c r="A639" s="590"/>
      <c r="B639" s="239" t="s">
        <v>50</v>
      </c>
      <c r="C639" s="496">
        <v>0</v>
      </c>
      <c r="D639" s="497">
        <v>0</v>
      </c>
      <c r="E639" s="497">
        <v>0</v>
      </c>
      <c r="F639" s="497">
        <v>0</v>
      </c>
      <c r="G639" s="498">
        <v>0</v>
      </c>
    </row>
    <row r="640" spans="1:7" ht="13" customHeight="1" x14ac:dyDescent="0.4">
      <c r="A640" s="590"/>
      <c r="B640" s="239" t="s">
        <v>51</v>
      </c>
      <c r="C640" s="496">
        <v>0</v>
      </c>
      <c r="D640" s="497">
        <v>0</v>
      </c>
      <c r="E640" s="497">
        <v>0</v>
      </c>
      <c r="F640" s="497">
        <v>0</v>
      </c>
      <c r="G640" s="498">
        <v>0</v>
      </c>
    </row>
    <row r="641" spans="1:7" ht="13" customHeight="1" x14ac:dyDescent="0.4">
      <c r="A641" s="591"/>
      <c r="B641" s="240" t="s">
        <v>52</v>
      </c>
      <c r="C641" s="499">
        <v>0</v>
      </c>
      <c r="D641" s="500">
        <v>0</v>
      </c>
      <c r="E641" s="500">
        <v>0</v>
      </c>
      <c r="F641" s="500">
        <v>0</v>
      </c>
      <c r="G641" s="501">
        <v>0</v>
      </c>
    </row>
    <row r="642" spans="1:7" x14ac:dyDescent="0.4">
      <c r="A642" s="589" t="s">
        <v>812</v>
      </c>
      <c r="B642" s="238" t="s">
        <v>48</v>
      </c>
      <c r="C642" s="493">
        <v>148</v>
      </c>
      <c r="D642" s="494">
        <v>29</v>
      </c>
      <c r="E642" s="494">
        <v>10</v>
      </c>
      <c r="F642" s="494">
        <v>0</v>
      </c>
      <c r="G642" s="495">
        <v>0</v>
      </c>
    </row>
    <row r="643" spans="1:7" ht="13" customHeight="1" x14ac:dyDescent="0.4">
      <c r="A643" s="590"/>
      <c r="B643" s="239" t="s">
        <v>49</v>
      </c>
      <c r="C643" s="496">
        <v>30</v>
      </c>
      <c r="D643" s="497">
        <v>9</v>
      </c>
      <c r="E643" s="497">
        <v>0</v>
      </c>
      <c r="F643" s="497">
        <v>0</v>
      </c>
      <c r="G643" s="498">
        <v>0</v>
      </c>
    </row>
    <row r="644" spans="1:7" ht="13" customHeight="1" x14ac:dyDescent="0.4">
      <c r="A644" s="590"/>
      <c r="B644" s="239" t="s">
        <v>50</v>
      </c>
      <c r="C644" s="496">
        <v>45</v>
      </c>
      <c r="D644" s="497">
        <v>2</v>
      </c>
      <c r="E644" s="497">
        <v>2</v>
      </c>
      <c r="F644" s="497">
        <v>0</v>
      </c>
      <c r="G644" s="498">
        <v>0</v>
      </c>
    </row>
    <row r="645" spans="1:7" ht="13" customHeight="1" x14ac:dyDescent="0.4">
      <c r="A645" s="590"/>
      <c r="B645" s="239" t="s">
        <v>51</v>
      </c>
      <c r="C645" s="496">
        <v>19</v>
      </c>
      <c r="D645" s="497">
        <v>5</v>
      </c>
      <c r="E645" s="497">
        <v>2</v>
      </c>
      <c r="F645" s="497">
        <v>0</v>
      </c>
      <c r="G645" s="498">
        <v>0</v>
      </c>
    </row>
    <row r="646" spans="1:7" ht="13" customHeight="1" x14ac:dyDescent="0.4">
      <c r="A646" s="591"/>
      <c r="B646" s="240" t="s">
        <v>52</v>
      </c>
      <c r="C646" s="499">
        <v>0</v>
      </c>
      <c r="D646" s="500">
        <v>0</v>
      </c>
      <c r="E646" s="500">
        <v>0</v>
      </c>
      <c r="F646" s="500">
        <v>6</v>
      </c>
      <c r="G646" s="501">
        <v>0</v>
      </c>
    </row>
    <row r="647" spans="1:7" x14ac:dyDescent="0.4">
      <c r="A647" s="589" t="s">
        <v>813</v>
      </c>
      <c r="B647" s="238" t="s">
        <v>48</v>
      </c>
      <c r="C647" s="493">
        <v>129</v>
      </c>
      <c r="D647" s="494">
        <v>17</v>
      </c>
      <c r="E647" s="494">
        <v>15</v>
      </c>
      <c r="F647" s="494">
        <v>2</v>
      </c>
      <c r="G647" s="495">
        <v>0</v>
      </c>
    </row>
    <row r="648" spans="1:7" ht="13" customHeight="1" x14ac:dyDescent="0.4">
      <c r="A648" s="590"/>
      <c r="B648" s="239" t="s">
        <v>49</v>
      </c>
      <c r="C648" s="496">
        <v>26</v>
      </c>
      <c r="D648" s="497">
        <v>11</v>
      </c>
      <c r="E648" s="497">
        <v>7</v>
      </c>
      <c r="F648" s="497">
        <v>0</v>
      </c>
      <c r="G648" s="498">
        <v>0</v>
      </c>
    </row>
    <row r="649" spans="1:7" ht="13" customHeight="1" x14ac:dyDescent="0.4">
      <c r="A649" s="590"/>
      <c r="B649" s="239" t="s">
        <v>50</v>
      </c>
      <c r="C649" s="496">
        <v>45</v>
      </c>
      <c r="D649" s="497">
        <v>35</v>
      </c>
      <c r="E649" s="497">
        <v>7</v>
      </c>
      <c r="F649" s="497">
        <v>0</v>
      </c>
      <c r="G649" s="498">
        <v>0</v>
      </c>
    </row>
    <row r="650" spans="1:7" ht="13" customHeight="1" x14ac:dyDescent="0.4">
      <c r="A650" s="590"/>
      <c r="B650" s="239" t="s">
        <v>51</v>
      </c>
      <c r="C650" s="496">
        <v>2</v>
      </c>
      <c r="D650" s="497">
        <v>2</v>
      </c>
      <c r="E650" s="497">
        <v>0</v>
      </c>
      <c r="F650" s="497">
        <v>0</v>
      </c>
      <c r="G650" s="498">
        <v>0</v>
      </c>
    </row>
    <row r="651" spans="1:7" ht="13" customHeight="1" x14ac:dyDescent="0.4">
      <c r="A651" s="591"/>
      <c r="B651" s="240" t="s">
        <v>52</v>
      </c>
      <c r="C651" s="499">
        <v>0</v>
      </c>
      <c r="D651" s="500">
        <v>0</v>
      </c>
      <c r="E651" s="500">
        <v>0</v>
      </c>
      <c r="F651" s="500">
        <v>3</v>
      </c>
      <c r="G651" s="501">
        <v>3</v>
      </c>
    </row>
    <row r="652" spans="1:7" x14ac:dyDescent="0.4">
      <c r="A652" s="589" t="s">
        <v>814</v>
      </c>
      <c r="B652" s="238" t="s">
        <v>48</v>
      </c>
      <c r="C652" s="493">
        <v>128</v>
      </c>
      <c r="D652" s="494">
        <v>17</v>
      </c>
      <c r="E652" s="494">
        <v>14</v>
      </c>
      <c r="F652" s="494">
        <v>2</v>
      </c>
      <c r="G652" s="495">
        <v>0</v>
      </c>
    </row>
    <row r="653" spans="1:7" ht="13" customHeight="1" x14ac:dyDescent="0.4">
      <c r="A653" s="590"/>
      <c r="B653" s="239" t="s">
        <v>49</v>
      </c>
      <c r="C653" s="496">
        <v>27</v>
      </c>
      <c r="D653" s="497">
        <v>11</v>
      </c>
      <c r="E653" s="497">
        <v>8</v>
      </c>
      <c r="F653" s="497">
        <v>0</v>
      </c>
      <c r="G653" s="498">
        <v>0</v>
      </c>
    </row>
    <row r="654" spans="1:7" ht="13" customHeight="1" x14ac:dyDescent="0.4">
      <c r="A654" s="590"/>
      <c r="B654" s="239" t="s">
        <v>50</v>
      </c>
      <c r="C654" s="496">
        <v>45</v>
      </c>
      <c r="D654" s="497">
        <v>35</v>
      </c>
      <c r="E654" s="497">
        <v>7</v>
      </c>
      <c r="F654" s="497">
        <v>0</v>
      </c>
      <c r="G654" s="498">
        <v>0</v>
      </c>
    </row>
    <row r="655" spans="1:7" ht="13" customHeight="1" x14ac:dyDescent="0.4">
      <c r="A655" s="590"/>
      <c r="B655" s="239" t="s">
        <v>51</v>
      </c>
      <c r="C655" s="496">
        <v>2</v>
      </c>
      <c r="D655" s="497">
        <v>2</v>
      </c>
      <c r="E655" s="497">
        <v>0</v>
      </c>
      <c r="F655" s="497">
        <v>0</v>
      </c>
      <c r="G655" s="498">
        <v>0</v>
      </c>
    </row>
    <row r="656" spans="1:7" ht="13" customHeight="1" x14ac:dyDescent="0.4">
      <c r="A656" s="591"/>
      <c r="B656" s="240" t="s">
        <v>52</v>
      </c>
      <c r="C656" s="499">
        <v>0</v>
      </c>
      <c r="D656" s="500">
        <v>0</v>
      </c>
      <c r="E656" s="500">
        <v>0</v>
      </c>
      <c r="F656" s="500">
        <v>0</v>
      </c>
      <c r="G656" s="501">
        <v>0</v>
      </c>
    </row>
    <row r="657" spans="1:7" x14ac:dyDescent="0.4">
      <c r="A657" s="589" t="s">
        <v>815</v>
      </c>
      <c r="B657" s="238" t="s">
        <v>48</v>
      </c>
      <c r="C657" s="493">
        <v>83</v>
      </c>
      <c r="D657" s="494">
        <v>1</v>
      </c>
      <c r="E657" s="494">
        <v>0</v>
      </c>
      <c r="F657" s="494">
        <v>0</v>
      </c>
      <c r="G657" s="495">
        <v>0</v>
      </c>
    </row>
    <row r="658" spans="1:7" ht="13" customHeight="1" x14ac:dyDescent="0.4">
      <c r="A658" s="590"/>
      <c r="B658" s="239" t="s">
        <v>49</v>
      </c>
      <c r="C658" s="496">
        <v>12</v>
      </c>
      <c r="D658" s="497">
        <v>5</v>
      </c>
      <c r="E658" s="497">
        <v>0</v>
      </c>
      <c r="F658" s="497">
        <v>0</v>
      </c>
      <c r="G658" s="498">
        <v>0</v>
      </c>
    </row>
    <row r="659" spans="1:7" ht="13" customHeight="1" x14ac:dyDescent="0.4">
      <c r="A659" s="590"/>
      <c r="B659" s="239" t="s">
        <v>50</v>
      </c>
      <c r="C659" s="496">
        <v>10</v>
      </c>
      <c r="D659" s="497">
        <v>10</v>
      </c>
      <c r="E659" s="497">
        <v>0</v>
      </c>
      <c r="F659" s="497">
        <v>0</v>
      </c>
      <c r="G659" s="498">
        <v>0</v>
      </c>
    </row>
    <row r="660" spans="1:7" ht="13" customHeight="1" x14ac:dyDescent="0.4">
      <c r="A660" s="590"/>
      <c r="B660" s="239" t="s">
        <v>51</v>
      </c>
      <c r="C660" s="496">
        <v>5</v>
      </c>
      <c r="D660" s="497">
        <v>7</v>
      </c>
      <c r="E660" s="497">
        <v>0</v>
      </c>
      <c r="F660" s="497">
        <v>0</v>
      </c>
      <c r="G660" s="498">
        <v>0</v>
      </c>
    </row>
    <row r="661" spans="1:7" ht="13" customHeight="1" x14ac:dyDescent="0.4">
      <c r="A661" s="591"/>
      <c r="B661" s="240" t="s">
        <v>52</v>
      </c>
      <c r="C661" s="499">
        <v>0</v>
      </c>
      <c r="D661" s="500">
        <v>0</v>
      </c>
      <c r="E661" s="500">
        <v>0</v>
      </c>
      <c r="F661" s="500">
        <v>0</v>
      </c>
      <c r="G661" s="501">
        <v>0</v>
      </c>
    </row>
    <row r="662" spans="1:7" x14ac:dyDescent="0.4">
      <c r="A662" s="589" t="s">
        <v>816</v>
      </c>
      <c r="B662" s="238" t="s">
        <v>48</v>
      </c>
      <c r="C662" s="493">
        <v>84</v>
      </c>
      <c r="D662" s="494">
        <v>1</v>
      </c>
      <c r="E662" s="494">
        <v>0</v>
      </c>
      <c r="F662" s="494">
        <v>0</v>
      </c>
      <c r="G662" s="495">
        <v>0</v>
      </c>
    </row>
    <row r="663" spans="1:7" ht="13" customHeight="1" x14ac:dyDescent="0.4">
      <c r="A663" s="590"/>
      <c r="B663" s="239" t="s">
        <v>49</v>
      </c>
      <c r="C663" s="496">
        <v>12</v>
      </c>
      <c r="D663" s="497">
        <v>5</v>
      </c>
      <c r="E663" s="497">
        <v>0</v>
      </c>
      <c r="F663" s="497">
        <v>0</v>
      </c>
      <c r="G663" s="498">
        <v>0</v>
      </c>
    </row>
    <row r="664" spans="1:7" ht="13" customHeight="1" x14ac:dyDescent="0.4">
      <c r="A664" s="590"/>
      <c r="B664" s="239" t="s">
        <v>50</v>
      </c>
      <c r="C664" s="496">
        <v>9</v>
      </c>
      <c r="D664" s="497">
        <v>12</v>
      </c>
      <c r="E664" s="497">
        <v>0</v>
      </c>
      <c r="F664" s="497">
        <v>0</v>
      </c>
      <c r="G664" s="498">
        <v>0</v>
      </c>
    </row>
    <row r="665" spans="1:7" ht="13" customHeight="1" x14ac:dyDescent="0.4">
      <c r="A665" s="590"/>
      <c r="B665" s="239" t="s">
        <v>51</v>
      </c>
      <c r="C665" s="496">
        <v>4</v>
      </c>
      <c r="D665" s="497">
        <v>8</v>
      </c>
      <c r="E665" s="497">
        <v>0</v>
      </c>
      <c r="F665" s="497">
        <v>0</v>
      </c>
      <c r="G665" s="498">
        <v>0</v>
      </c>
    </row>
    <row r="666" spans="1:7" ht="13" customHeight="1" x14ac:dyDescent="0.4">
      <c r="A666" s="591"/>
      <c r="B666" s="240" t="s">
        <v>52</v>
      </c>
      <c r="C666" s="499">
        <v>0</v>
      </c>
      <c r="D666" s="500">
        <v>0</v>
      </c>
      <c r="E666" s="500">
        <v>0</v>
      </c>
      <c r="F666" s="500">
        <v>0</v>
      </c>
      <c r="G666" s="501">
        <v>0</v>
      </c>
    </row>
    <row r="667" spans="1:7" x14ac:dyDescent="0.4">
      <c r="A667" s="589" t="s">
        <v>817</v>
      </c>
      <c r="B667" s="238" t="s">
        <v>48</v>
      </c>
      <c r="C667" s="493">
        <v>0</v>
      </c>
      <c r="D667" s="494">
        <v>0</v>
      </c>
      <c r="E667" s="494">
        <v>0</v>
      </c>
      <c r="F667" s="494">
        <v>0</v>
      </c>
      <c r="G667" s="495">
        <v>0</v>
      </c>
    </row>
    <row r="668" spans="1:7" ht="13" customHeight="1" x14ac:dyDescent="0.4">
      <c r="A668" s="590"/>
      <c r="B668" s="239" t="s">
        <v>49</v>
      </c>
      <c r="C668" s="496">
        <v>0</v>
      </c>
      <c r="D668" s="497">
        <v>0</v>
      </c>
      <c r="E668" s="497">
        <v>0</v>
      </c>
      <c r="F668" s="497">
        <v>0</v>
      </c>
      <c r="G668" s="498">
        <v>0</v>
      </c>
    </row>
    <row r="669" spans="1:7" ht="13" customHeight="1" x14ac:dyDescent="0.4">
      <c r="A669" s="590"/>
      <c r="B669" s="239" t="s">
        <v>50</v>
      </c>
      <c r="C669" s="496">
        <v>0</v>
      </c>
      <c r="D669" s="497">
        <v>0</v>
      </c>
      <c r="E669" s="497">
        <v>0</v>
      </c>
      <c r="F669" s="497">
        <v>0</v>
      </c>
      <c r="G669" s="498">
        <v>0</v>
      </c>
    </row>
    <row r="670" spans="1:7" ht="13" customHeight="1" x14ac:dyDescent="0.4">
      <c r="A670" s="590"/>
      <c r="B670" s="239" t="s">
        <v>51</v>
      </c>
      <c r="C670" s="496">
        <v>0</v>
      </c>
      <c r="D670" s="497">
        <v>0</v>
      </c>
      <c r="E670" s="497">
        <v>0</v>
      </c>
      <c r="F670" s="497">
        <v>0</v>
      </c>
      <c r="G670" s="498">
        <v>0</v>
      </c>
    </row>
    <row r="671" spans="1:7" ht="13" customHeight="1" x14ac:dyDescent="0.4">
      <c r="A671" s="591"/>
      <c r="B671" s="240" t="s">
        <v>52</v>
      </c>
      <c r="C671" s="499">
        <v>0</v>
      </c>
      <c r="D671" s="500">
        <v>0</v>
      </c>
      <c r="E671" s="500">
        <v>0</v>
      </c>
      <c r="F671" s="500">
        <v>0</v>
      </c>
      <c r="G671" s="501">
        <v>0</v>
      </c>
    </row>
    <row r="672" spans="1:7" x14ac:dyDescent="0.4">
      <c r="A672" s="589" t="s">
        <v>818</v>
      </c>
      <c r="B672" s="238" t="s">
        <v>48</v>
      </c>
      <c r="C672" s="493">
        <v>149</v>
      </c>
      <c r="D672" s="494">
        <v>21</v>
      </c>
      <c r="E672" s="494">
        <v>3</v>
      </c>
      <c r="F672" s="494">
        <v>0</v>
      </c>
      <c r="G672" s="495">
        <v>0</v>
      </c>
    </row>
    <row r="673" spans="1:7" ht="13" customHeight="1" x14ac:dyDescent="0.4">
      <c r="A673" s="590"/>
      <c r="B673" s="239" t="s">
        <v>49</v>
      </c>
      <c r="C673" s="496">
        <v>43</v>
      </c>
      <c r="D673" s="497">
        <v>8</v>
      </c>
      <c r="E673" s="497">
        <v>4</v>
      </c>
      <c r="F673" s="497">
        <v>0</v>
      </c>
      <c r="G673" s="498">
        <v>0</v>
      </c>
    </row>
    <row r="674" spans="1:7" ht="13" customHeight="1" x14ac:dyDescent="0.4">
      <c r="A674" s="590"/>
      <c r="B674" s="239" t="s">
        <v>50</v>
      </c>
      <c r="C674" s="496">
        <v>35</v>
      </c>
      <c r="D674" s="497">
        <v>2</v>
      </c>
      <c r="E674" s="497">
        <v>1</v>
      </c>
      <c r="F674" s="497">
        <v>0</v>
      </c>
      <c r="G674" s="498">
        <v>0</v>
      </c>
    </row>
    <row r="675" spans="1:7" ht="13" customHeight="1" x14ac:dyDescent="0.4">
      <c r="A675" s="590"/>
      <c r="B675" s="239" t="s">
        <v>51</v>
      </c>
      <c r="C675" s="496">
        <v>9</v>
      </c>
      <c r="D675" s="497">
        <v>20</v>
      </c>
      <c r="E675" s="497">
        <v>0</v>
      </c>
      <c r="F675" s="497">
        <v>0</v>
      </c>
      <c r="G675" s="498">
        <v>0</v>
      </c>
    </row>
    <row r="676" spans="1:7" ht="13" customHeight="1" x14ac:dyDescent="0.4">
      <c r="A676" s="591"/>
      <c r="B676" s="240" t="s">
        <v>52</v>
      </c>
      <c r="C676" s="499">
        <v>0</v>
      </c>
      <c r="D676" s="500">
        <v>0</v>
      </c>
      <c r="E676" s="500">
        <v>0</v>
      </c>
      <c r="F676" s="500">
        <v>3</v>
      </c>
      <c r="G676" s="501">
        <v>0</v>
      </c>
    </row>
    <row r="677" spans="1:7" x14ac:dyDescent="0.4">
      <c r="A677" s="589" t="s">
        <v>819</v>
      </c>
      <c r="B677" s="238" t="s">
        <v>48</v>
      </c>
      <c r="C677" s="493">
        <v>115</v>
      </c>
      <c r="D677" s="494">
        <v>62</v>
      </c>
      <c r="E677" s="494">
        <v>67</v>
      </c>
      <c r="F677" s="494">
        <v>2</v>
      </c>
      <c r="G677" s="495">
        <v>0</v>
      </c>
    </row>
    <row r="678" spans="1:7" ht="13" customHeight="1" x14ac:dyDescent="0.4">
      <c r="A678" s="590"/>
      <c r="B678" s="239" t="s">
        <v>49</v>
      </c>
      <c r="C678" s="496">
        <v>12</v>
      </c>
      <c r="D678" s="497">
        <v>18</v>
      </c>
      <c r="E678" s="497">
        <v>26</v>
      </c>
      <c r="F678" s="497">
        <v>0</v>
      </c>
      <c r="G678" s="498">
        <v>0</v>
      </c>
    </row>
    <row r="679" spans="1:7" ht="13" customHeight="1" x14ac:dyDescent="0.4">
      <c r="A679" s="590"/>
      <c r="B679" s="239" t="s">
        <v>50</v>
      </c>
      <c r="C679" s="496">
        <v>18</v>
      </c>
      <c r="D679" s="497">
        <v>32</v>
      </c>
      <c r="E679" s="497">
        <v>47</v>
      </c>
      <c r="F679" s="497">
        <v>0</v>
      </c>
      <c r="G679" s="498">
        <v>0</v>
      </c>
    </row>
    <row r="680" spans="1:7" ht="13" customHeight="1" x14ac:dyDescent="0.4">
      <c r="A680" s="590"/>
      <c r="B680" s="239" t="s">
        <v>51</v>
      </c>
      <c r="C680" s="496">
        <v>1</v>
      </c>
      <c r="D680" s="497">
        <v>12</v>
      </c>
      <c r="E680" s="497">
        <v>0</v>
      </c>
      <c r="F680" s="497">
        <v>0</v>
      </c>
      <c r="G680" s="498">
        <v>0</v>
      </c>
    </row>
    <row r="681" spans="1:7" ht="13" customHeight="1" x14ac:dyDescent="0.4">
      <c r="A681" s="591"/>
      <c r="B681" s="240" t="s">
        <v>52</v>
      </c>
      <c r="C681" s="499">
        <v>0</v>
      </c>
      <c r="D681" s="500">
        <v>1</v>
      </c>
      <c r="E681" s="500">
        <v>0</v>
      </c>
      <c r="F681" s="500">
        <v>0</v>
      </c>
      <c r="G681" s="501">
        <v>0</v>
      </c>
    </row>
    <row r="682" spans="1:7" x14ac:dyDescent="0.4">
      <c r="A682" s="589" t="s">
        <v>820</v>
      </c>
      <c r="B682" s="238" t="s">
        <v>48</v>
      </c>
      <c r="C682" s="493">
        <v>115</v>
      </c>
      <c r="D682" s="494">
        <v>62</v>
      </c>
      <c r="E682" s="494">
        <v>65</v>
      </c>
      <c r="F682" s="494">
        <v>2</v>
      </c>
      <c r="G682" s="495">
        <v>0</v>
      </c>
    </row>
    <row r="683" spans="1:7" ht="13" customHeight="1" x14ac:dyDescent="0.4">
      <c r="A683" s="590"/>
      <c r="B683" s="239" t="s">
        <v>49</v>
      </c>
      <c r="C683" s="496">
        <v>12</v>
      </c>
      <c r="D683" s="497">
        <v>18</v>
      </c>
      <c r="E683" s="497">
        <v>25</v>
      </c>
      <c r="F683" s="497">
        <v>0</v>
      </c>
      <c r="G683" s="498">
        <v>0</v>
      </c>
    </row>
    <row r="684" spans="1:7" ht="13" customHeight="1" x14ac:dyDescent="0.4">
      <c r="A684" s="590"/>
      <c r="B684" s="239" t="s">
        <v>50</v>
      </c>
      <c r="C684" s="496">
        <v>17</v>
      </c>
      <c r="D684" s="497">
        <v>32</v>
      </c>
      <c r="E684" s="497">
        <v>48</v>
      </c>
      <c r="F684" s="497">
        <v>0</v>
      </c>
      <c r="G684" s="498">
        <v>0</v>
      </c>
    </row>
    <row r="685" spans="1:7" ht="13" customHeight="1" x14ac:dyDescent="0.4">
      <c r="A685" s="590"/>
      <c r="B685" s="239" t="s">
        <v>51</v>
      </c>
      <c r="C685" s="496">
        <v>1</v>
      </c>
      <c r="D685" s="497">
        <v>7</v>
      </c>
      <c r="E685" s="497">
        <v>0</v>
      </c>
      <c r="F685" s="497">
        <v>0</v>
      </c>
      <c r="G685" s="498">
        <v>0</v>
      </c>
    </row>
    <row r="686" spans="1:7" ht="13" customHeight="1" x14ac:dyDescent="0.4">
      <c r="A686" s="591"/>
      <c r="B686" s="240" t="s">
        <v>52</v>
      </c>
      <c r="C686" s="499">
        <v>0</v>
      </c>
      <c r="D686" s="500">
        <v>1</v>
      </c>
      <c r="E686" s="500">
        <v>0</v>
      </c>
      <c r="F686" s="500">
        <v>0</v>
      </c>
      <c r="G686" s="501">
        <v>0</v>
      </c>
    </row>
    <row r="687" spans="1:7" x14ac:dyDescent="0.4">
      <c r="A687" s="589" t="s">
        <v>821</v>
      </c>
      <c r="B687" s="238" t="s">
        <v>48</v>
      </c>
      <c r="C687" s="493">
        <v>33</v>
      </c>
      <c r="D687" s="494">
        <v>2</v>
      </c>
      <c r="E687" s="494">
        <v>1</v>
      </c>
      <c r="F687" s="494">
        <v>0</v>
      </c>
      <c r="G687" s="495">
        <v>0</v>
      </c>
    </row>
    <row r="688" spans="1:7" ht="13" customHeight="1" x14ac:dyDescent="0.4">
      <c r="A688" s="590"/>
      <c r="B688" s="239" t="s">
        <v>49</v>
      </c>
      <c r="C688" s="496">
        <v>8</v>
      </c>
      <c r="D688" s="497">
        <v>2</v>
      </c>
      <c r="E688" s="497">
        <v>1</v>
      </c>
      <c r="F688" s="497">
        <v>0</v>
      </c>
      <c r="G688" s="498">
        <v>0</v>
      </c>
    </row>
    <row r="689" spans="1:7" ht="13" customHeight="1" x14ac:dyDescent="0.4">
      <c r="A689" s="590"/>
      <c r="B689" s="239" t="s">
        <v>50</v>
      </c>
      <c r="C689" s="496">
        <v>3</v>
      </c>
      <c r="D689" s="497">
        <v>0</v>
      </c>
      <c r="E689" s="497">
        <v>0</v>
      </c>
      <c r="F689" s="497">
        <v>0</v>
      </c>
      <c r="G689" s="498">
        <v>0</v>
      </c>
    </row>
    <row r="690" spans="1:7" ht="13" customHeight="1" x14ac:dyDescent="0.4">
      <c r="A690" s="590"/>
      <c r="B690" s="239" t="s">
        <v>51</v>
      </c>
      <c r="C690" s="496">
        <v>4</v>
      </c>
      <c r="D690" s="497">
        <v>9</v>
      </c>
      <c r="E690" s="497">
        <v>0</v>
      </c>
      <c r="F690" s="497">
        <v>0</v>
      </c>
      <c r="G690" s="498">
        <v>0</v>
      </c>
    </row>
    <row r="691" spans="1:7" ht="13" customHeight="1" x14ac:dyDescent="0.4">
      <c r="A691" s="591"/>
      <c r="B691" s="240" t="s">
        <v>52</v>
      </c>
      <c r="C691" s="499">
        <v>0</v>
      </c>
      <c r="D691" s="500">
        <v>0</v>
      </c>
      <c r="E691" s="500">
        <v>0</v>
      </c>
      <c r="F691" s="500">
        <v>0</v>
      </c>
      <c r="G691" s="501">
        <v>0</v>
      </c>
    </row>
    <row r="692" spans="1:7" x14ac:dyDescent="0.4">
      <c r="A692" s="589" t="s">
        <v>822</v>
      </c>
      <c r="B692" s="238" t="s">
        <v>48</v>
      </c>
      <c r="C692" s="493">
        <v>34</v>
      </c>
      <c r="D692" s="494">
        <v>2</v>
      </c>
      <c r="E692" s="494">
        <v>1</v>
      </c>
      <c r="F692" s="494">
        <v>0</v>
      </c>
      <c r="G692" s="495">
        <v>0</v>
      </c>
    </row>
    <row r="693" spans="1:7" ht="13" customHeight="1" x14ac:dyDescent="0.4">
      <c r="A693" s="590"/>
      <c r="B693" s="239" t="s">
        <v>49</v>
      </c>
      <c r="C693" s="496">
        <v>8</v>
      </c>
      <c r="D693" s="497">
        <v>2</v>
      </c>
      <c r="E693" s="497">
        <v>1</v>
      </c>
      <c r="F693" s="497">
        <v>0</v>
      </c>
      <c r="G693" s="498">
        <v>0</v>
      </c>
    </row>
    <row r="694" spans="1:7" ht="13" customHeight="1" x14ac:dyDescent="0.4">
      <c r="A694" s="590"/>
      <c r="B694" s="239" t="s">
        <v>50</v>
      </c>
      <c r="C694" s="496">
        <v>3</v>
      </c>
      <c r="D694" s="497">
        <v>0</v>
      </c>
      <c r="E694" s="497">
        <v>0</v>
      </c>
      <c r="F694" s="497">
        <v>0</v>
      </c>
      <c r="G694" s="498">
        <v>0</v>
      </c>
    </row>
    <row r="695" spans="1:7" ht="13" customHeight="1" x14ac:dyDescent="0.4">
      <c r="A695" s="590"/>
      <c r="B695" s="239" t="s">
        <v>51</v>
      </c>
      <c r="C695" s="496">
        <v>5</v>
      </c>
      <c r="D695" s="497">
        <v>8</v>
      </c>
      <c r="E695" s="497">
        <v>0</v>
      </c>
      <c r="F695" s="497">
        <v>0</v>
      </c>
      <c r="G695" s="498">
        <v>0</v>
      </c>
    </row>
    <row r="696" spans="1:7" ht="13" customHeight="1" x14ac:dyDescent="0.4">
      <c r="A696" s="591"/>
      <c r="B696" s="240" t="s">
        <v>52</v>
      </c>
      <c r="C696" s="499">
        <v>0</v>
      </c>
      <c r="D696" s="500">
        <v>0</v>
      </c>
      <c r="E696" s="500">
        <v>0</v>
      </c>
      <c r="F696" s="500">
        <v>0</v>
      </c>
      <c r="G696" s="501">
        <v>0</v>
      </c>
    </row>
  </sheetData>
  <mergeCells count="143">
    <mergeCell ref="A682:A686"/>
    <mergeCell ref="A687:A691"/>
    <mergeCell ref="A692:A696"/>
    <mergeCell ref="A657:A661"/>
    <mergeCell ref="A662:A666"/>
    <mergeCell ref="A667:A671"/>
    <mergeCell ref="A672:A676"/>
    <mergeCell ref="A677:A681"/>
    <mergeCell ref="A632:A636"/>
    <mergeCell ref="A637:A641"/>
    <mergeCell ref="A642:A646"/>
    <mergeCell ref="A647:A651"/>
    <mergeCell ref="A652:A656"/>
    <mergeCell ref="A607:A611"/>
    <mergeCell ref="A612:A616"/>
    <mergeCell ref="A617:A621"/>
    <mergeCell ref="A622:A626"/>
    <mergeCell ref="A627:A631"/>
    <mergeCell ref="A582:A586"/>
    <mergeCell ref="A587:A591"/>
    <mergeCell ref="A592:A596"/>
    <mergeCell ref="A597:A601"/>
    <mergeCell ref="A602:A606"/>
    <mergeCell ref="A557:A561"/>
    <mergeCell ref="A562:A566"/>
    <mergeCell ref="A567:A571"/>
    <mergeCell ref="A572:A576"/>
    <mergeCell ref="A577:A581"/>
    <mergeCell ref="A532:A536"/>
    <mergeCell ref="A537:A541"/>
    <mergeCell ref="A542:A546"/>
    <mergeCell ref="A547:A551"/>
    <mergeCell ref="A552:A556"/>
    <mergeCell ref="A507:A511"/>
    <mergeCell ref="A512:A516"/>
    <mergeCell ref="A517:A521"/>
    <mergeCell ref="A522:A526"/>
    <mergeCell ref="A527:A531"/>
    <mergeCell ref="A482:A486"/>
    <mergeCell ref="A487:A491"/>
    <mergeCell ref="A492:A496"/>
    <mergeCell ref="A497:A501"/>
    <mergeCell ref="A502:A506"/>
    <mergeCell ref="A457:A461"/>
    <mergeCell ref="A462:A466"/>
    <mergeCell ref="A467:A471"/>
    <mergeCell ref="A472:A476"/>
    <mergeCell ref="A477:A481"/>
    <mergeCell ref="A432:A436"/>
    <mergeCell ref="A437:A441"/>
    <mergeCell ref="A442:A446"/>
    <mergeCell ref="A447:A451"/>
    <mergeCell ref="A452:A456"/>
    <mergeCell ref="A407:A411"/>
    <mergeCell ref="A412:A416"/>
    <mergeCell ref="A417:A421"/>
    <mergeCell ref="A422:A426"/>
    <mergeCell ref="A427:A431"/>
    <mergeCell ref="A382:A386"/>
    <mergeCell ref="A387:A391"/>
    <mergeCell ref="A392:A396"/>
    <mergeCell ref="A397:A401"/>
    <mergeCell ref="A402:A406"/>
    <mergeCell ref="A357:A361"/>
    <mergeCell ref="A362:A366"/>
    <mergeCell ref="A367:A371"/>
    <mergeCell ref="A372:A376"/>
    <mergeCell ref="A377:A381"/>
    <mergeCell ref="A332:A336"/>
    <mergeCell ref="A337:A341"/>
    <mergeCell ref="A342:A346"/>
    <mergeCell ref="A347:A351"/>
    <mergeCell ref="A352:A356"/>
    <mergeCell ref="A307:A311"/>
    <mergeCell ref="A312:A316"/>
    <mergeCell ref="A317:A321"/>
    <mergeCell ref="A322:A326"/>
    <mergeCell ref="A327:A331"/>
    <mergeCell ref="A282:A286"/>
    <mergeCell ref="A287:A291"/>
    <mergeCell ref="A292:A296"/>
    <mergeCell ref="A297:A301"/>
    <mergeCell ref="A302:A306"/>
    <mergeCell ref="A257:A261"/>
    <mergeCell ref="A262:A266"/>
    <mergeCell ref="A267:A271"/>
    <mergeCell ref="A272:A276"/>
    <mergeCell ref="A277:A281"/>
    <mergeCell ref="A232:A236"/>
    <mergeCell ref="A237:A241"/>
    <mergeCell ref="A242:A246"/>
    <mergeCell ref="A247:A251"/>
    <mergeCell ref="A252:A256"/>
    <mergeCell ref="A207:A211"/>
    <mergeCell ref="A212:A216"/>
    <mergeCell ref="A217:A221"/>
    <mergeCell ref="A222:A226"/>
    <mergeCell ref="A227:A231"/>
    <mergeCell ref="A182:A186"/>
    <mergeCell ref="A187:A191"/>
    <mergeCell ref="A192:A196"/>
    <mergeCell ref="A197:A201"/>
    <mergeCell ref="A202:A206"/>
    <mergeCell ref="A157:A161"/>
    <mergeCell ref="A162:A166"/>
    <mergeCell ref="A167:A171"/>
    <mergeCell ref="A172:A176"/>
    <mergeCell ref="A177:A181"/>
    <mergeCell ref="A132:A136"/>
    <mergeCell ref="A137:A141"/>
    <mergeCell ref="A142:A146"/>
    <mergeCell ref="A147:A151"/>
    <mergeCell ref="A152:A156"/>
    <mergeCell ref="A107:A111"/>
    <mergeCell ref="A112:A116"/>
    <mergeCell ref="A117:A121"/>
    <mergeCell ref="A122:A126"/>
    <mergeCell ref="A127:A131"/>
    <mergeCell ref="A82:A86"/>
    <mergeCell ref="A87:A91"/>
    <mergeCell ref="A92:A96"/>
    <mergeCell ref="A97:A101"/>
    <mergeCell ref="A102:A106"/>
    <mergeCell ref="A57:A61"/>
    <mergeCell ref="A62:A66"/>
    <mergeCell ref="A67:A71"/>
    <mergeCell ref="A72:A76"/>
    <mergeCell ref="A77:A81"/>
    <mergeCell ref="A32:A36"/>
    <mergeCell ref="A37:A41"/>
    <mergeCell ref="A42:A46"/>
    <mergeCell ref="A47:A51"/>
    <mergeCell ref="A52:A56"/>
    <mergeCell ref="A7:A11"/>
    <mergeCell ref="A12:A16"/>
    <mergeCell ref="A17:A21"/>
    <mergeCell ref="A22:A26"/>
    <mergeCell ref="A27:A31"/>
    <mergeCell ref="A2:G2"/>
    <mergeCell ref="A4:A6"/>
    <mergeCell ref="C4:G4"/>
    <mergeCell ref="C5:G5"/>
    <mergeCell ref="B4:B6"/>
  </mergeCells>
  <phoneticPr fontId="6" type="noConversion"/>
  <pageMargins left="0.25" right="0.25" top="0.25" bottom="0.25" header="0.3" footer="0.3"/>
  <pageSetup paperSize="9" orientation="landscape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G282"/>
  <sheetViews>
    <sheetView zoomScale="70" zoomScaleNormal="70" workbookViewId="0">
      <selection sqref="A1:E2"/>
    </sheetView>
  </sheetViews>
  <sheetFormatPr defaultColWidth="9.07421875" defaultRowHeight="12.9" x14ac:dyDescent="0.35"/>
  <cols>
    <col min="1" max="1" width="28.53515625" style="8" bestFit="1" customWidth="1"/>
    <col min="2" max="2" width="18" style="7" customWidth="1"/>
    <col min="3" max="3" width="10.23046875" style="7" bestFit="1" customWidth="1"/>
    <col min="4" max="4" width="12.23046875" style="7" bestFit="1" customWidth="1"/>
    <col min="5" max="5" width="14.07421875" style="7" bestFit="1" customWidth="1"/>
    <col min="6" max="108" width="9.07421875" style="7" customWidth="1"/>
    <col min="109" max="127" width="3.69140625" style="7" customWidth="1"/>
    <col min="128" max="16384" width="9.07421875" style="7"/>
  </cols>
  <sheetData>
    <row r="1" spans="1:7" ht="15" x14ac:dyDescent="0.35">
      <c r="A1" s="559" t="s">
        <v>7289</v>
      </c>
      <c r="B1" s="559"/>
      <c r="C1" s="559"/>
      <c r="D1" s="559"/>
      <c r="E1" s="559"/>
      <c r="F1" s="333"/>
      <c r="G1" s="333"/>
    </row>
    <row r="2" spans="1:7" ht="15" x14ac:dyDescent="0.35">
      <c r="A2" s="592" t="s">
        <v>11</v>
      </c>
      <c r="B2" s="592"/>
      <c r="C2" s="592"/>
      <c r="D2" s="592"/>
      <c r="E2" s="592"/>
    </row>
    <row r="3" spans="1:7" x14ac:dyDescent="0.35">
      <c r="A3" s="333"/>
      <c r="B3" s="333"/>
      <c r="C3" s="334"/>
      <c r="D3" s="334"/>
      <c r="E3" s="334"/>
    </row>
    <row r="4" spans="1:7" x14ac:dyDescent="0.35">
      <c r="A4" s="599" t="s">
        <v>42</v>
      </c>
      <c r="B4" s="596" t="s">
        <v>53</v>
      </c>
      <c r="C4" s="594" t="s">
        <v>54</v>
      </c>
      <c r="D4" s="594"/>
      <c r="E4" s="594"/>
    </row>
    <row r="5" spans="1:7" x14ac:dyDescent="0.35">
      <c r="A5" s="600"/>
      <c r="B5" s="597"/>
      <c r="C5" s="595" t="s">
        <v>10</v>
      </c>
      <c r="D5" s="595"/>
      <c r="E5" s="595"/>
    </row>
    <row r="6" spans="1:7" x14ac:dyDescent="0.35">
      <c r="A6" s="601"/>
      <c r="B6" s="598"/>
      <c r="C6" s="241" t="s">
        <v>55</v>
      </c>
      <c r="D6" s="242" t="s">
        <v>56</v>
      </c>
      <c r="E6" s="243" t="s">
        <v>39</v>
      </c>
    </row>
    <row r="7" spans="1:7" x14ac:dyDescent="0.35">
      <c r="A7" s="589" t="s">
        <v>379</v>
      </c>
      <c r="B7" s="244" t="s">
        <v>40</v>
      </c>
      <c r="C7" s="246">
        <v>0</v>
      </c>
      <c r="D7" s="247">
        <v>0</v>
      </c>
      <c r="E7" s="248">
        <v>0</v>
      </c>
    </row>
    <row r="8" spans="1:7" x14ac:dyDescent="0.35">
      <c r="A8" s="591"/>
      <c r="B8" s="245" t="s">
        <v>41</v>
      </c>
      <c r="C8" s="249">
        <v>0</v>
      </c>
      <c r="D8" s="250">
        <v>0</v>
      </c>
      <c r="E8" s="251">
        <v>0</v>
      </c>
    </row>
    <row r="9" spans="1:7" x14ac:dyDescent="0.35">
      <c r="A9" s="589" t="s">
        <v>380</v>
      </c>
      <c r="B9" s="244" t="s">
        <v>40</v>
      </c>
      <c r="C9" s="246">
        <v>0</v>
      </c>
      <c r="D9" s="247">
        <v>0</v>
      </c>
      <c r="E9" s="248">
        <v>0</v>
      </c>
    </row>
    <row r="10" spans="1:7" x14ac:dyDescent="0.35">
      <c r="A10" s="591"/>
      <c r="B10" s="245" t="s">
        <v>41</v>
      </c>
      <c r="C10" s="249">
        <v>0</v>
      </c>
      <c r="D10" s="250">
        <v>0</v>
      </c>
      <c r="E10" s="251">
        <v>0</v>
      </c>
    </row>
    <row r="11" spans="1:7" x14ac:dyDescent="0.35">
      <c r="A11" s="589" t="s">
        <v>381</v>
      </c>
      <c r="B11" s="244" t="s">
        <v>40</v>
      </c>
      <c r="C11" s="246">
        <v>0</v>
      </c>
      <c r="D11" s="247">
        <v>0</v>
      </c>
      <c r="E11" s="248">
        <v>0</v>
      </c>
    </row>
    <row r="12" spans="1:7" x14ac:dyDescent="0.35">
      <c r="A12" s="591"/>
      <c r="B12" s="245" t="s">
        <v>41</v>
      </c>
      <c r="C12" s="249">
        <v>0</v>
      </c>
      <c r="D12" s="250">
        <v>0</v>
      </c>
      <c r="E12" s="251">
        <v>0</v>
      </c>
    </row>
    <row r="13" spans="1:7" x14ac:dyDescent="0.35">
      <c r="A13" s="589" t="s">
        <v>382</v>
      </c>
      <c r="B13" s="244" t="s">
        <v>40</v>
      </c>
      <c r="C13" s="246">
        <v>0</v>
      </c>
      <c r="D13" s="247">
        <v>0</v>
      </c>
      <c r="E13" s="248">
        <v>0</v>
      </c>
    </row>
    <row r="14" spans="1:7" x14ac:dyDescent="0.35">
      <c r="A14" s="591"/>
      <c r="B14" s="245" t="s">
        <v>41</v>
      </c>
      <c r="C14" s="249">
        <v>0</v>
      </c>
      <c r="D14" s="250">
        <v>0</v>
      </c>
      <c r="E14" s="251">
        <v>0</v>
      </c>
    </row>
    <row r="15" spans="1:7" x14ac:dyDescent="0.35">
      <c r="A15" s="589" t="s">
        <v>383</v>
      </c>
      <c r="B15" s="244" t="s">
        <v>40</v>
      </c>
      <c r="C15" s="246">
        <v>0</v>
      </c>
      <c r="D15" s="247">
        <v>0</v>
      </c>
      <c r="E15" s="248">
        <v>0</v>
      </c>
    </row>
    <row r="16" spans="1:7" ht="13" customHeight="1" x14ac:dyDescent="0.35">
      <c r="A16" s="591"/>
      <c r="B16" s="245" t="s">
        <v>41</v>
      </c>
      <c r="C16" s="249">
        <v>0</v>
      </c>
      <c r="D16" s="250">
        <v>0</v>
      </c>
      <c r="E16" s="251">
        <v>0</v>
      </c>
    </row>
    <row r="17" spans="1:5" x14ac:dyDescent="0.35">
      <c r="A17" s="589" t="s">
        <v>384</v>
      </c>
      <c r="B17" s="244" t="s">
        <v>40</v>
      </c>
      <c r="C17" s="246">
        <v>0</v>
      </c>
      <c r="D17" s="247">
        <v>0</v>
      </c>
      <c r="E17" s="248">
        <v>0</v>
      </c>
    </row>
    <row r="18" spans="1:5" ht="13" customHeight="1" x14ac:dyDescent="0.35">
      <c r="A18" s="591"/>
      <c r="B18" s="245" t="s">
        <v>41</v>
      </c>
      <c r="C18" s="249">
        <v>0</v>
      </c>
      <c r="D18" s="250">
        <v>0</v>
      </c>
      <c r="E18" s="251">
        <v>0</v>
      </c>
    </row>
    <row r="19" spans="1:5" x14ac:dyDescent="0.35">
      <c r="A19" s="589" t="s">
        <v>385</v>
      </c>
      <c r="B19" s="244" t="s">
        <v>40</v>
      </c>
      <c r="C19" s="246">
        <v>0</v>
      </c>
      <c r="D19" s="247">
        <v>0</v>
      </c>
      <c r="E19" s="248">
        <v>0</v>
      </c>
    </row>
    <row r="20" spans="1:5" ht="13" customHeight="1" x14ac:dyDescent="0.35">
      <c r="A20" s="591"/>
      <c r="B20" s="245" t="s">
        <v>41</v>
      </c>
      <c r="C20" s="249">
        <v>1</v>
      </c>
      <c r="D20" s="250">
        <v>0</v>
      </c>
      <c r="E20" s="251">
        <v>0</v>
      </c>
    </row>
    <row r="21" spans="1:5" x14ac:dyDescent="0.35">
      <c r="A21" s="589" t="s">
        <v>386</v>
      </c>
      <c r="B21" s="244" t="s">
        <v>40</v>
      </c>
      <c r="C21" s="246">
        <v>0</v>
      </c>
      <c r="D21" s="247">
        <v>0</v>
      </c>
      <c r="E21" s="248">
        <v>0</v>
      </c>
    </row>
    <row r="22" spans="1:5" ht="13" customHeight="1" x14ac:dyDescent="0.35">
      <c r="A22" s="591"/>
      <c r="B22" s="245" t="s">
        <v>41</v>
      </c>
      <c r="C22" s="249">
        <v>0</v>
      </c>
      <c r="D22" s="250">
        <v>0</v>
      </c>
      <c r="E22" s="251">
        <v>0</v>
      </c>
    </row>
    <row r="23" spans="1:5" x14ac:dyDescent="0.35">
      <c r="A23" s="589" t="s">
        <v>387</v>
      </c>
      <c r="B23" s="244" t="s">
        <v>40</v>
      </c>
      <c r="C23" s="246">
        <v>0</v>
      </c>
      <c r="D23" s="247">
        <v>0</v>
      </c>
      <c r="E23" s="248">
        <v>0</v>
      </c>
    </row>
    <row r="24" spans="1:5" ht="13" customHeight="1" x14ac:dyDescent="0.35">
      <c r="A24" s="591"/>
      <c r="B24" s="245" t="s">
        <v>41</v>
      </c>
      <c r="C24" s="249">
        <v>344</v>
      </c>
      <c r="D24" s="250">
        <v>8</v>
      </c>
      <c r="E24" s="251">
        <v>0</v>
      </c>
    </row>
    <row r="25" spans="1:5" x14ac:dyDescent="0.35">
      <c r="A25" s="589" t="s">
        <v>388</v>
      </c>
      <c r="B25" s="244" t="s">
        <v>40</v>
      </c>
      <c r="C25" s="246">
        <v>0</v>
      </c>
      <c r="D25" s="247">
        <v>0</v>
      </c>
      <c r="E25" s="248">
        <v>0</v>
      </c>
    </row>
    <row r="26" spans="1:5" ht="13" customHeight="1" x14ac:dyDescent="0.35">
      <c r="A26" s="591"/>
      <c r="B26" s="245" t="s">
        <v>41</v>
      </c>
      <c r="C26" s="249">
        <v>0</v>
      </c>
      <c r="D26" s="250">
        <v>0</v>
      </c>
      <c r="E26" s="251">
        <v>0</v>
      </c>
    </row>
    <row r="27" spans="1:5" x14ac:dyDescent="0.35">
      <c r="A27" s="589" t="s">
        <v>389</v>
      </c>
      <c r="B27" s="244" t="s">
        <v>40</v>
      </c>
      <c r="C27" s="246">
        <v>0</v>
      </c>
      <c r="D27" s="247">
        <v>0</v>
      </c>
      <c r="E27" s="248">
        <v>0</v>
      </c>
    </row>
    <row r="28" spans="1:5" ht="13" customHeight="1" x14ac:dyDescent="0.35">
      <c r="A28" s="591"/>
      <c r="B28" s="245" t="s">
        <v>41</v>
      </c>
      <c r="C28" s="249">
        <v>0</v>
      </c>
      <c r="D28" s="250">
        <v>0</v>
      </c>
      <c r="E28" s="251">
        <v>0</v>
      </c>
    </row>
    <row r="29" spans="1:5" x14ac:dyDescent="0.35">
      <c r="A29" s="589" t="s">
        <v>390</v>
      </c>
      <c r="B29" s="244" t="s">
        <v>40</v>
      </c>
      <c r="C29" s="246">
        <v>0</v>
      </c>
      <c r="D29" s="247">
        <v>0</v>
      </c>
      <c r="E29" s="248">
        <v>0</v>
      </c>
    </row>
    <row r="30" spans="1:5" ht="13" customHeight="1" x14ac:dyDescent="0.35">
      <c r="A30" s="591"/>
      <c r="B30" s="245" t="s">
        <v>41</v>
      </c>
      <c r="C30" s="249">
        <v>0</v>
      </c>
      <c r="D30" s="250">
        <v>0</v>
      </c>
      <c r="E30" s="251">
        <v>0</v>
      </c>
    </row>
    <row r="31" spans="1:5" x14ac:dyDescent="0.35">
      <c r="A31" s="589" t="s">
        <v>391</v>
      </c>
      <c r="B31" s="244" t="s">
        <v>40</v>
      </c>
      <c r="C31" s="246">
        <v>0</v>
      </c>
      <c r="D31" s="247">
        <v>0</v>
      </c>
      <c r="E31" s="248">
        <v>0</v>
      </c>
    </row>
    <row r="32" spans="1:5" ht="13" customHeight="1" x14ac:dyDescent="0.35">
      <c r="A32" s="591"/>
      <c r="B32" s="245" t="s">
        <v>41</v>
      </c>
      <c r="C32" s="249">
        <v>1</v>
      </c>
      <c r="D32" s="250">
        <v>0</v>
      </c>
      <c r="E32" s="251">
        <v>0</v>
      </c>
    </row>
    <row r="33" spans="1:5" x14ac:dyDescent="0.35">
      <c r="A33" s="589" t="s">
        <v>392</v>
      </c>
      <c r="B33" s="244" t="s">
        <v>40</v>
      </c>
      <c r="C33" s="246">
        <v>0</v>
      </c>
      <c r="D33" s="247">
        <v>0</v>
      </c>
      <c r="E33" s="248">
        <v>0</v>
      </c>
    </row>
    <row r="34" spans="1:5" ht="13" customHeight="1" x14ac:dyDescent="0.35">
      <c r="A34" s="591"/>
      <c r="B34" s="245" t="s">
        <v>41</v>
      </c>
      <c r="C34" s="249">
        <v>0</v>
      </c>
      <c r="D34" s="250">
        <v>0</v>
      </c>
      <c r="E34" s="251">
        <v>0</v>
      </c>
    </row>
    <row r="35" spans="1:5" x14ac:dyDescent="0.35">
      <c r="A35" s="589" t="s">
        <v>393</v>
      </c>
      <c r="B35" s="244" t="s">
        <v>40</v>
      </c>
      <c r="C35" s="246">
        <v>0</v>
      </c>
      <c r="D35" s="247">
        <v>0</v>
      </c>
      <c r="E35" s="248">
        <v>0</v>
      </c>
    </row>
    <row r="36" spans="1:5" ht="13" customHeight="1" x14ac:dyDescent="0.35">
      <c r="A36" s="591"/>
      <c r="B36" s="245" t="s">
        <v>41</v>
      </c>
      <c r="C36" s="249">
        <v>0</v>
      </c>
      <c r="D36" s="250">
        <v>0</v>
      </c>
      <c r="E36" s="251">
        <v>0</v>
      </c>
    </row>
    <row r="37" spans="1:5" x14ac:dyDescent="0.35">
      <c r="A37" s="589" t="s">
        <v>394</v>
      </c>
      <c r="B37" s="244" t="s">
        <v>40</v>
      </c>
      <c r="C37" s="246">
        <v>0</v>
      </c>
      <c r="D37" s="247">
        <v>0</v>
      </c>
      <c r="E37" s="248">
        <v>0</v>
      </c>
    </row>
    <row r="38" spans="1:5" ht="13" customHeight="1" x14ac:dyDescent="0.35">
      <c r="A38" s="591"/>
      <c r="B38" s="245" t="s">
        <v>41</v>
      </c>
      <c r="C38" s="249">
        <v>0</v>
      </c>
      <c r="D38" s="250">
        <v>0</v>
      </c>
      <c r="E38" s="251">
        <v>0</v>
      </c>
    </row>
    <row r="39" spans="1:5" x14ac:dyDescent="0.35">
      <c r="A39" s="589" t="s">
        <v>395</v>
      </c>
      <c r="B39" s="244" t="s">
        <v>40</v>
      </c>
      <c r="C39" s="246">
        <v>0</v>
      </c>
      <c r="D39" s="247">
        <v>0</v>
      </c>
      <c r="E39" s="248">
        <v>0</v>
      </c>
    </row>
    <row r="40" spans="1:5" ht="13" customHeight="1" x14ac:dyDescent="0.35">
      <c r="A40" s="591"/>
      <c r="B40" s="245" t="s">
        <v>41</v>
      </c>
      <c r="C40" s="249">
        <v>1</v>
      </c>
      <c r="D40" s="250">
        <v>0</v>
      </c>
      <c r="E40" s="251">
        <v>0</v>
      </c>
    </row>
    <row r="41" spans="1:5" x14ac:dyDescent="0.35">
      <c r="A41" s="589" t="s">
        <v>396</v>
      </c>
      <c r="B41" s="244" t="s">
        <v>40</v>
      </c>
      <c r="C41" s="246">
        <v>0</v>
      </c>
      <c r="D41" s="247">
        <v>0</v>
      </c>
      <c r="E41" s="248">
        <v>0</v>
      </c>
    </row>
    <row r="42" spans="1:5" ht="13" customHeight="1" x14ac:dyDescent="0.35">
      <c r="A42" s="591"/>
      <c r="B42" s="245" t="s">
        <v>41</v>
      </c>
      <c r="C42" s="249">
        <v>0</v>
      </c>
      <c r="D42" s="250">
        <v>0</v>
      </c>
      <c r="E42" s="251">
        <v>0</v>
      </c>
    </row>
    <row r="43" spans="1:5" x14ac:dyDescent="0.35">
      <c r="A43" s="589" t="s">
        <v>397</v>
      </c>
      <c r="B43" s="244" t="s">
        <v>40</v>
      </c>
      <c r="C43" s="246">
        <v>0</v>
      </c>
      <c r="D43" s="247">
        <v>0</v>
      </c>
      <c r="E43" s="248">
        <v>0</v>
      </c>
    </row>
    <row r="44" spans="1:5" ht="13" customHeight="1" x14ac:dyDescent="0.35">
      <c r="A44" s="591"/>
      <c r="B44" s="245" t="s">
        <v>41</v>
      </c>
      <c r="C44" s="249">
        <v>0</v>
      </c>
      <c r="D44" s="250">
        <v>0</v>
      </c>
      <c r="E44" s="251">
        <v>0</v>
      </c>
    </row>
    <row r="45" spans="1:5" x14ac:dyDescent="0.35">
      <c r="A45" s="589" t="s">
        <v>398</v>
      </c>
      <c r="B45" s="244" t="s">
        <v>40</v>
      </c>
      <c r="C45" s="246">
        <v>0</v>
      </c>
      <c r="D45" s="247">
        <v>0</v>
      </c>
      <c r="E45" s="248">
        <v>0</v>
      </c>
    </row>
    <row r="46" spans="1:5" ht="13" customHeight="1" x14ac:dyDescent="0.35">
      <c r="A46" s="591"/>
      <c r="B46" s="245" t="s">
        <v>41</v>
      </c>
      <c r="C46" s="249">
        <v>1</v>
      </c>
      <c r="D46" s="250">
        <v>0</v>
      </c>
      <c r="E46" s="251">
        <v>0</v>
      </c>
    </row>
    <row r="47" spans="1:5" x14ac:dyDescent="0.35">
      <c r="A47" s="589" t="s">
        <v>399</v>
      </c>
      <c r="B47" s="244" t="s">
        <v>40</v>
      </c>
      <c r="C47" s="246">
        <v>0</v>
      </c>
      <c r="D47" s="247">
        <v>0</v>
      </c>
      <c r="E47" s="248">
        <v>0</v>
      </c>
    </row>
    <row r="48" spans="1:5" ht="13" customHeight="1" x14ac:dyDescent="0.35">
      <c r="A48" s="591"/>
      <c r="B48" s="245" t="s">
        <v>41</v>
      </c>
      <c r="C48" s="249">
        <v>0</v>
      </c>
      <c r="D48" s="250">
        <v>0</v>
      </c>
      <c r="E48" s="251">
        <v>0</v>
      </c>
    </row>
    <row r="49" spans="1:5" x14ac:dyDescent="0.35">
      <c r="A49" s="589" t="s">
        <v>400</v>
      </c>
      <c r="B49" s="244" t="s">
        <v>40</v>
      </c>
      <c r="C49" s="246">
        <v>0</v>
      </c>
      <c r="D49" s="247">
        <v>0</v>
      </c>
      <c r="E49" s="248">
        <v>0</v>
      </c>
    </row>
    <row r="50" spans="1:5" ht="13" customHeight="1" x14ac:dyDescent="0.35">
      <c r="A50" s="591"/>
      <c r="B50" s="245" t="s">
        <v>41</v>
      </c>
      <c r="C50" s="249">
        <v>0</v>
      </c>
      <c r="D50" s="250">
        <v>0</v>
      </c>
      <c r="E50" s="251">
        <v>0</v>
      </c>
    </row>
    <row r="51" spans="1:5" x14ac:dyDescent="0.35">
      <c r="A51" s="589" t="s">
        <v>401</v>
      </c>
      <c r="B51" s="244" t="s">
        <v>40</v>
      </c>
      <c r="C51" s="246">
        <v>0</v>
      </c>
      <c r="D51" s="247">
        <v>0</v>
      </c>
      <c r="E51" s="248">
        <v>0</v>
      </c>
    </row>
    <row r="52" spans="1:5" ht="13" customHeight="1" x14ac:dyDescent="0.35">
      <c r="A52" s="591"/>
      <c r="B52" s="245" t="s">
        <v>41</v>
      </c>
      <c r="C52" s="249">
        <v>0</v>
      </c>
      <c r="D52" s="250">
        <v>0</v>
      </c>
      <c r="E52" s="251">
        <v>0</v>
      </c>
    </row>
    <row r="53" spans="1:5" x14ac:dyDescent="0.35">
      <c r="A53" s="589" t="s">
        <v>402</v>
      </c>
      <c r="B53" s="244" t="s">
        <v>40</v>
      </c>
      <c r="C53" s="246">
        <v>0</v>
      </c>
      <c r="D53" s="247">
        <v>0</v>
      </c>
      <c r="E53" s="248">
        <v>0</v>
      </c>
    </row>
    <row r="54" spans="1:5" ht="13" customHeight="1" x14ac:dyDescent="0.35">
      <c r="A54" s="591"/>
      <c r="B54" s="245" t="s">
        <v>41</v>
      </c>
      <c r="C54" s="249">
        <v>0</v>
      </c>
      <c r="D54" s="250">
        <v>0</v>
      </c>
      <c r="E54" s="251">
        <v>0</v>
      </c>
    </row>
    <row r="55" spans="1:5" x14ac:dyDescent="0.35">
      <c r="A55" s="589" t="s">
        <v>403</v>
      </c>
      <c r="B55" s="244" t="s">
        <v>40</v>
      </c>
      <c r="C55" s="246">
        <v>0</v>
      </c>
      <c r="D55" s="247">
        <v>0</v>
      </c>
      <c r="E55" s="248">
        <v>0</v>
      </c>
    </row>
    <row r="56" spans="1:5" x14ac:dyDescent="0.35">
      <c r="A56" s="591"/>
      <c r="B56" s="245" t="s">
        <v>41</v>
      </c>
      <c r="C56" s="249">
        <v>0</v>
      </c>
      <c r="D56" s="250">
        <v>0</v>
      </c>
      <c r="E56" s="251">
        <v>0</v>
      </c>
    </row>
    <row r="57" spans="1:5" x14ac:dyDescent="0.35">
      <c r="A57" s="589" t="s">
        <v>404</v>
      </c>
      <c r="B57" s="244" t="s">
        <v>40</v>
      </c>
      <c r="C57" s="246">
        <v>0</v>
      </c>
      <c r="D57" s="247">
        <v>0</v>
      </c>
      <c r="E57" s="248">
        <v>0</v>
      </c>
    </row>
    <row r="58" spans="1:5" x14ac:dyDescent="0.35">
      <c r="A58" s="591"/>
      <c r="B58" s="245" t="s">
        <v>41</v>
      </c>
      <c r="C58" s="249">
        <v>0</v>
      </c>
      <c r="D58" s="250">
        <v>0</v>
      </c>
      <c r="E58" s="251">
        <v>0</v>
      </c>
    </row>
    <row r="59" spans="1:5" x14ac:dyDescent="0.35">
      <c r="A59" s="589" t="s">
        <v>405</v>
      </c>
      <c r="B59" s="244" t="s">
        <v>40</v>
      </c>
      <c r="C59" s="246">
        <v>0</v>
      </c>
      <c r="D59" s="247">
        <v>0</v>
      </c>
      <c r="E59" s="248">
        <v>0</v>
      </c>
    </row>
    <row r="60" spans="1:5" x14ac:dyDescent="0.35">
      <c r="A60" s="591"/>
      <c r="B60" s="245" t="s">
        <v>41</v>
      </c>
      <c r="C60" s="249">
        <v>0</v>
      </c>
      <c r="D60" s="250">
        <v>0</v>
      </c>
      <c r="E60" s="251">
        <v>0</v>
      </c>
    </row>
    <row r="61" spans="1:5" x14ac:dyDescent="0.35">
      <c r="A61" s="589" t="s">
        <v>406</v>
      </c>
      <c r="B61" s="244" t="s">
        <v>40</v>
      </c>
      <c r="C61" s="246">
        <v>0</v>
      </c>
      <c r="D61" s="247">
        <v>0</v>
      </c>
      <c r="E61" s="248">
        <v>0</v>
      </c>
    </row>
    <row r="62" spans="1:5" x14ac:dyDescent="0.35">
      <c r="A62" s="591"/>
      <c r="B62" s="245" t="s">
        <v>41</v>
      </c>
      <c r="C62" s="249">
        <v>0</v>
      </c>
      <c r="D62" s="250">
        <v>0</v>
      </c>
      <c r="E62" s="251">
        <v>0</v>
      </c>
    </row>
    <row r="63" spans="1:5" x14ac:dyDescent="0.35">
      <c r="A63" s="589" t="s">
        <v>407</v>
      </c>
      <c r="B63" s="244" t="s">
        <v>40</v>
      </c>
      <c r="C63" s="246">
        <v>0</v>
      </c>
      <c r="D63" s="247">
        <v>0</v>
      </c>
      <c r="E63" s="248">
        <v>0</v>
      </c>
    </row>
    <row r="64" spans="1:5" x14ac:dyDescent="0.35">
      <c r="A64" s="591"/>
      <c r="B64" s="245" t="s">
        <v>41</v>
      </c>
      <c r="C64" s="249">
        <v>0</v>
      </c>
      <c r="D64" s="250">
        <v>0</v>
      </c>
      <c r="E64" s="251">
        <v>0</v>
      </c>
    </row>
    <row r="65" spans="1:5" x14ac:dyDescent="0.35">
      <c r="A65" s="589" t="s">
        <v>408</v>
      </c>
      <c r="B65" s="244" t="s">
        <v>40</v>
      </c>
      <c r="C65" s="246">
        <v>0</v>
      </c>
      <c r="D65" s="247">
        <v>0</v>
      </c>
      <c r="E65" s="248">
        <v>0</v>
      </c>
    </row>
    <row r="66" spans="1:5" x14ac:dyDescent="0.35">
      <c r="A66" s="591"/>
      <c r="B66" s="245" t="s">
        <v>41</v>
      </c>
      <c r="C66" s="249">
        <v>0</v>
      </c>
      <c r="D66" s="250">
        <v>2</v>
      </c>
      <c r="E66" s="251">
        <v>1</v>
      </c>
    </row>
    <row r="67" spans="1:5" x14ac:dyDescent="0.35">
      <c r="A67" s="589" t="s">
        <v>409</v>
      </c>
      <c r="B67" s="244" t="s">
        <v>40</v>
      </c>
      <c r="C67" s="246">
        <v>0</v>
      </c>
      <c r="D67" s="247">
        <v>0</v>
      </c>
      <c r="E67" s="248">
        <v>0</v>
      </c>
    </row>
    <row r="68" spans="1:5" x14ac:dyDescent="0.35">
      <c r="A68" s="591"/>
      <c r="B68" s="245" t="s">
        <v>41</v>
      </c>
      <c r="C68" s="249">
        <v>0</v>
      </c>
      <c r="D68" s="250">
        <v>0</v>
      </c>
      <c r="E68" s="251">
        <v>0</v>
      </c>
    </row>
    <row r="69" spans="1:5" x14ac:dyDescent="0.35">
      <c r="A69" s="589" t="s">
        <v>410</v>
      </c>
      <c r="B69" s="244" t="s">
        <v>40</v>
      </c>
      <c r="C69" s="246">
        <v>0</v>
      </c>
      <c r="D69" s="247">
        <v>0</v>
      </c>
      <c r="E69" s="248">
        <v>0</v>
      </c>
    </row>
    <row r="70" spans="1:5" x14ac:dyDescent="0.35">
      <c r="A70" s="591"/>
      <c r="B70" s="245" t="s">
        <v>41</v>
      </c>
      <c r="C70" s="249">
        <v>0</v>
      </c>
      <c r="D70" s="250">
        <v>0</v>
      </c>
      <c r="E70" s="251">
        <v>0</v>
      </c>
    </row>
    <row r="71" spans="1:5" x14ac:dyDescent="0.35">
      <c r="A71" s="589" t="s">
        <v>411</v>
      </c>
      <c r="B71" s="244" t="s">
        <v>40</v>
      </c>
      <c r="C71" s="246">
        <v>0</v>
      </c>
      <c r="D71" s="247">
        <v>0</v>
      </c>
      <c r="E71" s="248">
        <v>0</v>
      </c>
    </row>
    <row r="72" spans="1:5" x14ac:dyDescent="0.35">
      <c r="A72" s="591"/>
      <c r="B72" s="245" t="s">
        <v>41</v>
      </c>
      <c r="C72" s="249">
        <v>0</v>
      </c>
      <c r="D72" s="250">
        <v>0</v>
      </c>
      <c r="E72" s="251">
        <v>0</v>
      </c>
    </row>
    <row r="73" spans="1:5" x14ac:dyDescent="0.35">
      <c r="A73" s="589" t="s">
        <v>412</v>
      </c>
      <c r="B73" s="244" t="s">
        <v>40</v>
      </c>
      <c r="C73" s="246">
        <v>0</v>
      </c>
      <c r="D73" s="247">
        <v>0</v>
      </c>
      <c r="E73" s="248">
        <v>0</v>
      </c>
    </row>
    <row r="74" spans="1:5" x14ac:dyDescent="0.35">
      <c r="A74" s="591"/>
      <c r="B74" s="245" t="s">
        <v>41</v>
      </c>
      <c r="C74" s="249">
        <v>0</v>
      </c>
      <c r="D74" s="250">
        <v>0</v>
      </c>
      <c r="E74" s="251">
        <v>0</v>
      </c>
    </row>
    <row r="75" spans="1:5" x14ac:dyDescent="0.35">
      <c r="A75" s="589" t="s">
        <v>413</v>
      </c>
      <c r="B75" s="244" t="s">
        <v>40</v>
      </c>
      <c r="C75" s="246">
        <v>0</v>
      </c>
      <c r="D75" s="247">
        <v>0</v>
      </c>
      <c r="E75" s="248">
        <v>0</v>
      </c>
    </row>
    <row r="76" spans="1:5" x14ac:dyDescent="0.35">
      <c r="A76" s="591"/>
      <c r="B76" s="245" t="s">
        <v>41</v>
      </c>
      <c r="C76" s="249">
        <v>0</v>
      </c>
      <c r="D76" s="250">
        <v>0</v>
      </c>
      <c r="E76" s="251">
        <v>0</v>
      </c>
    </row>
    <row r="77" spans="1:5" x14ac:dyDescent="0.35">
      <c r="A77" s="589" t="s">
        <v>468</v>
      </c>
      <c r="B77" s="244" t="s">
        <v>40</v>
      </c>
      <c r="C77" s="246">
        <v>0</v>
      </c>
      <c r="D77" s="247">
        <v>0</v>
      </c>
      <c r="E77" s="248">
        <v>0</v>
      </c>
    </row>
    <row r="78" spans="1:5" x14ac:dyDescent="0.35">
      <c r="A78" s="591"/>
      <c r="B78" s="245" t="s">
        <v>41</v>
      </c>
      <c r="C78" s="249">
        <v>1</v>
      </c>
      <c r="D78" s="250">
        <v>0</v>
      </c>
      <c r="E78" s="251">
        <v>0</v>
      </c>
    </row>
    <row r="79" spans="1:5" x14ac:dyDescent="0.35">
      <c r="A79" s="589" t="s">
        <v>469</v>
      </c>
      <c r="B79" s="244" t="s">
        <v>40</v>
      </c>
      <c r="C79" s="246">
        <v>0</v>
      </c>
      <c r="D79" s="247">
        <v>0</v>
      </c>
      <c r="E79" s="248">
        <v>0</v>
      </c>
    </row>
    <row r="80" spans="1:5" x14ac:dyDescent="0.35">
      <c r="A80" s="591"/>
      <c r="B80" s="245" t="s">
        <v>41</v>
      </c>
      <c r="C80" s="249">
        <v>1</v>
      </c>
      <c r="D80" s="250">
        <v>0</v>
      </c>
      <c r="E80" s="251">
        <v>0</v>
      </c>
    </row>
    <row r="81" spans="1:5" x14ac:dyDescent="0.35">
      <c r="A81" s="589" t="s">
        <v>470</v>
      </c>
      <c r="B81" s="244" t="s">
        <v>40</v>
      </c>
      <c r="C81" s="246">
        <v>0</v>
      </c>
      <c r="D81" s="247">
        <v>0</v>
      </c>
      <c r="E81" s="248">
        <v>0</v>
      </c>
    </row>
    <row r="82" spans="1:5" x14ac:dyDescent="0.35">
      <c r="A82" s="591"/>
      <c r="B82" s="245" t="s">
        <v>41</v>
      </c>
      <c r="C82" s="249">
        <v>0</v>
      </c>
      <c r="D82" s="250">
        <v>0</v>
      </c>
      <c r="E82" s="251">
        <v>0</v>
      </c>
    </row>
    <row r="83" spans="1:5" x14ac:dyDescent="0.35">
      <c r="A83" s="589" t="s">
        <v>471</v>
      </c>
      <c r="B83" s="244" t="s">
        <v>40</v>
      </c>
      <c r="C83" s="246">
        <v>0</v>
      </c>
      <c r="D83" s="247">
        <v>0</v>
      </c>
      <c r="E83" s="248">
        <v>0</v>
      </c>
    </row>
    <row r="84" spans="1:5" x14ac:dyDescent="0.35">
      <c r="A84" s="591"/>
      <c r="B84" s="245" t="s">
        <v>41</v>
      </c>
      <c r="C84" s="249">
        <v>0</v>
      </c>
      <c r="D84" s="250">
        <v>0</v>
      </c>
      <c r="E84" s="251">
        <v>0</v>
      </c>
    </row>
    <row r="85" spans="1:5" x14ac:dyDescent="0.35">
      <c r="A85" s="589" t="s">
        <v>472</v>
      </c>
      <c r="B85" s="244" t="s">
        <v>40</v>
      </c>
      <c r="C85" s="246">
        <v>0</v>
      </c>
      <c r="D85" s="247">
        <v>0</v>
      </c>
      <c r="E85" s="248">
        <v>0</v>
      </c>
    </row>
    <row r="86" spans="1:5" x14ac:dyDescent="0.35">
      <c r="A86" s="591"/>
      <c r="B86" s="245" t="s">
        <v>41</v>
      </c>
      <c r="C86" s="249">
        <v>0</v>
      </c>
      <c r="D86" s="250">
        <v>0</v>
      </c>
      <c r="E86" s="251">
        <v>0</v>
      </c>
    </row>
    <row r="87" spans="1:5" x14ac:dyDescent="0.35">
      <c r="A87" s="589" t="s">
        <v>473</v>
      </c>
      <c r="B87" s="244" t="s">
        <v>40</v>
      </c>
      <c r="C87" s="246">
        <v>0</v>
      </c>
      <c r="D87" s="247">
        <v>0</v>
      </c>
      <c r="E87" s="248">
        <v>0</v>
      </c>
    </row>
    <row r="88" spans="1:5" x14ac:dyDescent="0.35">
      <c r="A88" s="591"/>
      <c r="B88" s="245" t="s">
        <v>41</v>
      </c>
      <c r="C88" s="249">
        <v>0</v>
      </c>
      <c r="D88" s="250">
        <v>0</v>
      </c>
      <c r="E88" s="251">
        <v>0</v>
      </c>
    </row>
    <row r="89" spans="1:5" x14ac:dyDescent="0.35">
      <c r="A89" s="589" t="s">
        <v>474</v>
      </c>
      <c r="B89" s="244" t="s">
        <v>40</v>
      </c>
      <c r="C89" s="246">
        <v>0</v>
      </c>
      <c r="D89" s="247">
        <v>0</v>
      </c>
      <c r="E89" s="248">
        <v>0</v>
      </c>
    </row>
    <row r="90" spans="1:5" x14ac:dyDescent="0.35">
      <c r="A90" s="591"/>
      <c r="B90" s="245" t="s">
        <v>41</v>
      </c>
      <c r="C90" s="249">
        <v>0</v>
      </c>
      <c r="D90" s="250">
        <v>0</v>
      </c>
      <c r="E90" s="251">
        <v>0</v>
      </c>
    </row>
    <row r="91" spans="1:5" x14ac:dyDescent="0.35">
      <c r="A91" s="589" t="s">
        <v>475</v>
      </c>
      <c r="B91" s="244" t="s">
        <v>40</v>
      </c>
      <c r="C91" s="246">
        <v>0</v>
      </c>
      <c r="D91" s="247">
        <v>0</v>
      </c>
      <c r="E91" s="248">
        <v>0</v>
      </c>
    </row>
    <row r="92" spans="1:5" x14ac:dyDescent="0.35">
      <c r="A92" s="591"/>
      <c r="B92" s="245" t="s">
        <v>41</v>
      </c>
      <c r="C92" s="249">
        <v>0</v>
      </c>
      <c r="D92" s="250">
        <v>0</v>
      </c>
      <c r="E92" s="251">
        <v>0</v>
      </c>
    </row>
    <row r="93" spans="1:5" x14ac:dyDescent="0.35">
      <c r="A93" s="589" t="s">
        <v>476</v>
      </c>
      <c r="B93" s="244" t="s">
        <v>40</v>
      </c>
      <c r="C93" s="246">
        <v>0</v>
      </c>
      <c r="D93" s="247">
        <v>0</v>
      </c>
      <c r="E93" s="248">
        <v>0</v>
      </c>
    </row>
    <row r="94" spans="1:5" x14ac:dyDescent="0.35">
      <c r="A94" s="591"/>
      <c r="B94" s="245" t="s">
        <v>41</v>
      </c>
      <c r="C94" s="249">
        <v>0</v>
      </c>
      <c r="D94" s="250">
        <v>0</v>
      </c>
      <c r="E94" s="251">
        <v>0</v>
      </c>
    </row>
    <row r="95" spans="1:5" x14ac:dyDescent="0.35">
      <c r="A95" s="589" t="s">
        <v>477</v>
      </c>
      <c r="B95" s="244" t="s">
        <v>40</v>
      </c>
      <c r="C95" s="246">
        <v>0</v>
      </c>
      <c r="D95" s="247">
        <v>0</v>
      </c>
      <c r="E95" s="248">
        <v>0</v>
      </c>
    </row>
    <row r="96" spans="1:5" x14ac:dyDescent="0.35">
      <c r="A96" s="591"/>
      <c r="B96" s="245" t="s">
        <v>41</v>
      </c>
      <c r="C96" s="249">
        <v>0</v>
      </c>
      <c r="D96" s="250">
        <v>0</v>
      </c>
      <c r="E96" s="251">
        <v>0</v>
      </c>
    </row>
    <row r="97" spans="1:5" x14ac:dyDescent="0.35">
      <c r="A97" s="589" t="s">
        <v>478</v>
      </c>
      <c r="B97" s="244" t="s">
        <v>40</v>
      </c>
      <c r="C97" s="246">
        <v>0</v>
      </c>
      <c r="D97" s="247">
        <v>0</v>
      </c>
      <c r="E97" s="248">
        <v>0</v>
      </c>
    </row>
    <row r="98" spans="1:5" x14ac:dyDescent="0.35">
      <c r="A98" s="591"/>
      <c r="B98" s="245" t="s">
        <v>41</v>
      </c>
      <c r="C98" s="249">
        <v>0</v>
      </c>
      <c r="D98" s="250">
        <v>0</v>
      </c>
      <c r="E98" s="251">
        <v>0</v>
      </c>
    </row>
    <row r="99" spans="1:5" x14ac:dyDescent="0.35">
      <c r="A99" s="589" t="s">
        <v>479</v>
      </c>
      <c r="B99" s="244" t="s">
        <v>40</v>
      </c>
      <c r="C99" s="246">
        <v>0</v>
      </c>
      <c r="D99" s="247">
        <v>0</v>
      </c>
      <c r="E99" s="248">
        <v>0</v>
      </c>
    </row>
    <row r="100" spans="1:5" x14ac:dyDescent="0.35">
      <c r="A100" s="591"/>
      <c r="B100" s="245" t="s">
        <v>41</v>
      </c>
      <c r="C100" s="249">
        <v>0</v>
      </c>
      <c r="D100" s="250">
        <v>0</v>
      </c>
      <c r="E100" s="251">
        <v>0</v>
      </c>
    </row>
    <row r="101" spans="1:5" x14ac:dyDescent="0.35">
      <c r="A101" s="589" t="s">
        <v>480</v>
      </c>
      <c r="B101" s="244" t="s">
        <v>40</v>
      </c>
      <c r="C101" s="246">
        <v>0</v>
      </c>
      <c r="D101" s="247">
        <v>0</v>
      </c>
      <c r="E101" s="248">
        <v>0</v>
      </c>
    </row>
    <row r="102" spans="1:5" x14ac:dyDescent="0.35">
      <c r="A102" s="591"/>
      <c r="B102" s="245" t="s">
        <v>41</v>
      </c>
      <c r="C102" s="249">
        <v>0</v>
      </c>
      <c r="D102" s="250">
        <v>0</v>
      </c>
      <c r="E102" s="251">
        <v>0</v>
      </c>
    </row>
    <row r="103" spans="1:5" x14ac:dyDescent="0.35">
      <c r="A103" s="589" t="s">
        <v>481</v>
      </c>
      <c r="B103" s="244" t="s">
        <v>40</v>
      </c>
      <c r="C103" s="246">
        <v>0</v>
      </c>
      <c r="D103" s="247">
        <v>0</v>
      </c>
      <c r="E103" s="248">
        <v>0</v>
      </c>
    </row>
    <row r="104" spans="1:5" x14ac:dyDescent="0.35">
      <c r="A104" s="591"/>
      <c r="B104" s="245" t="s">
        <v>41</v>
      </c>
      <c r="C104" s="249">
        <v>2</v>
      </c>
      <c r="D104" s="250">
        <v>0</v>
      </c>
      <c r="E104" s="251">
        <v>1</v>
      </c>
    </row>
    <row r="105" spans="1:5" x14ac:dyDescent="0.35">
      <c r="A105" s="589" t="s">
        <v>482</v>
      </c>
      <c r="B105" s="244" t="s">
        <v>40</v>
      </c>
      <c r="C105" s="246">
        <v>0</v>
      </c>
      <c r="D105" s="247">
        <v>0</v>
      </c>
      <c r="E105" s="248">
        <v>0</v>
      </c>
    </row>
    <row r="106" spans="1:5" x14ac:dyDescent="0.35">
      <c r="A106" s="591"/>
      <c r="B106" s="245" t="s">
        <v>41</v>
      </c>
      <c r="C106" s="249">
        <v>0</v>
      </c>
      <c r="D106" s="250">
        <v>0</v>
      </c>
      <c r="E106" s="251">
        <v>1</v>
      </c>
    </row>
    <row r="107" spans="1:5" x14ac:dyDescent="0.35">
      <c r="A107" s="589" t="s">
        <v>483</v>
      </c>
      <c r="B107" s="244" t="s">
        <v>40</v>
      </c>
      <c r="C107" s="246">
        <v>0</v>
      </c>
      <c r="D107" s="247">
        <v>0</v>
      </c>
      <c r="E107" s="248">
        <v>0</v>
      </c>
    </row>
    <row r="108" spans="1:5" x14ac:dyDescent="0.35">
      <c r="A108" s="591"/>
      <c r="B108" s="245" t="s">
        <v>41</v>
      </c>
      <c r="C108" s="249">
        <v>0</v>
      </c>
      <c r="D108" s="250">
        <v>0</v>
      </c>
      <c r="E108" s="251">
        <v>0</v>
      </c>
    </row>
    <row r="109" spans="1:5" x14ac:dyDescent="0.35">
      <c r="A109" s="589" t="s">
        <v>484</v>
      </c>
      <c r="B109" s="244" t="s">
        <v>40</v>
      </c>
      <c r="C109" s="246">
        <v>0</v>
      </c>
      <c r="D109" s="247">
        <v>0</v>
      </c>
      <c r="E109" s="248">
        <v>0</v>
      </c>
    </row>
    <row r="110" spans="1:5" x14ac:dyDescent="0.35">
      <c r="A110" s="591"/>
      <c r="B110" s="245" t="s">
        <v>41</v>
      </c>
      <c r="C110" s="249">
        <v>0</v>
      </c>
      <c r="D110" s="250">
        <v>0</v>
      </c>
      <c r="E110" s="251">
        <v>0</v>
      </c>
    </row>
    <row r="111" spans="1:5" x14ac:dyDescent="0.35">
      <c r="A111" s="589" t="s">
        <v>485</v>
      </c>
      <c r="B111" s="244" t="s">
        <v>40</v>
      </c>
      <c r="C111" s="246">
        <v>0</v>
      </c>
      <c r="D111" s="247">
        <v>0</v>
      </c>
      <c r="E111" s="248">
        <v>0</v>
      </c>
    </row>
    <row r="112" spans="1:5" x14ac:dyDescent="0.35">
      <c r="A112" s="591"/>
      <c r="B112" s="245" t="s">
        <v>41</v>
      </c>
      <c r="C112" s="249">
        <v>0</v>
      </c>
      <c r="D112" s="250">
        <v>0</v>
      </c>
      <c r="E112" s="251">
        <v>0</v>
      </c>
    </row>
    <row r="113" spans="1:5" x14ac:dyDescent="0.35">
      <c r="A113" s="589" t="s">
        <v>486</v>
      </c>
      <c r="B113" s="244" t="s">
        <v>40</v>
      </c>
      <c r="C113" s="246">
        <v>0</v>
      </c>
      <c r="D113" s="247">
        <v>0</v>
      </c>
      <c r="E113" s="248">
        <v>0</v>
      </c>
    </row>
    <row r="114" spans="1:5" x14ac:dyDescent="0.35">
      <c r="A114" s="591"/>
      <c r="B114" s="245" t="s">
        <v>41</v>
      </c>
      <c r="C114" s="249">
        <v>0</v>
      </c>
      <c r="D114" s="250">
        <v>0</v>
      </c>
      <c r="E114" s="251">
        <v>0</v>
      </c>
    </row>
    <row r="115" spans="1:5" x14ac:dyDescent="0.35">
      <c r="A115" s="589" t="s">
        <v>487</v>
      </c>
      <c r="B115" s="244" t="s">
        <v>40</v>
      </c>
      <c r="C115" s="246">
        <v>0</v>
      </c>
      <c r="D115" s="247">
        <v>0</v>
      </c>
      <c r="E115" s="248">
        <v>0</v>
      </c>
    </row>
    <row r="116" spans="1:5" x14ac:dyDescent="0.35">
      <c r="A116" s="591"/>
      <c r="B116" s="245" t="s">
        <v>41</v>
      </c>
      <c r="C116" s="249">
        <v>0</v>
      </c>
      <c r="D116" s="250">
        <v>0</v>
      </c>
      <c r="E116" s="251">
        <v>0</v>
      </c>
    </row>
    <row r="117" spans="1:5" x14ac:dyDescent="0.35">
      <c r="A117" s="589" t="s">
        <v>488</v>
      </c>
      <c r="B117" s="244" t="s">
        <v>40</v>
      </c>
      <c r="C117" s="246">
        <v>0</v>
      </c>
      <c r="D117" s="247">
        <v>0</v>
      </c>
      <c r="E117" s="248">
        <v>0</v>
      </c>
    </row>
    <row r="118" spans="1:5" x14ac:dyDescent="0.35">
      <c r="A118" s="591"/>
      <c r="B118" s="245" t="s">
        <v>41</v>
      </c>
      <c r="C118" s="249">
        <v>0</v>
      </c>
      <c r="D118" s="250">
        <v>0</v>
      </c>
      <c r="E118" s="251">
        <v>0</v>
      </c>
    </row>
    <row r="119" spans="1:5" x14ac:dyDescent="0.35">
      <c r="A119" s="589" t="s">
        <v>489</v>
      </c>
      <c r="B119" s="244" t="s">
        <v>40</v>
      </c>
      <c r="C119" s="246">
        <v>0</v>
      </c>
      <c r="D119" s="247">
        <v>0</v>
      </c>
      <c r="E119" s="248">
        <v>0</v>
      </c>
    </row>
    <row r="120" spans="1:5" x14ac:dyDescent="0.35">
      <c r="A120" s="591"/>
      <c r="B120" s="245" t="s">
        <v>41</v>
      </c>
      <c r="C120" s="249">
        <v>0</v>
      </c>
      <c r="D120" s="250">
        <v>0</v>
      </c>
      <c r="E120" s="251">
        <v>0</v>
      </c>
    </row>
    <row r="121" spans="1:5" x14ac:dyDescent="0.35">
      <c r="A121" s="589" t="s">
        <v>490</v>
      </c>
      <c r="B121" s="244" t="s">
        <v>40</v>
      </c>
      <c r="C121" s="246">
        <v>0</v>
      </c>
      <c r="D121" s="247">
        <v>0</v>
      </c>
      <c r="E121" s="248">
        <v>0</v>
      </c>
    </row>
    <row r="122" spans="1:5" x14ac:dyDescent="0.35">
      <c r="A122" s="591"/>
      <c r="B122" s="245" t="s">
        <v>41</v>
      </c>
      <c r="C122" s="249">
        <v>0</v>
      </c>
      <c r="D122" s="250">
        <v>0</v>
      </c>
      <c r="E122" s="251">
        <v>0</v>
      </c>
    </row>
    <row r="123" spans="1:5" x14ac:dyDescent="0.35">
      <c r="A123" s="589" t="s">
        <v>491</v>
      </c>
      <c r="B123" s="244" t="s">
        <v>40</v>
      </c>
      <c r="C123" s="246">
        <v>0</v>
      </c>
      <c r="D123" s="247">
        <v>0</v>
      </c>
      <c r="E123" s="248">
        <v>0</v>
      </c>
    </row>
    <row r="124" spans="1:5" x14ac:dyDescent="0.35">
      <c r="A124" s="591"/>
      <c r="B124" s="245" t="s">
        <v>41</v>
      </c>
      <c r="C124" s="249">
        <v>0</v>
      </c>
      <c r="D124" s="250">
        <v>0</v>
      </c>
      <c r="E124" s="251">
        <v>0</v>
      </c>
    </row>
    <row r="125" spans="1:5" x14ac:dyDescent="0.35">
      <c r="A125" s="589" t="s">
        <v>492</v>
      </c>
      <c r="B125" s="244" t="s">
        <v>40</v>
      </c>
      <c r="C125" s="246">
        <v>0</v>
      </c>
      <c r="D125" s="247">
        <v>0</v>
      </c>
      <c r="E125" s="248">
        <v>0</v>
      </c>
    </row>
    <row r="126" spans="1:5" x14ac:dyDescent="0.35">
      <c r="A126" s="591"/>
      <c r="B126" s="245" t="s">
        <v>41</v>
      </c>
      <c r="C126" s="249">
        <v>0</v>
      </c>
      <c r="D126" s="250">
        <v>0</v>
      </c>
      <c r="E126" s="251">
        <v>0</v>
      </c>
    </row>
    <row r="127" spans="1:5" x14ac:dyDescent="0.35">
      <c r="A127" s="589" t="s">
        <v>493</v>
      </c>
      <c r="B127" s="244" t="s">
        <v>40</v>
      </c>
      <c r="C127" s="246">
        <v>0</v>
      </c>
      <c r="D127" s="247">
        <v>0</v>
      </c>
      <c r="E127" s="248">
        <v>0</v>
      </c>
    </row>
    <row r="128" spans="1:5" x14ac:dyDescent="0.35">
      <c r="A128" s="591"/>
      <c r="B128" s="245" t="s">
        <v>41</v>
      </c>
      <c r="C128" s="249">
        <v>1</v>
      </c>
      <c r="D128" s="250">
        <v>0</v>
      </c>
      <c r="E128" s="251">
        <v>0</v>
      </c>
    </row>
    <row r="129" spans="1:5" x14ac:dyDescent="0.35">
      <c r="A129" s="589" t="s">
        <v>494</v>
      </c>
      <c r="B129" s="244" t="s">
        <v>40</v>
      </c>
      <c r="C129" s="246">
        <v>0</v>
      </c>
      <c r="D129" s="247">
        <v>0</v>
      </c>
      <c r="E129" s="248">
        <v>0</v>
      </c>
    </row>
    <row r="130" spans="1:5" x14ac:dyDescent="0.35">
      <c r="A130" s="591"/>
      <c r="B130" s="245" t="s">
        <v>41</v>
      </c>
      <c r="C130" s="249">
        <v>0</v>
      </c>
      <c r="D130" s="250">
        <v>0</v>
      </c>
      <c r="E130" s="251">
        <v>0</v>
      </c>
    </row>
    <row r="131" spans="1:5" x14ac:dyDescent="0.35">
      <c r="A131" s="589" t="s">
        <v>495</v>
      </c>
      <c r="B131" s="244" t="s">
        <v>40</v>
      </c>
      <c r="C131" s="246">
        <v>0</v>
      </c>
      <c r="D131" s="247">
        <v>0</v>
      </c>
      <c r="E131" s="248">
        <v>0</v>
      </c>
    </row>
    <row r="132" spans="1:5" x14ac:dyDescent="0.35">
      <c r="A132" s="591"/>
      <c r="B132" s="245" t="s">
        <v>41</v>
      </c>
      <c r="C132" s="249">
        <v>9</v>
      </c>
      <c r="D132" s="250">
        <v>25</v>
      </c>
      <c r="E132" s="251">
        <v>35</v>
      </c>
    </row>
    <row r="133" spans="1:5" x14ac:dyDescent="0.35">
      <c r="A133" s="589" t="s">
        <v>496</v>
      </c>
      <c r="B133" s="244" t="s">
        <v>40</v>
      </c>
      <c r="C133" s="246">
        <v>0</v>
      </c>
      <c r="D133" s="247">
        <v>0</v>
      </c>
      <c r="E133" s="248">
        <v>0</v>
      </c>
    </row>
    <row r="134" spans="1:5" x14ac:dyDescent="0.35">
      <c r="A134" s="591"/>
      <c r="B134" s="245" t="s">
        <v>41</v>
      </c>
      <c r="C134" s="249">
        <v>0</v>
      </c>
      <c r="D134" s="250">
        <v>0</v>
      </c>
      <c r="E134" s="251">
        <v>0</v>
      </c>
    </row>
    <row r="135" spans="1:5" x14ac:dyDescent="0.35">
      <c r="A135" s="589" t="s">
        <v>497</v>
      </c>
      <c r="B135" s="244" t="s">
        <v>40</v>
      </c>
      <c r="C135" s="246">
        <v>0</v>
      </c>
      <c r="D135" s="247">
        <v>0</v>
      </c>
      <c r="E135" s="248">
        <v>0</v>
      </c>
    </row>
    <row r="136" spans="1:5" x14ac:dyDescent="0.35">
      <c r="A136" s="591"/>
      <c r="B136" s="245" t="s">
        <v>41</v>
      </c>
      <c r="C136" s="249">
        <v>0</v>
      </c>
      <c r="D136" s="250">
        <v>0</v>
      </c>
      <c r="E136" s="251">
        <v>0</v>
      </c>
    </row>
    <row r="137" spans="1:5" x14ac:dyDescent="0.35">
      <c r="A137" s="589" t="s">
        <v>498</v>
      </c>
      <c r="B137" s="244" t="s">
        <v>40</v>
      </c>
      <c r="C137" s="246">
        <v>0</v>
      </c>
      <c r="D137" s="247">
        <v>0</v>
      </c>
      <c r="E137" s="248">
        <v>0</v>
      </c>
    </row>
    <row r="138" spans="1:5" x14ac:dyDescent="0.35">
      <c r="A138" s="591"/>
      <c r="B138" s="245" t="s">
        <v>41</v>
      </c>
      <c r="C138" s="249">
        <v>0</v>
      </c>
      <c r="D138" s="250">
        <v>0</v>
      </c>
      <c r="E138" s="251">
        <v>0</v>
      </c>
    </row>
    <row r="139" spans="1:5" x14ac:dyDescent="0.35">
      <c r="A139" s="589" t="s">
        <v>499</v>
      </c>
      <c r="B139" s="244" t="s">
        <v>40</v>
      </c>
      <c r="C139" s="246">
        <v>1</v>
      </c>
      <c r="D139" s="247">
        <v>0</v>
      </c>
      <c r="E139" s="248">
        <v>0</v>
      </c>
    </row>
    <row r="140" spans="1:5" x14ac:dyDescent="0.35">
      <c r="A140" s="591"/>
      <c r="B140" s="245" t="s">
        <v>41</v>
      </c>
      <c r="C140" s="249">
        <v>0</v>
      </c>
      <c r="D140" s="250">
        <v>0</v>
      </c>
      <c r="E140" s="251">
        <v>0</v>
      </c>
    </row>
    <row r="141" spans="1:5" x14ac:dyDescent="0.35">
      <c r="A141" s="589" t="s">
        <v>500</v>
      </c>
      <c r="B141" s="244" t="s">
        <v>40</v>
      </c>
      <c r="C141" s="246">
        <v>0</v>
      </c>
      <c r="D141" s="247">
        <v>0</v>
      </c>
      <c r="E141" s="248">
        <v>0</v>
      </c>
    </row>
    <row r="142" spans="1:5" x14ac:dyDescent="0.35">
      <c r="A142" s="591"/>
      <c r="B142" s="245" t="s">
        <v>41</v>
      </c>
      <c r="C142" s="249">
        <v>2</v>
      </c>
      <c r="D142" s="250">
        <v>0</v>
      </c>
      <c r="E142" s="251">
        <v>0</v>
      </c>
    </row>
    <row r="143" spans="1:5" x14ac:dyDescent="0.35">
      <c r="A143" s="589" t="s">
        <v>501</v>
      </c>
      <c r="B143" s="244" t="s">
        <v>40</v>
      </c>
      <c r="C143" s="246">
        <v>0</v>
      </c>
      <c r="D143" s="247">
        <v>0</v>
      </c>
      <c r="E143" s="248">
        <v>0</v>
      </c>
    </row>
    <row r="144" spans="1:5" x14ac:dyDescent="0.35">
      <c r="A144" s="591"/>
      <c r="B144" s="245" t="s">
        <v>41</v>
      </c>
      <c r="C144" s="249">
        <v>0</v>
      </c>
      <c r="D144" s="250">
        <v>0</v>
      </c>
      <c r="E144" s="251">
        <v>0</v>
      </c>
    </row>
    <row r="145" spans="1:5" x14ac:dyDescent="0.35">
      <c r="A145" s="589" t="s">
        <v>502</v>
      </c>
      <c r="B145" s="244" t="s">
        <v>40</v>
      </c>
      <c r="C145" s="246">
        <v>0</v>
      </c>
      <c r="D145" s="247">
        <v>0</v>
      </c>
      <c r="E145" s="248">
        <v>0</v>
      </c>
    </row>
    <row r="146" spans="1:5" x14ac:dyDescent="0.35">
      <c r="A146" s="591"/>
      <c r="B146" s="245" t="s">
        <v>41</v>
      </c>
      <c r="C146" s="249">
        <v>0</v>
      </c>
      <c r="D146" s="250">
        <v>0</v>
      </c>
      <c r="E146" s="251">
        <v>0</v>
      </c>
    </row>
    <row r="147" spans="1:5" x14ac:dyDescent="0.35">
      <c r="A147" s="589" t="s">
        <v>503</v>
      </c>
      <c r="B147" s="244" t="s">
        <v>40</v>
      </c>
      <c r="C147" s="246">
        <v>0</v>
      </c>
      <c r="D147" s="247">
        <v>0</v>
      </c>
      <c r="E147" s="248">
        <v>0</v>
      </c>
    </row>
    <row r="148" spans="1:5" x14ac:dyDescent="0.35">
      <c r="A148" s="591"/>
      <c r="B148" s="245" t="s">
        <v>41</v>
      </c>
      <c r="C148" s="249">
        <v>0</v>
      </c>
      <c r="D148" s="250">
        <v>0</v>
      </c>
      <c r="E148" s="251">
        <v>0</v>
      </c>
    </row>
    <row r="149" spans="1:5" x14ac:dyDescent="0.35">
      <c r="A149" s="589" t="s">
        <v>504</v>
      </c>
      <c r="B149" s="244" t="s">
        <v>40</v>
      </c>
      <c r="C149" s="246">
        <v>0</v>
      </c>
      <c r="D149" s="247">
        <v>0</v>
      </c>
      <c r="E149" s="248">
        <v>0</v>
      </c>
    </row>
    <row r="150" spans="1:5" x14ac:dyDescent="0.35">
      <c r="A150" s="591"/>
      <c r="B150" s="245" t="s">
        <v>41</v>
      </c>
      <c r="C150" s="249">
        <v>0</v>
      </c>
      <c r="D150" s="250">
        <v>0</v>
      </c>
      <c r="E150" s="251">
        <v>0</v>
      </c>
    </row>
    <row r="151" spans="1:5" x14ac:dyDescent="0.35">
      <c r="A151" s="589" t="s">
        <v>505</v>
      </c>
      <c r="B151" s="244" t="s">
        <v>40</v>
      </c>
      <c r="C151" s="246">
        <v>0</v>
      </c>
      <c r="D151" s="247">
        <v>0</v>
      </c>
      <c r="E151" s="248">
        <v>0</v>
      </c>
    </row>
    <row r="152" spans="1:5" x14ac:dyDescent="0.35">
      <c r="A152" s="591"/>
      <c r="B152" s="245" t="s">
        <v>41</v>
      </c>
      <c r="C152" s="249">
        <v>0</v>
      </c>
      <c r="D152" s="250">
        <v>0</v>
      </c>
      <c r="E152" s="251">
        <v>0</v>
      </c>
    </row>
    <row r="153" spans="1:5" x14ac:dyDescent="0.35">
      <c r="A153" s="589" t="s">
        <v>506</v>
      </c>
      <c r="B153" s="244" t="s">
        <v>40</v>
      </c>
      <c r="C153" s="246">
        <v>0</v>
      </c>
      <c r="D153" s="247">
        <v>0</v>
      </c>
      <c r="E153" s="248">
        <v>0</v>
      </c>
    </row>
    <row r="154" spans="1:5" x14ac:dyDescent="0.35">
      <c r="A154" s="591"/>
      <c r="B154" s="245" t="s">
        <v>41</v>
      </c>
      <c r="C154" s="249">
        <v>0</v>
      </c>
      <c r="D154" s="250">
        <v>0</v>
      </c>
      <c r="E154" s="251">
        <v>0</v>
      </c>
    </row>
    <row r="155" spans="1:5" x14ac:dyDescent="0.35">
      <c r="A155" s="589" t="s">
        <v>507</v>
      </c>
      <c r="B155" s="244" t="s">
        <v>40</v>
      </c>
      <c r="C155" s="246">
        <v>0</v>
      </c>
      <c r="D155" s="247">
        <v>0</v>
      </c>
      <c r="E155" s="248">
        <v>0</v>
      </c>
    </row>
    <row r="156" spans="1:5" x14ac:dyDescent="0.35">
      <c r="A156" s="591"/>
      <c r="B156" s="245" t="s">
        <v>41</v>
      </c>
      <c r="C156" s="249">
        <v>0</v>
      </c>
      <c r="D156" s="250">
        <v>0</v>
      </c>
      <c r="E156" s="251">
        <v>0</v>
      </c>
    </row>
    <row r="157" spans="1:5" x14ac:dyDescent="0.35">
      <c r="A157" s="589" t="s">
        <v>508</v>
      </c>
      <c r="B157" s="244" t="s">
        <v>40</v>
      </c>
      <c r="C157" s="246">
        <v>0</v>
      </c>
      <c r="D157" s="247">
        <v>0</v>
      </c>
      <c r="E157" s="248">
        <v>0</v>
      </c>
    </row>
    <row r="158" spans="1:5" x14ac:dyDescent="0.35">
      <c r="A158" s="591"/>
      <c r="B158" s="245" t="s">
        <v>41</v>
      </c>
      <c r="C158" s="249">
        <v>0</v>
      </c>
      <c r="D158" s="250">
        <v>0</v>
      </c>
      <c r="E158" s="251">
        <v>0</v>
      </c>
    </row>
    <row r="159" spans="1:5" x14ac:dyDescent="0.35">
      <c r="A159" s="589" t="s">
        <v>509</v>
      </c>
      <c r="B159" s="244" t="s">
        <v>40</v>
      </c>
      <c r="C159" s="246">
        <v>0</v>
      </c>
      <c r="D159" s="247">
        <v>0</v>
      </c>
      <c r="E159" s="248">
        <v>0</v>
      </c>
    </row>
    <row r="160" spans="1:5" x14ac:dyDescent="0.35">
      <c r="A160" s="591"/>
      <c r="B160" s="245" t="s">
        <v>41</v>
      </c>
      <c r="C160" s="249">
        <v>0</v>
      </c>
      <c r="D160" s="250">
        <v>0</v>
      </c>
      <c r="E160" s="251">
        <v>0</v>
      </c>
    </row>
    <row r="161" spans="1:5" x14ac:dyDescent="0.35">
      <c r="A161" s="589" t="s">
        <v>510</v>
      </c>
      <c r="B161" s="244" t="s">
        <v>40</v>
      </c>
      <c r="C161" s="246">
        <v>0</v>
      </c>
      <c r="D161" s="247">
        <v>0</v>
      </c>
      <c r="E161" s="248">
        <v>0</v>
      </c>
    </row>
    <row r="162" spans="1:5" x14ac:dyDescent="0.35">
      <c r="A162" s="591"/>
      <c r="B162" s="245" t="s">
        <v>41</v>
      </c>
      <c r="C162" s="249">
        <v>0</v>
      </c>
      <c r="D162" s="250">
        <v>0</v>
      </c>
      <c r="E162" s="251">
        <v>1</v>
      </c>
    </row>
    <row r="163" spans="1:5" x14ac:dyDescent="0.35">
      <c r="A163" s="589" t="s">
        <v>511</v>
      </c>
      <c r="B163" s="244" t="s">
        <v>40</v>
      </c>
      <c r="C163" s="246">
        <v>0</v>
      </c>
      <c r="D163" s="247">
        <v>0</v>
      </c>
      <c r="E163" s="248">
        <v>0</v>
      </c>
    </row>
    <row r="164" spans="1:5" x14ac:dyDescent="0.35">
      <c r="A164" s="591"/>
      <c r="B164" s="245" t="s">
        <v>41</v>
      </c>
      <c r="C164" s="249">
        <v>0</v>
      </c>
      <c r="D164" s="250">
        <v>0</v>
      </c>
      <c r="E164" s="251">
        <v>0</v>
      </c>
    </row>
    <row r="165" spans="1:5" x14ac:dyDescent="0.35">
      <c r="A165" s="589" t="s">
        <v>512</v>
      </c>
      <c r="B165" s="244" t="s">
        <v>40</v>
      </c>
      <c r="C165" s="246">
        <v>0</v>
      </c>
      <c r="D165" s="247">
        <v>0</v>
      </c>
      <c r="E165" s="248">
        <v>0</v>
      </c>
    </row>
    <row r="166" spans="1:5" x14ac:dyDescent="0.35">
      <c r="A166" s="591"/>
      <c r="B166" s="245" t="s">
        <v>41</v>
      </c>
      <c r="C166" s="249">
        <v>0</v>
      </c>
      <c r="D166" s="250">
        <v>0</v>
      </c>
      <c r="E166" s="251">
        <v>0</v>
      </c>
    </row>
    <row r="167" spans="1:5" x14ac:dyDescent="0.35">
      <c r="A167" s="589" t="s">
        <v>513</v>
      </c>
      <c r="B167" s="244" t="s">
        <v>40</v>
      </c>
      <c r="C167" s="246">
        <v>0</v>
      </c>
      <c r="D167" s="247">
        <v>0</v>
      </c>
      <c r="E167" s="248">
        <v>0</v>
      </c>
    </row>
    <row r="168" spans="1:5" x14ac:dyDescent="0.35">
      <c r="A168" s="591"/>
      <c r="B168" s="245" t="s">
        <v>41</v>
      </c>
      <c r="C168" s="249">
        <v>1</v>
      </c>
      <c r="D168" s="250">
        <v>0</v>
      </c>
      <c r="E168" s="251">
        <v>1</v>
      </c>
    </row>
    <row r="169" spans="1:5" x14ac:dyDescent="0.35">
      <c r="A169" s="589" t="s">
        <v>514</v>
      </c>
      <c r="B169" s="244" t="s">
        <v>40</v>
      </c>
      <c r="C169" s="246">
        <v>0</v>
      </c>
      <c r="D169" s="247">
        <v>0</v>
      </c>
      <c r="E169" s="248">
        <v>0</v>
      </c>
    </row>
    <row r="170" spans="1:5" x14ac:dyDescent="0.35">
      <c r="A170" s="591"/>
      <c r="B170" s="245" t="s">
        <v>41</v>
      </c>
      <c r="C170" s="249">
        <v>0</v>
      </c>
      <c r="D170" s="250">
        <v>0</v>
      </c>
      <c r="E170" s="251">
        <v>0</v>
      </c>
    </row>
    <row r="171" spans="1:5" x14ac:dyDescent="0.35">
      <c r="A171" s="589" t="s">
        <v>515</v>
      </c>
      <c r="B171" s="244" t="s">
        <v>40</v>
      </c>
      <c r="C171" s="246">
        <v>0</v>
      </c>
      <c r="D171" s="247">
        <v>0</v>
      </c>
      <c r="E171" s="248">
        <v>0</v>
      </c>
    </row>
    <row r="172" spans="1:5" x14ac:dyDescent="0.35">
      <c r="A172" s="591"/>
      <c r="B172" s="245" t="s">
        <v>41</v>
      </c>
      <c r="C172" s="249">
        <v>1</v>
      </c>
      <c r="D172" s="250">
        <v>0</v>
      </c>
      <c r="E172" s="251">
        <v>0</v>
      </c>
    </row>
    <row r="173" spans="1:5" x14ac:dyDescent="0.35">
      <c r="A173" s="589" t="s">
        <v>516</v>
      </c>
      <c r="B173" s="244" t="s">
        <v>40</v>
      </c>
      <c r="C173" s="246">
        <v>0</v>
      </c>
      <c r="D173" s="247">
        <v>0</v>
      </c>
      <c r="E173" s="248">
        <v>0</v>
      </c>
    </row>
    <row r="174" spans="1:5" x14ac:dyDescent="0.35">
      <c r="A174" s="591"/>
      <c r="B174" s="245" t="s">
        <v>41</v>
      </c>
      <c r="C174" s="249">
        <v>0</v>
      </c>
      <c r="D174" s="250">
        <v>0</v>
      </c>
      <c r="E174" s="251">
        <v>0</v>
      </c>
    </row>
    <row r="175" spans="1:5" x14ac:dyDescent="0.35">
      <c r="A175" s="589" t="s">
        <v>517</v>
      </c>
      <c r="B175" s="244" t="s">
        <v>40</v>
      </c>
      <c r="C175" s="246">
        <v>0</v>
      </c>
      <c r="D175" s="247">
        <v>0</v>
      </c>
      <c r="E175" s="248">
        <v>0</v>
      </c>
    </row>
    <row r="176" spans="1:5" x14ac:dyDescent="0.35">
      <c r="A176" s="591"/>
      <c r="B176" s="245" t="s">
        <v>41</v>
      </c>
      <c r="C176" s="249">
        <v>0</v>
      </c>
      <c r="D176" s="250">
        <v>0</v>
      </c>
      <c r="E176" s="251">
        <v>0</v>
      </c>
    </row>
    <row r="177" spans="1:5" x14ac:dyDescent="0.35">
      <c r="A177" s="589" t="s">
        <v>518</v>
      </c>
      <c r="B177" s="244" t="s">
        <v>40</v>
      </c>
      <c r="C177" s="246">
        <v>0</v>
      </c>
      <c r="D177" s="247">
        <v>0</v>
      </c>
      <c r="E177" s="248">
        <v>0</v>
      </c>
    </row>
    <row r="178" spans="1:5" x14ac:dyDescent="0.35">
      <c r="A178" s="591"/>
      <c r="B178" s="245" t="s">
        <v>41</v>
      </c>
      <c r="C178" s="249">
        <v>0</v>
      </c>
      <c r="D178" s="250">
        <v>0</v>
      </c>
      <c r="E178" s="251">
        <v>0</v>
      </c>
    </row>
    <row r="179" spans="1:5" x14ac:dyDescent="0.35">
      <c r="A179" s="589" t="s">
        <v>519</v>
      </c>
      <c r="B179" s="244" t="s">
        <v>40</v>
      </c>
      <c r="C179" s="246">
        <v>0</v>
      </c>
      <c r="D179" s="247">
        <v>0</v>
      </c>
      <c r="E179" s="248">
        <v>0</v>
      </c>
    </row>
    <row r="180" spans="1:5" x14ac:dyDescent="0.35">
      <c r="A180" s="591"/>
      <c r="B180" s="245" t="s">
        <v>41</v>
      </c>
      <c r="C180" s="249">
        <v>0</v>
      </c>
      <c r="D180" s="250">
        <v>0</v>
      </c>
      <c r="E180" s="251">
        <v>0</v>
      </c>
    </row>
    <row r="181" spans="1:5" x14ac:dyDescent="0.35">
      <c r="A181" s="589" t="s">
        <v>933</v>
      </c>
      <c r="B181" s="244" t="s">
        <v>40</v>
      </c>
      <c r="C181" s="246">
        <v>0</v>
      </c>
      <c r="D181" s="247">
        <v>0</v>
      </c>
      <c r="E181" s="248">
        <v>0</v>
      </c>
    </row>
    <row r="182" spans="1:5" x14ac:dyDescent="0.35">
      <c r="A182" s="591"/>
      <c r="B182" s="245" t="s">
        <v>41</v>
      </c>
      <c r="C182" s="249">
        <v>5</v>
      </c>
      <c r="D182" s="250">
        <v>0</v>
      </c>
      <c r="E182" s="251">
        <v>1</v>
      </c>
    </row>
    <row r="183" spans="1:5" x14ac:dyDescent="0.35">
      <c r="A183" s="589" t="s">
        <v>934</v>
      </c>
      <c r="B183" s="244" t="s">
        <v>40</v>
      </c>
      <c r="C183" s="246">
        <v>0</v>
      </c>
      <c r="D183" s="247">
        <v>0</v>
      </c>
      <c r="E183" s="248">
        <v>0</v>
      </c>
    </row>
    <row r="184" spans="1:5" x14ac:dyDescent="0.35">
      <c r="A184" s="591"/>
      <c r="B184" s="245" t="s">
        <v>41</v>
      </c>
      <c r="C184" s="249">
        <v>1</v>
      </c>
      <c r="D184" s="250">
        <v>0</v>
      </c>
      <c r="E184" s="251">
        <v>0</v>
      </c>
    </row>
    <row r="185" spans="1:5" x14ac:dyDescent="0.35">
      <c r="A185" s="589" t="s">
        <v>935</v>
      </c>
      <c r="B185" s="244" t="s">
        <v>40</v>
      </c>
      <c r="C185" s="246">
        <v>0</v>
      </c>
      <c r="D185" s="247">
        <v>0</v>
      </c>
      <c r="E185" s="248">
        <v>0</v>
      </c>
    </row>
    <row r="186" spans="1:5" x14ac:dyDescent="0.35">
      <c r="A186" s="591"/>
      <c r="B186" s="245" t="s">
        <v>41</v>
      </c>
      <c r="C186" s="249">
        <v>0</v>
      </c>
      <c r="D186" s="250">
        <v>0</v>
      </c>
      <c r="E186" s="251">
        <v>0</v>
      </c>
    </row>
    <row r="187" spans="1:5" x14ac:dyDescent="0.35">
      <c r="A187" s="589" t="s">
        <v>936</v>
      </c>
      <c r="B187" s="244" t="s">
        <v>40</v>
      </c>
      <c r="C187" s="246">
        <v>0</v>
      </c>
      <c r="D187" s="247">
        <v>0</v>
      </c>
      <c r="E187" s="248">
        <v>0</v>
      </c>
    </row>
    <row r="188" spans="1:5" x14ac:dyDescent="0.35">
      <c r="A188" s="591"/>
      <c r="B188" s="245" t="s">
        <v>41</v>
      </c>
      <c r="C188" s="249">
        <v>5</v>
      </c>
      <c r="D188" s="250">
        <v>267</v>
      </c>
      <c r="E188" s="251">
        <v>250</v>
      </c>
    </row>
    <row r="189" spans="1:5" x14ac:dyDescent="0.35">
      <c r="A189" s="589" t="s">
        <v>937</v>
      </c>
      <c r="B189" s="244" t="s">
        <v>40</v>
      </c>
      <c r="C189" s="246">
        <v>0</v>
      </c>
      <c r="D189" s="247">
        <v>0</v>
      </c>
      <c r="E189" s="248">
        <v>0</v>
      </c>
    </row>
    <row r="190" spans="1:5" x14ac:dyDescent="0.35">
      <c r="A190" s="591"/>
      <c r="B190" s="245" t="s">
        <v>41</v>
      </c>
      <c r="C190" s="249">
        <v>8</v>
      </c>
      <c r="D190" s="250">
        <v>0</v>
      </c>
      <c r="E190" s="251">
        <v>3</v>
      </c>
    </row>
    <row r="191" spans="1:5" x14ac:dyDescent="0.35">
      <c r="A191" s="589" t="s">
        <v>938</v>
      </c>
      <c r="B191" s="244" t="s">
        <v>40</v>
      </c>
      <c r="C191" s="246">
        <v>0</v>
      </c>
      <c r="D191" s="247">
        <v>0</v>
      </c>
      <c r="E191" s="248">
        <v>0</v>
      </c>
    </row>
    <row r="192" spans="1:5" x14ac:dyDescent="0.35">
      <c r="A192" s="591"/>
      <c r="B192" s="245" t="s">
        <v>41</v>
      </c>
      <c r="C192" s="249">
        <v>6</v>
      </c>
      <c r="D192" s="250">
        <v>0</v>
      </c>
      <c r="E192" s="251">
        <v>3</v>
      </c>
    </row>
    <row r="193" spans="1:5" x14ac:dyDescent="0.35">
      <c r="A193" s="589" t="s">
        <v>939</v>
      </c>
      <c r="B193" s="244" t="s">
        <v>40</v>
      </c>
      <c r="C193" s="246">
        <v>0</v>
      </c>
      <c r="D193" s="247">
        <v>0</v>
      </c>
      <c r="E193" s="248">
        <v>0</v>
      </c>
    </row>
    <row r="194" spans="1:5" x14ac:dyDescent="0.35">
      <c r="A194" s="591"/>
      <c r="B194" s="245" t="s">
        <v>41</v>
      </c>
      <c r="C194" s="249">
        <v>0</v>
      </c>
      <c r="D194" s="250">
        <v>0</v>
      </c>
      <c r="E194" s="251">
        <v>3</v>
      </c>
    </row>
    <row r="195" spans="1:5" x14ac:dyDescent="0.35">
      <c r="A195" s="589" t="s">
        <v>940</v>
      </c>
      <c r="B195" s="244" t="s">
        <v>40</v>
      </c>
      <c r="C195" s="246">
        <v>0</v>
      </c>
      <c r="D195" s="247">
        <v>0</v>
      </c>
      <c r="E195" s="248">
        <v>0</v>
      </c>
    </row>
    <row r="196" spans="1:5" x14ac:dyDescent="0.35">
      <c r="A196" s="591"/>
      <c r="B196" s="245" t="s">
        <v>41</v>
      </c>
      <c r="C196" s="249">
        <v>0</v>
      </c>
      <c r="D196" s="250">
        <v>0</v>
      </c>
      <c r="E196" s="251">
        <v>4</v>
      </c>
    </row>
    <row r="197" spans="1:5" x14ac:dyDescent="0.35">
      <c r="A197" s="589" t="s">
        <v>941</v>
      </c>
      <c r="B197" s="244" t="s">
        <v>40</v>
      </c>
      <c r="C197" s="246">
        <v>0</v>
      </c>
      <c r="D197" s="247">
        <v>0</v>
      </c>
      <c r="E197" s="248">
        <v>0</v>
      </c>
    </row>
    <row r="198" spans="1:5" x14ac:dyDescent="0.35">
      <c r="A198" s="591"/>
      <c r="B198" s="245" t="s">
        <v>41</v>
      </c>
      <c r="C198" s="249">
        <v>0</v>
      </c>
      <c r="D198" s="250">
        <v>1</v>
      </c>
      <c r="E198" s="251">
        <v>0</v>
      </c>
    </row>
    <row r="199" spans="1:5" x14ac:dyDescent="0.35">
      <c r="A199" s="589" t="s">
        <v>942</v>
      </c>
      <c r="B199" s="244" t="s">
        <v>40</v>
      </c>
      <c r="C199" s="246">
        <v>0</v>
      </c>
      <c r="D199" s="247">
        <v>0</v>
      </c>
      <c r="E199" s="248">
        <v>0</v>
      </c>
    </row>
    <row r="200" spans="1:5" x14ac:dyDescent="0.35">
      <c r="A200" s="591"/>
      <c r="B200" s="245" t="s">
        <v>41</v>
      </c>
      <c r="C200" s="249">
        <v>1</v>
      </c>
      <c r="D200" s="250">
        <v>0</v>
      </c>
      <c r="E200" s="251">
        <v>1</v>
      </c>
    </row>
    <row r="201" spans="1:5" x14ac:dyDescent="0.35">
      <c r="A201" s="589" t="s">
        <v>943</v>
      </c>
      <c r="B201" s="244" t="s">
        <v>40</v>
      </c>
      <c r="C201" s="246">
        <v>3</v>
      </c>
      <c r="D201" s="247">
        <v>0</v>
      </c>
      <c r="E201" s="248">
        <v>0</v>
      </c>
    </row>
    <row r="202" spans="1:5" x14ac:dyDescent="0.35">
      <c r="A202" s="591"/>
      <c r="B202" s="245" t="s">
        <v>41</v>
      </c>
      <c r="C202" s="249">
        <v>4</v>
      </c>
      <c r="D202" s="250">
        <v>1</v>
      </c>
      <c r="E202" s="251">
        <v>0</v>
      </c>
    </row>
    <row r="203" spans="1:5" x14ac:dyDescent="0.35">
      <c r="A203" s="589" t="s">
        <v>944</v>
      </c>
      <c r="B203" s="244" t="s">
        <v>40</v>
      </c>
      <c r="C203" s="246">
        <v>0</v>
      </c>
      <c r="D203" s="247">
        <v>0</v>
      </c>
      <c r="E203" s="248">
        <v>0</v>
      </c>
    </row>
    <row r="204" spans="1:5" x14ac:dyDescent="0.35">
      <c r="A204" s="591"/>
      <c r="B204" s="245" t="s">
        <v>41</v>
      </c>
      <c r="C204" s="249">
        <v>4</v>
      </c>
      <c r="D204" s="250">
        <v>0</v>
      </c>
      <c r="E204" s="251">
        <v>0</v>
      </c>
    </row>
    <row r="205" spans="1:5" x14ac:dyDescent="0.35">
      <c r="A205" s="589" t="s">
        <v>945</v>
      </c>
      <c r="B205" s="244" t="s">
        <v>40</v>
      </c>
      <c r="C205" s="246">
        <v>0</v>
      </c>
      <c r="D205" s="247">
        <v>0</v>
      </c>
      <c r="E205" s="248">
        <v>0</v>
      </c>
    </row>
    <row r="206" spans="1:5" x14ac:dyDescent="0.35">
      <c r="A206" s="591"/>
      <c r="B206" s="245" t="s">
        <v>41</v>
      </c>
      <c r="C206" s="249">
        <v>3</v>
      </c>
      <c r="D206" s="250">
        <v>0</v>
      </c>
      <c r="E206" s="251">
        <v>0</v>
      </c>
    </row>
    <row r="207" spans="1:5" x14ac:dyDescent="0.35">
      <c r="A207" s="589" t="s">
        <v>946</v>
      </c>
      <c r="B207" s="244" t="s">
        <v>40</v>
      </c>
      <c r="C207" s="246">
        <v>0</v>
      </c>
      <c r="D207" s="247">
        <v>0</v>
      </c>
      <c r="E207" s="248">
        <v>0</v>
      </c>
    </row>
    <row r="208" spans="1:5" x14ac:dyDescent="0.35">
      <c r="A208" s="591"/>
      <c r="B208" s="245" t="s">
        <v>41</v>
      </c>
      <c r="C208" s="249">
        <v>3</v>
      </c>
      <c r="D208" s="250">
        <v>0</v>
      </c>
      <c r="E208" s="251">
        <v>0</v>
      </c>
    </row>
    <row r="209" spans="1:5" x14ac:dyDescent="0.35">
      <c r="A209" s="589" t="s">
        <v>947</v>
      </c>
      <c r="B209" s="244" t="s">
        <v>40</v>
      </c>
      <c r="C209" s="246">
        <v>0</v>
      </c>
      <c r="D209" s="247">
        <v>0</v>
      </c>
      <c r="E209" s="248">
        <v>0</v>
      </c>
    </row>
    <row r="210" spans="1:5" x14ac:dyDescent="0.35">
      <c r="A210" s="591"/>
      <c r="B210" s="245" t="s">
        <v>41</v>
      </c>
      <c r="C210" s="249">
        <v>3</v>
      </c>
      <c r="D210" s="250">
        <v>2</v>
      </c>
      <c r="E210" s="251">
        <v>0</v>
      </c>
    </row>
    <row r="211" spans="1:5" x14ac:dyDescent="0.35">
      <c r="A211" s="589" t="s">
        <v>948</v>
      </c>
      <c r="B211" s="244" t="s">
        <v>40</v>
      </c>
      <c r="C211" s="246">
        <v>0</v>
      </c>
      <c r="D211" s="247">
        <v>0</v>
      </c>
      <c r="E211" s="248">
        <v>0</v>
      </c>
    </row>
    <row r="212" spans="1:5" x14ac:dyDescent="0.35">
      <c r="A212" s="591"/>
      <c r="B212" s="245" t="s">
        <v>41</v>
      </c>
      <c r="C212" s="249">
        <v>3</v>
      </c>
      <c r="D212" s="250">
        <v>2</v>
      </c>
      <c r="E212" s="251">
        <v>0</v>
      </c>
    </row>
    <row r="213" spans="1:5" x14ac:dyDescent="0.35">
      <c r="A213" s="589" t="s">
        <v>949</v>
      </c>
      <c r="B213" s="244" t="s">
        <v>40</v>
      </c>
      <c r="C213" s="246">
        <v>0</v>
      </c>
      <c r="D213" s="247">
        <v>0</v>
      </c>
      <c r="E213" s="248">
        <v>0</v>
      </c>
    </row>
    <row r="214" spans="1:5" x14ac:dyDescent="0.35">
      <c r="A214" s="591"/>
      <c r="B214" s="245" t="s">
        <v>41</v>
      </c>
      <c r="C214" s="249">
        <v>3</v>
      </c>
      <c r="D214" s="250">
        <v>1</v>
      </c>
      <c r="E214" s="251">
        <v>0</v>
      </c>
    </row>
    <row r="215" spans="1:5" x14ac:dyDescent="0.35">
      <c r="A215" s="589" t="s">
        <v>950</v>
      </c>
      <c r="B215" s="244" t="s">
        <v>40</v>
      </c>
      <c r="C215" s="246">
        <v>0</v>
      </c>
      <c r="D215" s="247">
        <v>0</v>
      </c>
      <c r="E215" s="248">
        <v>0</v>
      </c>
    </row>
    <row r="216" spans="1:5" x14ac:dyDescent="0.35">
      <c r="A216" s="591"/>
      <c r="B216" s="245" t="s">
        <v>41</v>
      </c>
      <c r="C216" s="249">
        <v>1</v>
      </c>
      <c r="D216" s="250">
        <v>0</v>
      </c>
      <c r="E216" s="251">
        <v>0</v>
      </c>
    </row>
    <row r="217" spans="1:5" x14ac:dyDescent="0.35">
      <c r="A217" s="589" t="s">
        <v>951</v>
      </c>
      <c r="B217" s="244" t="s">
        <v>40</v>
      </c>
      <c r="C217" s="246">
        <v>0</v>
      </c>
      <c r="D217" s="247">
        <v>0</v>
      </c>
      <c r="E217" s="248">
        <v>0</v>
      </c>
    </row>
    <row r="218" spans="1:5" x14ac:dyDescent="0.35">
      <c r="A218" s="591"/>
      <c r="B218" s="245" t="s">
        <v>41</v>
      </c>
      <c r="C218" s="249">
        <v>4</v>
      </c>
      <c r="D218" s="250">
        <v>0</v>
      </c>
      <c r="E218" s="251">
        <v>0</v>
      </c>
    </row>
    <row r="219" spans="1:5" x14ac:dyDescent="0.35">
      <c r="A219" s="589" t="s">
        <v>952</v>
      </c>
      <c r="B219" s="244" t="s">
        <v>40</v>
      </c>
      <c r="C219" s="246">
        <v>0</v>
      </c>
      <c r="D219" s="247">
        <v>0</v>
      </c>
      <c r="E219" s="248">
        <v>0</v>
      </c>
    </row>
    <row r="220" spans="1:5" x14ac:dyDescent="0.35">
      <c r="A220" s="591"/>
      <c r="B220" s="245" t="s">
        <v>41</v>
      </c>
      <c r="C220" s="249">
        <v>2</v>
      </c>
      <c r="D220" s="250">
        <v>0</v>
      </c>
      <c r="E220" s="251">
        <v>0</v>
      </c>
    </row>
    <row r="221" spans="1:5" x14ac:dyDescent="0.35">
      <c r="A221" s="589" t="s">
        <v>953</v>
      </c>
      <c r="B221" s="244" t="s">
        <v>40</v>
      </c>
      <c r="C221" s="246">
        <v>0</v>
      </c>
      <c r="D221" s="247">
        <v>0</v>
      </c>
      <c r="E221" s="248">
        <v>0</v>
      </c>
    </row>
    <row r="222" spans="1:5" x14ac:dyDescent="0.35">
      <c r="A222" s="591"/>
      <c r="B222" s="245" t="s">
        <v>41</v>
      </c>
      <c r="C222" s="249">
        <v>6</v>
      </c>
      <c r="D222" s="250">
        <v>3</v>
      </c>
      <c r="E222" s="251">
        <v>1</v>
      </c>
    </row>
    <row r="223" spans="1:5" x14ac:dyDescent="0.35">
      <c r="A223" s="589" t="s">
        <v>793</v>
      </c>
      <c r="B223" s="244" t="s">
        <v>40</v>
      </c>
      <c r="C223" s="246">
        <v>0</v>
      </c>
      <c r="D223" s="247">
        <v>0</v>
      </c>
      <c r="E223" s="248">
        <v>0</v>
      </c>
    </row>
    <row r="224" spans="1:5" x14ac:dyDescent="0.35">
      <c r="A224" s="591"/>
      <c r="B224" s="245" t="s">
        <v>41</v>
      </c>
      <c r="C224" s="249">
        <v>5</v>
      </c>
      <c r="D224" s="250">
        <v>0</v>
      </c>
      <c r="E224" s="251">
        <v>1</v>
      </c>
    </row>
    <row r="225" spans="1:5" x14ac:dyDescent="0.35">
      <c r="A225" s="589" t="s">
        <v>794</v>
      </c>
      <c r="B225" s="244" t="s">
        <v>40</v>
      </c>
      <c r="C225" s="246">
        <v>0</v>
      </c>
      <c r="D225" s="247">
        <v>0</v>
      </c>
      <c r="E225" s="248">
        <v>0</v>
      </c>
    </row>
    <row r="226" spans="1:5" x14ac:dyDescent="0.35">
      <c r="A226" s="591"/>
      <c r="B226" s="245" t="s">
        <v>41</v>
      </c>
      <c r="C226" s="249">
        <v>2</v>
      </c>
      <c r="D226" s="250">
        <v>0</v>
      </c>
      <c r="E226" s="251">
        <v>1</v>
      </c>
    </row>
    <row r="227" spans="1:5" x14ac:dyDescent="0.35">
      <c r="A227" s="589" t="s">
        <v>795</v>
      </c>
      <c r="B227" s="244" t="s">
        <v>40</v>
      </c>
      <c r="C227" s="246">
        <v>0</v>
      </c>
      <c r="D227" s="247">
        <v>0</v>
      </c>
      <c r="E227" s="248">
        <v>0</v>
      </c>
    </row>
    <row r="228" spans="1:5" x14ac:dyDescent="0.35">
      <c r="A228" s="591"/>
      <c r="B228" s="245" t="s">
        <v>41</v>
      </c>
      <c r="C228" s="249">
        <v>0</v>
      </c>
      <c r="D228" s="250">
        <v>0</v>
      </c>
      <c r="E228" s="251">
        <v>0</v>
      </c>
    </row>
    <row r="229" spans="1:5" x14ac:dyDescent="0.35">
      <c r="A229" s="589" t="s">
        <v>796</v>
      </c>
      <c r="B229" s="244" t="s">
        <v>40</v>
      </c>
      <c r="C229" s="246">
        <v>0</v>
      </c>
      <c r="D229" s="247">
        <v>0</v>
      </c>
      <c r="E229" s="248">
        <v>0</v>
      </c>
    </row>
    <row r="230" spans="1:5" x14ac:dyDescent="0.35">
      <c r="A230" s="591"/>
      <c r="B230" s="245" t="s">
        <v>41</v>
      </c>
      <c r="C230" s="249">
        <v>0</v>
      </c>
      <c r="D230" s="250">
        <v>0</v>
      </c>
      <c r="E230" s="251">
        <v>0</v>
      </c>
    </row>
    <row r="231" spans="1:5" x14ac:dyDescent="0.35">
      <c r="A231" s="589" t="s">
        <v>797</v>
      </c>
      <c r="B231" s="244" t="s">
        <v>40</v>
      </c>
      <c r="C231" s="246">
        <v>0</v>
      </c>
      <c r="D231" s="247">
        <v>0</v>
      </c>
      <c r="E231" s="248">
        <v>0</v>
      </c>
    </row>
    <row r="232" spans="1:5" x14ac:dyDescent="0.35">
      <c r="A232" s="591"/>
      <c r="B232" s="245" t="s">
        <v>41</v>
      </c>
      <c r="C232" s="249">
        <v>0</v>
      </c>
      <c r="D232" s="250">
        <v>0</v>
      </c>
      <c r="E232" s="251">
        <v>0</v>
      </c>
    </row>
    <row r="233" spans="1:5" x14ac:dyDescent="0.35">
      <c r="A233" s="589" t="s">
        <v>798</v>
      </c>
      <c r="B233" s="244" t="s">
        <v>40</v>
      </c>
      <c r="C233" s="246">
        <v>0</v>
      </c>
      <c r="D233" s="247">
        <v>0</v>
      </c>
      <c r="E233" s="248">
        <v>0</v>
      </c>
    </row>
    <row r="234" spans="1:5" x14ac:dyDescent="0.35">
      <c r="A234" s="591"/>
      <c r="B234" s="245" t="s">
        <v>41</v>
      </c>
      <c r="C234" s="249">
        <v>2</v>
      </c>
      <c r="D234" s="250">
        <v>0</v>
      </c>
      <c r="E234" s="251">
        <v>0</v>
      </c>
    </row>
    <row r="235" spans="1:5" x14ac:dyDescent="0.35">
      <c r="A235" s="589" t="s">
        <v>799</v>
      </c>
      <c r="B235" s="244" t="s">
        <v>40</v>
      </c>
      <c r="C235" s="246">
        <v>0</v>
      </c>
      <c r="D235" s="247">
        <v>0</v>
      </c>
      <c r="E235" s="248">
        <v>0</v>
      </c>
    </row>
    <row r="236" spans="1:5" x14ac:dyDescent="0.35">
      <c r="A236" s="591"/>
      <c r="B236" s="245" t="s">
        <v>41</v>
      </c>
      <c r="C236" s="249">
        <v>0</v>
      </c>
      <c r="D236" s="250">
        <v>0</v>
      </c>
      <c r="E236" s="251">
        <v>0</v>
      </c>
    </row>
    <row r="237" spans="1:5" x14ac:dyDescent="0.35">
      <c r="A237" s="589" t="s">
        <v>800</v>
      </c>
      <c r="B237" s="244" t="s">
        <v>40</v>
      </c>
      <c r="C237" s="246">
        <v>0</v>
      </c>
      <c r="D237" s="247">
        <v>0</v>
      </c>
      <c r="E237" s="248">
        <v>0</v>
      </c>
    </row>
    <row r="238" spans="1:5" x14ac:dyDescent="0.35">
      <c r="A238" s="591"/>
      <c r="B238" s="245" t="s">
        <v>41</v>
      </c>
      <c r="C238" s="249">
        <v>0</v>
      </c>
      <c r="D238" s="250">
        <v>0</v>
      </c>
      <c r="E238" s="251">
        <v>0</v>
      </c>
    </row>
    <row r="239" spans="1:5" x14ac:dyDescent="0.35">
      <c r="A239" s="589" t="s">
        <v>801</v>
      </c>
      <c r="B239" s="244" t="s">
        <v>40</v>
      </c>
      <c r="C239" s="246">
        <v>0</v>
      </c>
      <c r="D239" s="247">
        <v>0</v>
      </c>
      <c r="E239" s="248">
        <v>0</v>
      </c>
    </row>
    <row r="240" spans="1:5" x14ac:dyDescent="0.35">
      <c r="A240" s="591"/>
      <c r="B240" s="245" t="s">
        <v>41</v>
      </c>
      <c r="C240" s="249">
        <v>0</v>
      </c>
      <c r="D240" s="250">
        <v>0</v>
      </c>
      <c r="E240" s="251">
        <v>0</v>
      </c>
    </row>
    <row r="241" spans="1:5" x14ac:dyDescent="0.35">
      <c r="A241" s="589" t="s">
        <v>802</v>
      </c>
      <c r="B241" s="244" t="s">
        <v>40</v>
      </c>
      <c r="C241" s="246">
        <v>0</v>
      </c>
      <c r="D241" s="247">
        <v>0</v>
      </c>
      <c r="E241" s="248">
        <v>0</v>
      </c>
    </row>
    <row r="242" spans="1:5" x14ac:dyDescent="0.35">
      <c r="A242" s="591"/>
      <c r="B242" s="245" t="s">
        <v>41</v>
      </c>
      <c r="C242" s="249">
        <v>0</v>
      </c>
      <c r="D242" s="250">
        <v>0</v>
      </c>
      <c r="E242" s="251">
        <v>0</v>
      </c>
    </row>
    <row r="243" spans="1:5" x14ac:dyDescent="0.35">
      <c r="A243" s="589" t="s">
        <v>803</v>
      </c>
      <c r="B243" s="244" t="s">
        <v>40</v>
      </c>
      <c r="C243" s="246">
        <v>0</v>
      </c>
      <c r="D243" s="247">
        <v>0</v>
      </c>
      <c r="E243" s="248">
        <v>0</v>
      </c>
    </row>
    <row r="244" spans="1:5" x14ac:dyDescent="0.35">
      <c r="A244" s="591"/>
      <c r="B244" s="245" t="s">
        <v>41</v>
      </c>
      <c r="C244" s="249">
        <v>0</v>
      </c>
      <c r="D244" s="250">
        <v>0</v>
      </c>
      <c r="E244" s="251">
        <v>0</v>
      </c>
    </row>
    <row r="245" spans="1:5" x14ac:dyDescent="0.35">
      <c r="A245" s="589" t="s">
        <v>804</v>
      </c>
      <c r="B245" s="244" t="s">
        <v>40</v>
      </c>
      <c r="C245" s="246">
        <v>0</v>
      </c>
      <c r="D245" s="247">
        <v>0</v>
      </c>
      <c r="E245" s="248">
        <v>0</v>
      </c>
    </row>
    <row r="246" spans="1:5" x14ac:dyDescent="0.35">
      <c r="A246" s="591"/>
      <c r="B246" s="245" t="s">
        <v>41</v>
      </c>
      <c r="C246" s="249">
        <v>0</v>
      </c>
      <c r="D246" s="250">
        <v>0</v>
      </c>
      <c r="E246" s="251">
        <v>0</v>
      </c>
    </row>
    <row r="247" spans="1:5" x14ac:dyDescent="0.35">
      <c r="A247" s="589" t="s">
        <v>805</v>
      </c>
      <c r="B247" s="244" t="s">
        <v>40</v>
      </c>
      <c r="C247" s="246">
        <v>0</v>
      </c>
      <c r="D247" s="247">
        <v>0</v>
      </c>
      <c r="E247" s="248">
        <v>0</v>
      </c>
    </row>
    <row r="248" spans="1:5" x14ac:dyDescent="0.35">
      <c r="A248" s="591"/>
      <c r="B248" s="245" t="s">
        <v>41</v>
      </c>
      <c r="C248" s="249">
        <v>0</v>
      </c>
      <c r="D248" s="250">
        <v>0</v>
      </c>
      <c r="E248" s="251">
        <v>0</v>
      </c>
    </row>
    <row r="249" spans="1:5" x14ac:dyDescent="0.35">
      <c r="A249" s="589" t="s">
        <v>806</v>
      </c>
      <c r="B249" s="244" t="s">
        <v>40</v>
      </c>
      <c r="C249" s="246">
        <v>0</v>
      </c>
      <c r="D249" s="247">
        <v>0</v>
      </c>
      <c r="E249" s="248">
        <v>0</v>
      </c>
    </row>
    <row r="250" spans="1:5" x14ac:dyDescent="0.35">
      <c r="A250" s="591"/>
      <c r="B250" s="245" t="s">
        <v>41</v>
      </c>
      <c r="C250" s="249">
        <v>0</v>
      </c>
      <c r="D250" s="250">
        <v>0</v>
      </c>
      <c r="E250" s="251">
        <v>0</v>
      </c>
    </row>
    <row r="251" spans="1:5" x14ac:dyDescent="0.35">
      <c r="A251" s="589" t="s">
        <v>807</v>
      </c>
      <c r="B251" s="244" t="s">
        <v>40</v>
      </c>
      <c r="C251" s="246">
        <v>0</v>
      </c>
      <c r="D251" s="247">
        <v>0</v>
      </c>
      <c r="E251" s="248">
        <v>0</v>
      </c>
    </row>
    <row r="252" spans="1:5" x14ac:dyDescent="0.35">
      <c r="A252" s="591"/>
      <c r="B252" s="245" t="s">
        <v>41</v>
      </c>
      <c r="C252" s="249">
        <v>10</v>
      </c>
      <c r="D252" s="250">
        <v>0</v>
      </c>
      <c r="E252" s="251">
        <v>0</v>
      </c>
    </row>
    <row r="253" spans="1:5" x14ac:dyDescent="0.35">
      <c r="A253" s="589" t="s">
        <v>808</v>
      </c>
      <c r="B253" s="244" t="s">
        <v>40</v>
      </c>
      <c r="C253" s="246">
        <v>0</v>
      </c>
      <c r="D253" s="247">
        <v>0</v>
      </c>
      <c r="E253" s="248">
        <v>0</v>
      </c>
    </row>
    <row r="254" spans="1:5" x14ac:dyDescent="0.35">
      <c r="A254" s="591"/>
      <c r="B254" s="245" t="s">
        <v>41</v>
      </c>
      <c r="C254" s="249">
        <v>0</v>
      </c>
      <c r="D254" s="250">
        <v>0</v>
      </c>
      <c r="E254" s="251">
        <v>0</v>
      </c>
    </row>
    <row r="255" spans="1:5" x14ac:dyDescent="0.35">
      <c r="A255" s="589" t="s">
        <v>809</v>
      </c>
      <c r="B255" s="244" t="s">
        <v>40</v>
      </c>
      <c r="C255" s="246">
        <v>0</v>
      </c>
      <c r="D255" s="247">
        <v>0</v>
      </c>
      <c r="E255" s="248">
        <v>0</v>
      </c>
    </row>
    <row r="256" spans="1:5" x14ac:dyDescent="0.35">
      <c r="A256" s="591"/>
      <c r="B256" s="245" t="s">
        <v>41</v>
      </c>
      <c r="C256" s="249">
        <v>0</v>
      </c>
      <c r="D256" s="250">
        <v>0</v>
      </c>
      <c r="E256" s="251">
        <v>0</v>
      </c>
    </row>
    <row r="257" spans="1:5" x14ac:dyDescent="0.35">
      <c r="A257" s="589" t="s">
        <v>810</v>
      </c>
      <c r="B257" s="244" t="s">
        <v>40</v>
      </c>
      <c r="C257" s="246">
        <v>0</v>
      </c>
      <c r="D257" s="247">
        <v>0</v>
      </c>
      <c r="E257" s="248">
        <v>0</v>
      </c>
    </row>
    <row r="258" spans="1:5" x14ac:dyDescent="0.35">
      <c r="A258" s="591"/>
      <c r="B258" s="245" t="s">
        <v>41</v>
      </c>
      <c r="C258" s="249">
        <v>0</v>
      </c>
      <c r="D258" s="250">
        <v>0</v>
      </c>
      <c r="E258" s="251">
        <v>0</v>
      </c>
    </row>
    <row r="259" spans="1:5" x14ac:dyDescent="0.35">
      <c r="A259" s="589" t="s">
        <v>811</v>
      </c>
      <c r="B259" s="244" t="s">
        <v>40</v>
      </c>
      <c r="C259" s="246">
        <v>0</v>
      </c>
      <c r="D259" s="247">
        <v>0</v>
      </c>
      <c r="E259" s="248">
        <v>0</v>
      </c>
    </row>
    <row r="260" spans="1:5" x14ac:dyDescent="0.35">
      <c r="A260" s="591"/>
      <c r="B260" s="245" t="s">
        <v>41</v>
      </c>
      <c r="C260" s="249">
        <v>0</v>
      </c>
      <c r="D260" s="250">
        <v>0</v>
      </c>
      <c r="E260" s="251">
        <v>0</v>
      </c>
    </row>
    <row r="261" spans="1:5" x14ac:dyDescent="0.35">
      <c r="A261" s="589" t="s">
        <v>812</v>
      </c>
      <c r="B261" s="244" t="s">
        <v>40</v>
      </c>
      <c r="C261" s="246">
        <v>0</v>
      </c>
      <c r="D261" s="247">
        <v>0</v>
      </c>
      <c r="E261" s="248">
        <v>0</v>
      </c>
    </row>
    <row r="262" spans="1:5" x14ac:dyDescent="0.35">
      <c r="A262" s="591"/>
      <c r="B262" s="245" t="s">
        <v>41</v>
      </c>
      <c r="C262" s="249">
        <v>0</v>
      </c>
      <c r="D262" s="250">
        <v>0</v>
      </c>
      <c r="E262" s="251">
        <v>0</v>
      </c>
    </row>
    <row r="263" spans="1:5" x14ac:dyDescent="0.35">
      <c r="A263" s="589" t="s">
        <v>813</v>
      </c>
      <c r="B263" s="244" t="s">
        <v>40</v>
      </c>
      <c r="C263" s="246">
        <v>0</v>
      </c>
      <c r="D263" s="247">
        <v>0</v>
      </c>
      <c r="E263" s="248">
        <v>0</v>
      </c>
    </row>
    <row r="264" spans="1:5" x14ac:dyDescent="0.35">
      <c r="A264" s="591"/>
      <c r="B264" s="245" t="s">
        <v>41</v>
      </c>
      <c r="C264" s="249">
        <v>1</v>
      </c>
      <c r="D264" s="250">
        <v>1</v>
      </c>
      <c r="E264" s="251">
        <v>1</v>
      </c>
    </row>
    <row r="265" spans="1:5" x14ac:dyDescent="0.35">
      <c r="A265" s="589" t="s">
        <v>814</v>
      </c>
      <c r="B265" s="244" t="s">
        <v>40</v>
      </c>
      <c r="C265" s="246">
        <v>0</v>
      </c>
      <c r="D265" s="247">
        <v>0</v>
      </c>
      <c r="E265" s="248">
        <v>0</v>
      </c>
    </row>
    <row r="266" spans="1:5" x14ac:dyDescent="0.35">
      <c r="A266" s="591"/>
      <c r="B266" s="245" t="s">
        <v>41</v>
      </c>
      <c r="C266" s="249">
        <v>0</v>
      </c>
      <c r="D266" s="250">
        <v>1</v>
      </c>
      <c r="E266" s="251">
        <v>1</v>
      </c>
    </row>
    <row r="267" spans="1:5" x14ac:dyDescent="0.35">
      <c r="A267" s="589" t="s">
        <v>815</v>
      </c>
      <c r="B267" s="244" t="s">
        <v>40</v>
      </c>
      <c r="C267" s="246">
        <v>0</v>
      </c>
      <c r="D267" s="247">
        <v>0</v>
      </c>
      <c r="E267" s="248">
        <v>0</v>
      </c>
    </row>
    <row r="268" spans="1:5" x14ac:dyDescent="0.35">
      <c r="A268" s="591"/>
      <c r="B268" s="245" t="s">
        <v>41</v>
      </c>
      <c r="C268" s="249">
        <v>0</v>
      </c>
      <c r="D268" s="250">
        <v>0</v>
      </c>
      <c r="E268" s="251">
        <v>0</v>
      </c>
    </row>
    <row r="269" spans="1:5" x14ac:dyDescent="0.35">
      <c r="A269" s="589" t="s">
        <v>816</v>
      </c>
      <c r="B269" s="244" t="s">
        <v>40</v>
      </c>
      <c r="C269" s="246">
        <v>0</v>
      </c>
      <c r="D269" s="247">
        <v>0</v>
      </c>
      <c r="E269" s="248">
        <v>0</v>
      </c>
    </row>
    <row r="270" spans="1:5" x14ac:dyDescent="0.35">
      <c r="A270" s="591"/>
      <c r="B270" s="245" t="s">
        <v>41</v>
      </c>
      <c r="C270" s="249">
        <v>0</v>
      </c>
      <c r="D270" s="250">
        <v>0</v>
      </c>
      <c r="E270" s="251">
        <v>0</v>
      </c>
    </row>
    <row r="271" spans="1:5" x14ac:dyDescent="0.35">
      <c r="A271" s="589" t="s">
        <v>817</v>
      </c>
      <c r="B271" s="244" t="s">
        <v>40</v>
      </c>
      <c r="C271" s="246">
        <v>0</v>
      </c>
      <c r="D271" s="247">
        <v>0</v>
      </c>
      <c r="E271" s="248">
        <v>0</v>
      </c>
    </row>
    <row r="272" spans="1:5" x14ac:dyDescent="0.35">
      <c r="A272" s="591"/>
      <c r="B272" s="245" t="s">
        <v>41</v>
      </c>
      <c r="C272" s="249">
        <v>0</v>
      </c>
      <c r="D272" s="250">
        <v>0</v>
      </c>
      <c r="E272" s="251">
        <v>0</v>
      </c>
    </row>
    <row r="273" spans="1:5" x14ac:dyDescent="0.35">
      <c r="A273" s="589" t="s">
        <v>818</v>
      </c>
      <c r="B273" s="244" t="s">
        <v>40</v>
      </c>
      <c r="C273" s="246">
        <v>0</v>
      </c>
      <c r="D273" s="247">
        <v>0</v>
      </c>
      <c r="E273" s="248">
        <v>0</v>
      </c>
    </row>
    <row r="274" spans="1:5" x14ac:dyDescent="0.35">
      <c r="A274" s="591"/>
      <c r="B274" s="245" t="s">
        <v>41</v>
      </c>
      <c r="C274" s="249">
        <v>0</v>
      </c>
      <c r="D274" s="250">
        <v>0</v>
      </c>
      <c r="E274" s="251">
        <v>0</v>
      </c>
    </row>
    <row r="275" spans="1:5" x14ac:dyDescent="0.35">
      <c r="A275" s="589" t="s">
        <v>819</v>
      </c>
      <c r="B275" s="244" t="s">
        <v>40</v>
      </c>
      <c r="C275" s="246">
        <v>0</v>
      </c>
      <c r="D275" s="247">
        <v>0</v>
      </c>
      <c r="E275" s="248">
        <v>0</v>
      </c>
    </row>
    <row r="276" spans="1:5" x14ac:dyDescent="0.35">
      <c r="A276" s="591"/>
      <c r="B276" s="245" t="s">
        <v>41</v>
      </c>
      <c r="C276" s="249">
        <v>0</v>
      </c>
      <c r="D276" s="250">
        <v>0</v>
      </c>
      <c r="E276" s="251">
        <v>3</v>
      </c>
    </row>
    <row r="277" spans="1:5" x14ac:dyDescent="0.35">
      <c r="A277" s="589" t="s">
        <v>820</v>
      </c>
      <c r="B277" s="244" t="s">
        <v>40</v>
      </c>
      <c r="C277" s="246">
        <v>0</v>
      </c>
      <c r="D277" s="247">
        <v>0</v>
      </c>
      <c r="E277" s="248">
        <v>0</v>
      </c>
    </row>
    <row r="278" spans="1:5" x14ac:dyDescent="0.35">
      <c r="A278" s="591"/>
      <c r="B278" s="245" t="s">
        <v>41</v>
      </c>
      <c r="C278" s="249">
        <v>0</v>
      </c>
      <c r="D278" s="250">
        <v>0</v>
      </c>
      <c r="E278" s="251">
        <v>3</v>
      </c>
    </row>
    <row r="279" spans="1:5" x14ac:dyDescent="0.35">
      <c r="A279" s="589" t="s">
        <v>821</v>
      </c>
      <c r="B279" s="244" t="s">
        <v>40</v>
      </c>
      <c r="C279" s="246">
        <v>0</v>
      </c>
      <c r="D279" s="247">
        <v>0</v>
      </c>
      <c r="E279" s="248">
        <v>0</v>
      </c>
    </row>
    <row r="280" spans="1:5" x14ac:dyDescent="0.35">
      <c r="A280" s="591"/>
      <c r="B280" s="245" t="s">
        <v>41</v>
      </c>
      <c r="C280" s="249">
        <v>0</v>
      </c>
      <c r="D280" s="250">
        <v>0</v>
      </c>
      <c r="E280" s="251">
        <v>0</v>
      </c>
    </row>
    <row r="281" spans="1:5" x14ac:dyDescent="0.35">
      <c r="A281" s="589" t="s">
        <v>822</v>
      </c>
      <c r="B281" s="244" t="s">
        <v>40</v>
      </c>
      <c r="C281" s="246">
        <v>0</v>
      </c>
      <c r="D281" s="247">
        <v>0</v>
      </c>
      <c r="E281" s="248">
        <v>0</v>
      </c>
    </row>
    <row r="282" spans="1:5" x14ac:dyDescent="0.35">
      <c r="A282" s="591"/>
      <c r="B282" s="245" t="s">
        <v>41</v>
      </c>
      <c r="C282" s="249">
        <v>0</v>
      </c>
      <c r="D282" s="250">
        <v>0</v>
      </c>
      <c r="E282" s="251">
        <v>0</v>
      </c>
    </row>
  </sheetData>
  <mergeCells count="143">
    <mergeCell ref="A277:A278"/>
    <mergeCell ref="A279:A280"/>
    <mergeCell ref="A281:A282"/>
    <mergeCell ref="A267:A268"/>
    <mergeCell ref="A269:A270"/>
    <mergeCell ref="A271:A272"/>
    <mergeCell ref="A273:A274"/>
    <mergeCell ref="A275:A276"/>
    <mergeCell ref="A257:A258"/>
    <mergeCell ref="A259:A260"/>
    <mergeCell ref="A261:A262"/>
    <mergeCell ref="A263:A264"/>
    <mergeCell ref="A265:A266"/>
    <mergeCell ref="A247:A248"/>
    <mergeCell ref="A249:A250"/>
    <mergeCell ref="A251:A252"/>
    <mergeCell ref="A253:A254"/>
    <mergeCell ref="A255:A256"/>
    <mergeCell ref="A237:A238"/>
    <mergeCell ref="A239:A240"/>
    <mergeCell ref="A241:A242"/>
    <mergeCell ref="A243:A244"/>
    <mergeCell ref="A245:A246"/>
    <mergeCell ref="A227:A228"/>
    <mergeCell ref="A229:A230"/>
    <mergeCell ref="A231:A232"/>
    <mergeCell ref="A233:A234"/>
    <mergeCell ref="A235:A236"/>
    <mergeCell ref="A217:A218"/>
    <mergeCell ref="A219:A220"/>
    <mergeCell ref="A221:A222"/>
    <mergeCell ref="A223:A224"/>
    <mergeCell ref="A225:A226"/>
    <mergeCell ref="A207:A208"/>
    <mergeCell ref="A209:A210"/>
    <mergeCell ref="A211:A212"/>
    <mergeCell ref="A213:A214"/>
    <mergeCell ref="A215:A216"/>
    <mergeCell ref="A197:A198"/>
    <mergeCell ref="A199:A200"/>
    <mergeCell ref="A201:A202"/>
    <mergeCell ref="A203:A204"/>
    <mergeCell ref="A205:A206"/>
    <mergeCell ref="A187:A188"/>
    <mergeCell ref="A189:A190"/>
    <mergeCell ref="A191:A192"/>
    <mergeCell ref="A193:A194"/>
    <mergeCell ref="A195:A196"/>
    <mergeCell ref="A177:A178"/>
    <mergeCell ref="A179:A180"/>
    <mergeCell ref="A181:A182"/>
    <mergeCell ref="A183:A184"/>
    <mergeCell ref="A185:A186"/>
    <mergeCell ref="A167:A168"/>
    <mergeCell ref="A169:A170"/>
    <mergeCell ref="A171:A172"/>
    <mergeCell ref="A173:A174"/>
    <mergeCell ref="A175:A176"/>
    <mergeCell ref="A157:A158"/>
    <mergeCell ref="A159:A160"/>
    <mergeCell ref="A161:A162"/>
    <mergeCell ref="A163:A164"/>
    <mergeCell ref="A165:A166"/>
    <mergeCell ref="A147:A148"/>
    <mergeCell ref="A149:A150"/>
    <mergeCell ref="A151:A152"/>
    <mergeCell ref="A153:A154"/>
    <mergeCell ref="A155:A156"/>
    <mergeCell ref="A137:A138"/>
    <mergeCell ref="A139:A140"/>
    <mergeCell ref="A141:A142"/>
    <mergeCell ref="A143:A144"/>
    <mergeCell ref="A145:A146"/>
    <mergeCell ref="A127:A128"/>
    <mergeCell ref="A129:A130"/>
    <mergeCell ref="A131:A132"/>
    <mergeCell ref="A133:A134"/>
    <mergeCell ref="A135:A136"/>
    <mergeCell ref="A117:A118"/>
    <mergeCell ref="A119:A120"/>
    <mergeCell ref="A121:A122"/>
    <mergeCell ref="A123:A124"/>
    <mergeCell ref="A125:A126"/>
    <mergeCell ref="A107:A108"/>
    <mergeCell ref="A109:A110"/>
    <mergeCell ref="A111:A112"/>
    <mergeCell ref="A113:A114"/>
    <mergeCell ref="A115:A116"/>
    <mergeCell ref="A97:A98"/>
    <mergeCell ref="A99:A100"/>
    <mergeCell ref="A101:A102"/>
    <mergeCell ref="A103:A104"/>
    <mergeCell ref="A105:A106"/>
    <mergeCell ref="A87:A88"/>
    <mergeCell ref="A89:A90"/>
    <mergeCell ref="A91:A92"/>
    <mergeCell ref="A93:A94"/>
    <mergeCell ref="A95:A96"/>
    <mergeCell ref="A77:A78"/>
    <mergeCell ref="A79:A80"/>
    <mergeCell ref="A81:A82"/>
    <mergeCell ref="A83:A84"/>
    <mergeCell ref="A85:A86"/>
    <mergeCell ref="A67:A68"/>
    <mergeCell ref="A69:A70"/>
    <mergeCell ref="A71:A72"/>
    <mergeCell ref="A73:A74"/>
    <mergeCell ref="A75:A76"/>
    <mergeCell ref="A57:A58"/>
    <mergeCell ref="A59:A60"/>
    <mergeCell ref="A61:A62"/>
    <mergeCell ref="A63:A64"/>
    <mergeCell ref="A65:A66"/>
    <mergeCell ref="A47:A48"/>
    <mergeCell ref="A49:A50"/>
    <mergeCell ref="A51:A52"/>
    <mergeCell ref="A53:A54"/>
    <mergeCell ref="A55:A56"/>
    <mergeCell ref="A37:A38"/>
    <mergeCell ref="A39:A40"/>
    <mergeCell ref="A41:A42"/>
    <mergeCell ref="A43:A44"/>
    <mergeCell ref="A45:A46"/>
    <mergeCell ref="A27:A28"/>
    <mergeCell ref="A29:A30"/>
    <mergeCell ref="A31:A32"/>
    <mergeCell ref="A33:A34"/>
    <mergeCell ref="A35:A36"/>
    <mergeCell ref="A17:A18"/>
    <mergeCell ref="A19:A20"/>
    <mergeCell ref="A21:A22"/>
    <mergeCell ref="A23:A24"/>
    <mergeCell ref="A25:A26"/>
    <mergeCell ref="A7:A8"/>
    <mergeCell ref="A9:A10"/>
    <mergeCell ref="A11:A12"/>
    <mergeCell ref="A13:A14"/>
    <mergeCell ref="A15:A16"/>
    <mergeCell ref="A2:E2"/>
    <mergeCell ref="C4:E4"/>
    <mergeCell ref="C5:E5"/>
    <mergeCell ref="A4:A6"/>
    <mergeCell ref="B4:B6"/>
  </mergeCells>
  <phoneticPr fontId="6" type="noConversion"/>
  <pageMargins left="0.7" right="0.7" top="0.75" bottom="0.75" header="0.3" footer="0.3"/>
  <pageSetup paperSize="9" orientation="landscape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0A9C6-4D5E-46D3-88BC-B5EE0A233DE2}">
  <sheetPr>
    <tabColor rgb="FFFFFF00"/>
  </sheetPr>
  <dimension ref="A1:DJ39"/>
  <sheetViews>
    <sheetView zoomScale="70" zoomScaleNormal="70" zoomScalePageLayoutView="75" workbookViewId="0">
      <pane xSplit="1" ySplit="4" topLeftCell="DC5" activePane="bottomRight" state="frozen"/>
      <selection activeCell="E24" sqref="E24"/>
      <selection pane="topRight" activeCell="E24" sqref="E24"/>
      <selection pane="bottomLeft" activeCell="E24" sqref="E24"/>
      <selection pane="bottomRight" sqref="A1:A2"/>
    </sheetView>
  </sheetViews>
  <sheetFormatPr defaultColWidth="9.15234375" defaultRowHeight="14.6" x14ac:dyDescent="0.4"/>
  <cols>
    <col min="1" max="1" width="68.15234375" style="15" customWidth="1"/>
    <col min="2" max="2" width="5.23046875" style="15" customWidth="1"/>
    <col min="3" max="112" width="38.84375" style="15" customWidth="1"/>
    <col min="113" max="242" width="8.84375" style="15" customWidth="1"/>
    <col min="243" max="16384" width="9.15234375" style="15"/>
  </cols>
  <sheetData>
    <row r="1" spans="1:112" ht="15" x14ac:dyDescent="0.4">
      <c r="A1" s="559" t="s">
        <v>7288</v>
      </c>
    </row>
    <row r="2" spans="1:112" s="40" customFormat="1" ht="15.45" x14ac:dyDescent="0.4">
      <c r="A2" s="559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</row>
    <row r="3" spans="1:112" s="40" customFormat="1" ht="15.9" thickBot="1" x14ac:dyDescent="0.45">
      <c r="A3" s="335"/>
      <c r="B3" s="42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</row>
    <row r="4" spans="1:112" ht="15" thickBot="1" x14ac:dyDescent="0.45">
      <c r="A4" s="608" t="s">
        <v>57</v>
      </c>
      <c r="B4" s="609"/>
      <c r="C4" s="39" t="s">
        <v>1796</v>
      </c>
      <c r="D4" s="38" t="s">
        <v>1795</v>
      </c>
      <c r="E4" s="38" t="s">
        <v>1794</v>
      </c>
      <c r="F4" s="38" t="s">
        <v>1793</v>
      </c>
      <c r="G4" s="38" t="s">
        <v>1792</v>
      </c>
      <c r="H4" s="38" t="s">
        <v>1791</v>
      </c>
      <c r="I4" s="38" t="s">
        <v>1790</v>
      </c>
      <c r="J4" s="38" t="s">
        <v>1789</v>
      </c>
      <c r="K4" s="38" t="s">
        <v>1788</v>
      </c>
      <c r="L4" s="38" t="s">
        <v>1787</v>
      </c>
      <c r="M4" s="38" t="s">
        <v>1786</v>
      </c>
      <c r="N4" s="38" t="s">
        <v>1785</v>
      </c>
      <c r="O4" s="38" t="s">
        <v>1784</v>
      </c>
      <c r="P4" s="38" t="s">
        <v>1783</v>
      </c>
      <c r="Q4" s="38" t="s">
        <v>1782</v>
      </c>
      <c r="R4" s="38" t="s">
        <v>1781</v>
      </c>
      <c r="S4" s="38" t="s">
        <v>1780</v>
      </c>
      <c r="T4" s="38" t="s">
        <v>1779</v>
      </c>
      <c r="U4" s="38" t="s">
        <v>1778</v>
      </c>
      <c r="V4" s="38" t="s">
        <v>1777</v>
      </c>
      <c r="W4" s="38" t="s">
        <v>1776</v>
      </c>
      <c r="X4" s="38" t="s">
        <v>1775</v>
      </c>
      <c r="Y4" s="38" t="s">
        <v>1774</v>
      </c>
      <c r="Z4" s="38" t="s">
        <v>1773</v>
      </c>
      <c r="AA4" s="38" t="s">
        <v>1772</v>
      </c>
      <c r="AB4" s="38" t="s">
        <v>1771</v>
      </c>
      <c r="AC4" s="38" t="s">
        <v>1770</v>
      </c>
      <c r="AD4" s="38" t="s">
        <v>1769</v>
      </c>
      <c r="AE4" s="38" t="s">
        <v>1768</v>
      </c>
      <c r="AF4" s="38" t="s">
        <v>1767</v>
      </c>
      <c r="AG4" s="38" t="s">
        <v>1766</v>
      </c>
      <c r="AH4" s="38" t="s">
        <v>1765</v>
      </c>
      <c r="AI4" s="38" t="s">
        <v>1764</v>
      </c>
      <c r="AJ4" s="38" t="s">
        <v>1763</v>
      </c>
      <c r="AK4" s="38" t="s">
        <v>1762</v>
      </c>
      <c r="AL4" s="38" t="s">
        <v>1761</v>
      </c>
      <c r="AM4" s="38" t="s">
        <v>1760</v>
      </c>
      <c r="AN4" s="38" t="s">
        <v>1759</v>
      </c>
      <c r="AO4" s="38" t="s">
        <v>1758</v>
      </c>
      <c r="AP4" s="38" t="s">
        <v>1757</v>
      </c>
      <c r="AQ4" s="38" t="s">
        <v>1756</v>
      </c>
      <c r="AR4" s="38" t="s">
        <v>1755</v>
      </c>
      <c r="AS4" s="38" t="s">
        <v>1754</v>
      </c>
      <c r="AT4" s="38" t="s">
        <v>1753</v>
      </c>
      <c r="AU4" s="38" t="s">
        <v>1752</v>
      </c>
      <c r="AV4" s="38" t="s">
        <v>1751</v>
      </c>
      <c r="AW4" s="38" t="s">
        <v>1750</v>
      </c>
      <c r="AX4" s="38" t="s">
        <v>1749</v>
      </c>
      <c r="AY4" s="38" t="s">
        <v>1748</v>
      </c>
      <c r="AZ4" s="38" t="s">
        <v>1747</v>
      </c>
      <c r="BA4" s="38" t="s">
        <v>1746</v>
      </c>
      <c r="BB4" s="38" t="s">
        <v>1745</v>
      </c>
      <c r="BC4" s="38" t="s">
        <v>1744</v>
      </c>
      <c r="BD4" s="38" t="s">
        <v>1743</v>
      </c>
      <c r="BE4" s="38" t="s">
        <v>1742</v>
      </c>
      <c r="BF4" s="38" t="s">
        <v>1741</v>
      </c>
      <c r="BG4" s="38" t="s">
        <v>1740</v>
      </c>
      <c r="BH4" s="38" t="s">
        <v>1739</v>
      </c>
      <c r="BI4" s="38" t="s">
        <v>1738</v>
      </c>
      <c r="BJ4" s="38" t="s">
        <v>1737</v>
      </c>
      <c r="BK4" s="38" t="s">
        <v>1736</v>
      </c>
      <c r="BL4" s="38" t="s">
        <v>1735</v>
      </c>
      <c r="BM4" s="38" t="s">
        <v>1734</v>
      </c>
      <c r="BN4" s="38" t="s">
        <v>1733</v>
      </c>
      <c r="BO4" s="38" t="s">
        <v>1732</v>
      </c>
      <c r="BP4" s="38" t="s">
        <v>1731</v>
      </c>
      <c r="BQ4" s="38" t="s">
        <v>1730</v>
      </c>
      <c r="BR4" s="38" t="s">
        <v>1729</v>
      </c>
      <c r="BS4" s="38" t="s">
        <v>1728</v>
      </c>
      <c r="BT4" s="38" t="s">
        <v>1727</v>
      </c>
      <c r="BU4" s="38" t="s">
        <v>1726</v>
      </c>
      <c r="BV4" s="38" t="s">
        <v>1725</v>
      </c>
      <c r="BW4" s="38" t="s">
        <v>1724</v>
      </c>
      <c r="BX4" s="38" t="s">
        <v>1723</v>
      </c>
      <c r="BY4" s="38" t="s">
        <v>1722</v>
      </c>
      <c r="BZ4" s="38" t="s">
        <v>1721</v>
      </c>
      <c r="CA4" s="38" t="s">
        <v>1720</v>
      </c>
      <c r="CB4" s="38" t="s">
        <v>1719</v>
      </c>
      <c r="CC4" s="38" t="s">
        <v>1718</v>
      </c>
      <c r="CD4" s="38" t="s">
        <v>1717</v>
      </c>
      <c r="CE4" s="38" t="s">
        <v>1716</v>
      </c>
      <c r="CF4" s="38" t="s">
        <v>1715</v>
      </c>
      <c r="CG4" s="38" t="s">
        <v>1714</v>
      </c>
      <c r="CH4" s="38" t="s">
        <v>1713</v>
      </c>
      <c r="CI4" s="38" t="s">
        <v>1712</v>
      </c>
      <c r="CJ4" s="38" t="s">
        <v>1711</v>
      </c>
      <c r="CK4" s="38" t="s">
        <v>1710</v>
      </c>
      <c r="CL4" s="38" t="s">
        <v>1709</v>
      </c>
      <c r="CM4" s="38" t="s">
        <v>1708</v>
      </c>
      <c r="CN4" s="38" t="s">
        <v>1707</v>
      </c>
      <c r="CO4" s="37" t="s">
        <v>1706</v>
      </c>
      <c r="CP4" s="37" t="s">
        <v>1705</v>
      </c>
      <c r="CQ4" s="37" t="s">
        <v>1704</v>
      </c>
      <c r="CR4" s="37" t="s">
        <v>1703</v>
      </c>
      <c r="CS4" s="37" t="s">
        <v>1702</v>
      </c>
      <c r="CT4" s="37" t="s">
        <v>1701</v>
      </c>
      <c r="CU4" s="37" t="s">
        <v>1700</v>
      </c>
      <c r="CV4" s="37" t="s">
        <v>1699</v>
      </c>
      <c r="CW4" s="37" t="s">
        <v>1698</v>
      </c>
      <c r="CX4" s="37" t="s">
        <v>1697</v>
      </c>
      <c r="CY4" s="37" t="s">
        <v>1696</v>
      </c>
      <c r="CZ4" s="37" t="s">
        <v>1695</v>
      </c>
      <c r="DA4" s="37" t="s">
        <v>1694</v>
      </c>
      <c r="DB4" s="37" t="s">
        <v>1693</v>
      </c>
      <c r="DC4" s="37" t="s">
        <v>1692</v>
      </c>
      <c r="DD4" s="37" t="s">
        <v>1691</v>
      </c>
      <c r="DE4" s="37" t="s">
        <v>1690</v>
      </c>
      <c r="DF4" s="37" t="s">
        <v>1689</v>
      </c>
      <c r="DG4" s="37" t="s">
        <v>1688</v>
      </c>
      <c r="DH4" s="37" t="s">
        <v>1687</v>
      </c>
    </row>
    <row r="5" spans="1:112" ht="15" customHeight="1" x14ac:dyDescent="0.4">
      <c r="A5" s="604" t="s">
        <v>1</v>
      </c>
      <c r="B5" s="605"/>
      <c r="C5" s="36">
        <v>0</v>
      </c>
      <c r="D5" s="35">
        <v>8</v>
      </c>
      <c r="E5" s="35">
        <v>5</v>
      </c>
      <c r="F5" s="35">
        <v>0</v>
      </c>
      <c r="G5" s="35">
        <v>0</v>
      </c>
      <c r="H5" s="35">
        <v>0</v>
      </c>
      <c r="I5" s="35">
        <v>4</v>
      </c>
      <c r="J5" s="35">
        <v>3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1</v>
      </c>
      <c r="R5" s="35">
        <v>0</v>
      </c>
      <c r="S5" s="35">
        <v>0</v>
      </c>
      <c r="T5" s="35">
        <v>0</v>
      </c>
      <c r="U5" s="35">
        <v>0</v>
      </c>
      <c r="V5" s="35">
        <v>0</v>
      </c>
      <c r="W5" s="35">
        <v>0</v>
      </c>
      <c r="X5" s="35">
        <v>0</v>
      </c>
      <c r="Y5" s="35">
        <v>0</v>
      </c>
      <c r="Z5" s="35">
        <v>0</v>
      </c>
      <c r="AA5" s="35">
        <v>0</v>
      </c>
      <c r="AB5" s="35">
        <v>9</v>
      </c>
      <c r="AC5" s="35">
        <v>0</v>
      </c>
      <c r="AD5" s="35">
        <v>0</v>
      </c>
      <c r="AE5" s="35">
        <v>0</v>
      </c>
      <c r="AF5" s="35">
        <v>0</v>
      </c>
      <c r="AG5" s="35">
        <v>0</v>
      </c>
      <c r="AH5" s="35">
        <v>3</v>
      </c>
      <c r="AI5" s="35">
        <v>0</v>
      </c>
      <c r="AJ5" s="35">
        <v>0</v>
      </c>
      <c r="AK5" s="35">
        <v>6</v>
      </c>
      <c r="AL5" s="35">
        <v>0</v>
      </c>
      <c r="AM5" s="35">
        <v>0</v>
      </c>
      <c r="AN5" s="35">
        <v>0</v>
      </c>
      <c r="AO5" s="35">
        <v>0</v>
      </c>
      <c r="AP5" s="35">
        <v>0</v>
      </c>
      <c r="AQ5" s="35">
        <v>0</v>
      </c>
      <c r="AR5" s="35">
        <v>0</v>
      </c>
      <c r="AS5" s="35">
        <v>0</v>
      </c>
      <c r="AT5" s="35">
        <v>0</v>
      </c>
      <c r="AU5" s="35">
        <v>0</v>
      </c>
      <c r="AV5" s="35">
        <v>0</v>
      </c>
      <c r="AW5" s="35">
        <v>0</v>
      </c>
      <c r="AX5" s="35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3</v>
      </c>
      <c r="BN5" s="35">
        <v>3</v>
      </c>
      <c r="BO5" s="35">
        <v>0</v>
      </c>
      <c r="BP5" s="35">
        <v>0</v>
      </c>
      <c r="BQ5" s="35">
        <v>0</v>
      </c>
      <c r="BR5" s="35">
        <v>6</v>
      </c>
      <c r="BS5" s="35">
        <v>0</v>
      </c>
      <c r="BT5" s="35">
        <v>0</v>
      </c>
      <c r="BU5" s="35">
        <v>0</v>
      </c>
      <c r="BV5" s="35">
        <v>0</v>
      </c>
      <c r="BW5" s="35">
        <v>1</v>
      </c>
      <c r="BX5" s="35">
        <v>0</v>
      </c>
      <c r="BY5" s="35">
        <v>0</v>
      </c>
      <c r="BZ5" s="35">
        <v>0</v>
      </c>
      <c r="CA5" s="35">
        <v>0</v>
      </c>
      <c r="CB5" s="35">
        <v>7</v>
      </c>
      <c r="CC5" s="35">
        <v>7</v>
      </c>
      <c r="CD5" s="35">
        <v>7</v>
      </c>
      <c r="CE5" s="35">
        <v>0</v>
      </c>
      <c r="CF5" s="35">
        <v>0</v>
      </c>
      <c r="CG5" s="35">
        <v>0</v>
      </c>
      <c r="CH5" s="35">
        <v>0</v>
      </c>
      <c r="CI5" s="35">
        <v>0</v>
      </c>
      <c r="CJ5" s="35">
        <v>0</v>
      </c>
      <c r="CK5" s="35">
        <v>0</v>
      </c>
      <c r="CL5" s="35">
        <v>0</v>
      </c>
      <c r="CM5" s="35">
        <v>0</v>
      </c>
      <c r="CN5" s="35">
        <v>0</v>
      </c>
      <c r="CO5" s="34">
        <v>0</v>
      </c>
      <c r="CP5" s="34">
        <v>0</v>
      </c>
      <c r="CQ5" s="34">
        <v>0</v>
      </c>
      <c r="CR5" s="34">
        <v>0</v>
      </c>
      <c r="CS5" s="34">
        <v>0</v>
      </c>
      <c r="CT5" s="34">
        <v>0</v>
      </c>
      <c r="CU5" s="34">
        <v>0</v>
      </c>
      <c r="CV5" s="34">
        <v>0</v>
      </c>
      <c r="CW5" s="34">
        <v>0</v>
      </c>
      <c r="CX5" s="34">
        <v>0</v>
      </c>
      <c r="CY5" s="34">
        <v>0</v>
      </c>
      <c r="CZ5" s="34">
        <v>0</v>
      </c>
      <c r="DA5" s="34">
        <v>1</v>
      </c>
      <c r="DB5" s="34">
        <v>0</v>
      </c>
      <c r="DC5" s="34">
        <v>0</v>
      </c>
      <c r="DD5" s="34">
        <v>17</v>
      </c>
      <c r="DE5" s="34">
        <v>1</v>
      </c>
      <c r="DF5" s="34">
        <v>1</v>
      </c>
      <c r="DG5" s="34">
        <v>0</v>
      </c>
      <c r="DH5" s="34">
        <v>0</v>
      </c>
    </row>
    <row r="6" spans="1:112" ht="15" customHeight="1" x14ac:dyDescent="0.4">
      <c r="A6" s="604" t="s">
        <v>2</v>
      </c>
      <c r="B6" s="605"/>
      <c r="C6" s="28">
        <v>0</v>
      </c>
      <c r="D6" s="24">
        <v>10</v>
      </c>
      <c r="E6" s="24">
        <v>8</v>
      </c>
      <c r="F6" s="24">
        <v>0</v>
      </c>
      <c r="G6" s="24">
        <v>0</v>
      </c>
      <c r="H6" s="24">
        <v>0</v>
      </c>
      <c r="I6" s="24">
        <v>0</v>
      </c>
      <c r="J6" s="24">
        <v>2</v>
      </c>
      <c r="K6" s="24">
        <v>0</v>
      </c>
      <c r="L6" s="24">
        <v>0</v>
      </c>
      <c r="M6" s="24">
        <v>0</v>
      </c>
      <c r="N6" s="24">
        <v>5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1</v>
      </c>
      <c r="AC6" s="24">
        <v>0</v>
      </c>
      <c r="AD6" s="24">
        <v>0</v>
      </c>
      <c r="AE6" s="24">
        <v>0</v>
      </c>
      <c r="AF6" s="24">
        <v>0</v>
      </c>
      <c r="AG6" s="24">
        <v>0</v>
      </c>
      <c r="AH6" s="24">
        <v>3</v>
      </c>
      <c r="AI6" s="24">
        <v>0</v>
      </c>
      <c r="AJ6" s="24">
        <v>0</v>
      </c>
      <c r="AK6" s="24">
        <v>2</v>
      </c>
      <c r="AL6" s="24">
        <v>0</v>
      </c>
      <c r="AM6" s="24">
        <v>2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1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4">
        <v>0</v>
      </c>
      <c r="BQ6" s="24">
        <v>0</v>
      </c>
      <c r="BR6" s="24">
        <v>3</v>
      </c>
      <c r="BS6" s="24">
        <v>0</v>
      </c>
      <c r="BT6" s="24">
        <v>0</v>
      </c>
      <c r="BU6" s="24">
        <v>1</v>
      </c>
      <c r="BV6" s="24">
        <v>0</v>
      </c>
      <c r="BW6" s="24">
        <v>0</v>
      </c>
      <c r="BX6" s="24">
        <v>0</v>
      </c>
      <c r="BY6" s="24">
        <v>0</v>
      </c>
      <c r="BZ6" s="24">
        <v>0</v>
      </c>
      <c r="CA6" s="24">
        <v>0</v>
      </c>
      <c r="CB6" s="24">
        <v>0</v>
      </c>
      <c r="CC6" s="24">
        <v>1</v>
      </c>
      <c r="CD6" s="24">
        <v>0</v>
      </c>
      <c r="CE6" s="24">
        <v>1</v>
      </c>
      <c r="CF6" s="24">
        <v>0</v>
      </c>
      <c r="CG6" s="24">
        <v>0</v>
      </c>
      <c r="CH6" s="24">
        <v>0</v>
      </c>
      <c r="CI6" s="24">
        <v>0</v>
      </c>
      <c r="CJ6" s="24">
        <v>0</v>
      </c>
      <c r="CK6" s="24">
        <v>0</v>
      </c>
      <c r="CL6" s="24">
        <v>0</v>
      </c>
      <c r="CM6" s="24">
        <v>0</v>
      </c>
      <c r="CN6" s="24">
        <v>0</v>
      </c>
      <c r="CO6" s="21">
        <v>0</v>
      </c>
      <c r="CP6" s="21">
        <v>0</v>
      </c>
      <c r="CQ6" s="21">
        <v>0</v>
      </c>
      <c r="CR6" s="21">
        <v>0</v>
      </c>
      <c r="CS6" s="21">
        <v>0</v>
      </c>
      <c r="CT6" s="21">
        <v>0</v>
      </c>
      <c r="CU6" s="21">
        <v>0</v>
      </c>
      <c r="CV6" s="21">
        <v>0</v>
      </c>
      <c r="CW6" s="21">
        <v>0</v>
      </c>
      <c r="CX6" s="21">
        <v>0</v>
      </c>
      <c r="CY6" s="21">
        <v>0</v>
      </c>
      <c r="CZ6" s="21">
        <v>0</v>
      </c>
      <c r="DA6" s="21">
        <v>3</v>
      </c>
      <c r="DB6" s="21">
        <v>0</v>
      </c>
      <c r="DC6" s="21">
        <v>0</v>
      </c>
      <c r="DD6" s="21">
        <v>6</v>
      </c>
      <c r="DE6" s="21">
        <v>3</v>
      </c>
      <c r="DF6" s="21">
        <v>1</v>
      </c>
      <c r="DG6" s="21">
        <v>0</v>
      </c>
      <c r="DH6" s="21">
        <v>0</v>
      </c>
    </row>
    <row r="7" spans="1:112" ht="15" customHeight="1" x14ac:dyDescent="0.4">
      <c r="A7" s="604" t="s">
        <v>3</v>
      </c>
      <c r="B7" s="605"/>
      <c r="C7" s="28">
        <v>0</v>
      </c>
      <c r="D7" s="24">
        <v>2</v>
      </c>
      <c r="E7" s="24">
        <v>2</v>
      </c>
      <c r="F7" s="24">
        <v>0</v>
      </c>
      <c r="G7" s="24">
        <v>0</v>
      </c>
      <c r="H7" s="24">
        <v>0</v>
      </c>
      <c r="I7" s="24">
        <v>2</v>
      </c>
      <c r="J7" s="24">
        <v>3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4">
        <v>0</v>
      </c>
      <c r="AI7" s="24">
        <v>0</v>
      </c>
      <c r="AJ7" s="24">
        <v>0</v>
      </c>
      <c r="AK7" s="24">
        <v>2</v>
      </c>
      <c r="AL7" s="24">
        <v>1</v>
      </c>
      <c r="AM7" s="24">
        <v>1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3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2</v>
      </c>
      <c r="BN7" s="24">
        <v>3</v>
      </c>
      <c r="BO7" s="24">
        <v>0</v>
      </c>
      <c r="BP7" s="24">
        <v>0</v>
      </c>
      <c r="BQ7" s="24">
        <v>0</v>
      </c>
      <c r="BR7" s="24">
        <v>0</v>
      </c>
      <c r="BS7" s="24">
        <v>0</v>
      </c>
      <c r="BT7" s="24">
        <v>0</v>
      </c>
      <c r="BU7" s="24">
        <v>0</v>
      </c>
      <c r="BV7" s="24">
        <v>0</v>
      </c>
      <c r="BW7" s="24">
        <v>1</v>
      </c>
      <c r="BX7" s="24">
        <v>0</v>
      </c>
      <c r="BY7" s="24">
        <v>0</v>
      </c>
      <c r="BZ7" s="24">
        <v>0</v>
      </c>
      <c r="CA7" s="24">
        <v>0</v>
      </c>
      <c r="CB7" s="24">
        <v>0</v>
      </c>
      <c r="CC7" s="24">
        <v>0</v>
      </c>
      <c r="CD7" s="24">
        <v>0</v>
      </c>
      <c r="CE7" s="24">
        <v>0</v>
      </c>
      <c r="CF7" s="24">
        <v>0</v>
      </c>
      <c r="CG7" s="24">
        <v>0</v>
      </c>
      <c r="CH7" s="24">
        <v>0</v>
      </c>
      <c r="CI7" s="24">
        <v>0</v>
      </c>
      <c r="CJ7" s="24">
        <v>0</v>
      </c>
      <c r="CK7" s="24">
        <v>0</v>
      </c>
      <c r="CL7" s="24">
        <v>0</v>
      </c>
      <c r="CM7" s="24">
        <v>0</v>
      </c>
      <c r="CN7" s="24">
        <v>0</v>
      </c>
      <c r="CO7" s="21">
        <v>0</v>
      </c>
      <c r="CP7" s="21">
        <v>0</v>
      </c>
      <c r="CQ7" s="21">
        <v>0</v>
      </c>
      <c r="CR7" s="21">
        <v>0</v>
      </c>
      <c r="CS7" s="21">
        <v>0</v>
      </c>
      <c r="CT7" s="21">
        <v>0</v>
      </c>
      <c r="CU7" s="21">
        <v>0</v>
      </c>
      <c r="CV7" s="21">
        <v>0</v>
      </c>
      <c r="CW7" s="21">
        <v>0</v>
      </c>
      <c r="CX7" s="21">
        <v>0</v>
      </c>
      <c r="CY7" s="21">
        <v>0</v>
      </c>
      <c r="CZ7" s="21">
        <v>0</v>
      </c>
      <c r="DA7" s="21">
        <v>0</v>
      </c>
      <c r="DB7" s="21">
        <v>0</v>
      </c>
      <c r="DC7" s="21">
        <v>0</v>
      </c>
      <c r="DD7" s="21">
        <v>0</v>
      </c>
      <c r="DE7" s="21">
        <v>2</v>
      </c>
      <c r="DF7" s="21">
        <v>1</v>
      </c>
      <c r="DG7" s="21">
        <v>0</v>
      </c>
      <c r="DH7" s="21">
        <v>0</v>
      </c>
    </row>
    <row r="8" spans="1:112" ht="15" customHeight="1" x14ac:dyDescent="0.4">
      <c r="A8" s="604" t="s">
        <v>4</v>
      </c>
      <c r="B8" s="605"/>
      <c r="C8" s="28">
        <v>50.000599999999999</v>
      </c>
      <c r="D8" s="24">
        <v>50.000500000000002</v>
      </c>
      <c r="E8" s="24">
        <v>50.000799999999998</v>
      </c>
      <c r="F8" s="24">
        <v>50.000900000000001</v>
      </c>
      <c r="G8" s="24">
        <v>50.000799999999998</v>
      </c>
      <c r="H8" s="24">
        <v>50.000799999999998</v>
      </c>
      <c r="I8" s="24">
        <v>50.000700000000002</v>
      </c>
      <c r="J8" s="24">
        <v>50.000700000000002</v>
      </c>
      <c r="K8" s="24">
        <v>50.000500000000002</v>
      </c>
      <c r="L8" s="24">
        <v>50.000799999999998</v>
      </c>
      <c r="M8" s="24">
        <v>50.000799999999998</v>
      </c>
      <c r="N8" s="24">
        <v>50.001199999999997</v>
      </c>
      <c r="O8" s="24">
        <v>50.000799999999998</v>
      </c>
      <c r="P8" s="24">
        <v>50.000799999999998</v>
      </c>
      <c r="Q8" s="24">
        <v>50.000700000000002</v>
      </c>
      <c r="R8" s="24">
        <v>50.000900000000001</v>
      </c>
      <c r="S8" s="24">
        <v>50.000900000000001</v>
      </c>
      <c r="T8" s="24">
        <v>50.000999999999998</v>
      </c>
      <c r="U8" s="24">
        <v>50.000799999999998</v>
      </c>
      <c r="V8" s="24">
        <v>50.000500000000002</v>
      </c>
      <c r="W8" s="24">
        <v>50.001300000000001</v>
      </c>
      <c r="X8" s="24">
        <v>50.000799999999998</v>
      </c>
      <c r="Y8" s="24">
        <v>50.000900000000001</v>
      </c>
      <c r="Z8" s="24">
        <v>50.000900000000001</v>
      </c>
      <c r="AA8" s="24">
        <v>50.000599999999999</v>
      </c>
      <c r="AB8" s="24">
        <v>50.000900000000001</v>
      </c>
      <c r="AC8" s="24">
        <v>50.000700000000002</v>
      </c>
      <c r="AD8" s="24">
        <v>49.999899999999997</v>
      </c>
      <c r="AE8" s="24">
        <v>50.000799999999998</v>
      </c>
      <c r="AF8" s="24">
        <v>50.000900000000001</v>
      </c>
      <c r="AG8" s="24">
        <v>50.000700000000002</v>
      </c>
      <c r="AH8" s="24">
        <v>50.0002</v>
      </c>
      <c r="AI8" s="24">
        <v>50.000900000000001</v>
      </c>
      <c r="AJ8" s="24">
        <v>50.000799999999998</v>
      </c>
      <c r="AK8" s="24">
        <v>50.000999999999998</v>
      </c>
      <c r="AL8" s="24">
        <v>50.000599999999999</v>
      </c>
      <c r="AM8" s="24">
        <v>50.000900000000001</v>
      </c>
      <c r="AN8" s="24">
        <v>50.000799999999998</v>
      </c>
      <c r="AO8" s="24">
        <v>50.000799999999998</v>
      </c>
      <c r="AP8" s="24">
        <v>50.000799999999998</v>
      </c>
      <c r="AQ8" s="24">
        <v>50.000900000000001</v>
      </c>
      <c r="AR8" s="24">
        <v>49.999499999999998</v>
      </c>
      <c r="AS8" s="24">
        <v>50.000500000000002</v>
      </c>
      <c r="AT8" s="24">
        <v>50.000700000000002</v>
      </c>
      <c r="AU8" s="24">
        <v>50.000799999999998</v>
      </c>
      <c r="AV8" s="24">
        <v>50.000799999999998</v>
      </c>
      <c r="AW8" s="24">
        <v>50.000900000000001</v>
      </c>
      <c r="AX8" s="24">
        <v>50.000300000000003</v>
      </c>
      <c r="AY8" s="24">
        <v>50.000799999999998</v>
      </c>
      <c r="AZ8" s="24">
        <v>50.000999999999998</v>
      </c>
      <c r="BA8" s="24">
        <v>50.000999999999998</v>
      </c>
      <c r="BB8" s="24">
        <v>50.000799999999998</v>
      </c>
      <c r="BC8" s="24">
        <v>49.999899999999997</v>
      </c>
      <c r="BD8" s="24">
        <v>50.000700000000002</v>
      </c>
      <c r="BE8" s="24">
        <v>50.000900000000001</v>
      </c>
      <c r="BF8" s="24">
        <v>50.001100000000001</v>
      </c>
      <c r="BG8" s="24">
        <v>50.000300000000003</v>
      </c>
      <c r="BH8" s="24">
        <v>50.000100000000003</v>
      </c>
      <c r="BI8" s="24">
        <v>50.000999999999998</v>
      </c>
      <c r="BJ8" s="24">
        <v>50.000300000000003</v>
      </c>
      <c r="BK8" s="24">
        <v>50.000900000000001</v>
      </c>
      <c r="BL8" s="24">
        <v>50.000799999999998</v>
      </c>
      <c r="BM8" s="24">
        <v>50.000399999999999</v>
      </c>
      <c r="BN8" s="24">
        <v>50.000799999999998</v>
      </c>
      <c r="BO8" s="24">
        <v>50.000599999999999</v>
      </c>
      <c r="BP8" s="24">
        <v>50.000300000000003</v>
      </c>
      <c r="BQ8" s="24">
        <v>50.000399999999999</v>
      </c>
      <c r="BR8" s="24">
        <v>50.000799999999998</v>
      </c>
      <c r="BS8" s="24">
        <v>50.000300000000003</v>
      </c>
      <c r="BT8" s="24">
        <v>50.000700000000002</v>
      </c>
      <c r="BU8" s="24">
        <v>50.000700000000002</v>
      </c>
      <c r="BV8" s="24">
        <v>50.000799999999998</v>
      </c>
      <c r="BW8" s="24">
        <v>50.000700000000002</v>
      </c>
      <c r="BX8" s="24">
        <v>50.000700000000002</v>
      </c>
      <c r="BY8" s="24">
        <v>50.001199999999997</v>
      </c>
      <c r="BZ8" s="24">
        <v>50.000700000000002</v>
      </c>
      <c r="CA8" s="24">
        <v>50.000700000000002</v>
      </c>
      <c r="CB8" s="24">
        <v>50.000799999999998</v>
      </c>
      <c r="CC8" s="24">
        <v>50.000799999999998</v>
      </c>
      <c r="CD8" s="24">
        <v>50.000999999999998</v>
      </c>
      <c r="CE8" s="24">
        <v>50.000700000000002</v>
      </c>
      <c r="CF8" s="24">
        <v>50.000700000000002</v>
      </c>
      <c r="CG8" s="24">
        <v>50.000599999999999</v>
      </c>
      <c r="CH8" s="24">
        <v>50.000799999999998</v>
      </c>
      <c r="CI8" s="24">
        <v>50.000900000000001</v>
      </c>
      <c r="CJ8" s="24">
        <v>48.961100000000002</v>
      </c>
      <c r="CK8" s="24">
        <v>50.001199999999997</v>
      </c>
      <c r="CL8" s="24">
        <v>50.000700000000002</v>
      </c>
      <c r="CM8" s="24">
        <v>50.000700000000002</v>
      </c>
      <c r="CN8" s="24">
        <v>50.000900000000001</v>
      </c>
      <c r="CO8" s="21">
        <v>50.000399999999999</v>
      </c>
      <c r="CP8" s="21">
        <v>50.000900000000001</v>
      </c>
      <c r="CQ8" s="21">
        <v>50.000500000000002</v>
      </c>
      <c r="CR8" s="21">
        <v>50.003</v>
      </c>
      <c r="CS8" s="21">
        <v>50.000300000000003</v>
      </c>
      <c r="CT8" s="21">
        <v>50.000500000000002</v>
      </c>
      <c r="CU8" s="21">
        <v>50.000700000000002</v>
      </c>
      <c r="CV8" s="21">
        <v>50.000700000000002</v>
      </c>
      <c r="CW8" s="21">
        <v>50.000700000000002</v>
      </c>
      <c r="CX8" s="21">
        <v>50.000500000000002</v>
      </c>
      <c r="CY8" s="21">
        <v>50.000599999999999</v>
      </c>
      <c r="CZ8" s="21">
        <v>50.000900000000001</v>
      </c>
      <c r="DA8" s="21">
        <v>50.000799999999998</v>
      </c>
      <c r="DB8" s="21">
        <v>50.000599999999999</v>
      </c>
      <c r="DC8" s="21">
        <v>50.000900000000001</v>
      </c>
      <c r="DD8" s="21">
        <v>50.0002</v>
      </c>
      <c r="DE8" s="21">
        <v>50.000900000000001</v>
      </c>
      <c r="DF8" s="21">
        <v>50.000900000000001</v>
      </c>
      <c r="DG8" s="21">
        <v>49.998100000000001</v>
      </c>
      <c r="DH8" s="21">
        <v>50.000700000000002</v>
      </c>
    </row>
    <row r="9" spans="1:112" ht="15" customHeight="1" x14ac:dyDescent="0.4">
      <c r="A9" s="604" t="s">
        <v>1686</v>
      </c>
      <c r="B9" s="605"/>
      <c r="C9" s="28">
        <v>6115.2</v>
      </c>
      <c r="D9" s="24">
        <v>6168.6</v>
      </c>
      <c r="E9" s="24">
        <v>6183.6</v>
      </c>
      <c r="F9" s="24">
        <v>20730</v>
      </c>
      <c r="G9" s="24">
        <v>20756</v>
      </c>
      <c r="H9" s="24">
        <v>9395.9999999999982</v>
      </c>
      <c r="I9" s="24">
        <v>9308</v>
      </c>
      <c r="J9" s="24">
        <v>20834</v>
      </c>
      <c r="K9" s="24">
        <v>20968</v>
      </c>
      <c r="L9" s="24">
        <v>6132</v>
      </c>
      <c r="M9" s="24">
        <v>6077.4</v>
      </c>
      <c r="N9" s="24">
        <v>5963.4</v>
      </c>
      <c r="O9" s="24">
        <v>20866</v>
      </c>
      <c r="P9" s="24">
        <v>20740</v>
      </c>
      <c r="Q9" s="24">
        <v>20813.999999999996</v>
      </c>
      <c r="R9" s="24">
        <v>19096</v>
      </c>
      <c r="S9" s="24">
        <v>20913.999999999996</v>
      </c>
      <c r="T9" s="24">
        <v>20902</v>
      </c>
      <c r="U9" s="24">
        <v>20858.000000000004</v>
      </c>
      <c r="V9" s="24">
        <v>6132.6</v>
      </c>
      <c r="W9" s="24">
        <v>6138.6</v>
      </c>
      <c r="X9" s="24">
        <v>20684</v>
      </c>
      <c r="Y9" s="24">
        <v>20686.000000000004</v>
      </c>
      <c r="Z9" s="24">
        <v>19116</v>
      </c>
      <c r="AA9" s="24">
        <v>19116</v>
      </c>
      <c r="AB9" s="24">
        <v>20913.999999999996</v>
      </c>
      <c r="AC9" s="24">
        <v>20926</v>
      </c>
      <c r="AD9" s="24">
        <v>20510</v>
      </c>
      <c r="AE9" s="24">
        <v>20908.000000000004</v>
      </c>
      <c r="AF9" s="24">
        <v>6418.8</v>
      </c>
      <c r="AG9" s="24">
        <v>6413.4</v>
      </c>
      <c r="AH9" s="24">
        <v>20713.999999999996</v>
      </c>
      <c r="AI9" s="24">
        <v>6232.2</v>
      </c>
      <c r="AJ9" s="24">
        <v>20756</v>
      </c>
      <c r="AK9" s="24">
        <v>20758.000000000004</v>
      </c>
      <c r="AL9" s="24">
        <v>20558.000000000004</v>
      </c>
      <c r="AM9" s="24">
        <v>20513.999999999996</v>
      </c>
      <c r="AN9" s="24">
        <v>19150</v>
      </c>
      <c r="AO9" s="24">
        <v>19206</v>
      </c>
      <c r="AP9" s="24">
        <v>20868</v>
      </c>
      <c r="AQ9" s="24">
        <v>20876</v>
      </c>
      <c r="AR9" s="24">
        <v>19136.000000000004</v>
      </c>
      <c r="AS9" s="24">
        <v>112519</v>
      </c>
      <c r="AT9" s="24">
        <v>20922</v>
      </c>
      <c r="AU9" s="24">
        <v>20941.999999999996</v>
      </c>
      <c r="AV9" s="24">
        <v>20606</v>
      </c>
      <c r="AW9" s="24">
        <v>20836.000000000004</v>
      </c>
      <c r="AX9" s="24">
        <v>20858.000000000004</v>
      </c>
      <c r="AY9" s="24">
        <v>20852</v>
      </c>
      <c r="AZ9" s="24">
        <v>20830</v>
      </c>
      <c r="BA9" s="24">
        <v>6237</v>
      </c>
      <c r="BB9" s="24">
        <v>6240</v>
      </c>
      <c r="BC9" s="24">
        <v>20744</v>
      </c>
      <c r="BD9" s="24">
        <v>20744</v>
      </c>
      <c r="BE9" s="24">
        <v>21002</v>
      </c>
      <c r="BF9" s="24">
        <v>19116</v>
      </c>
      <c r="BG9" s="24">
        <v>19106</v>
      </c>
      <c r="BH9" s="24">
        <v>20766</v>
      </c>
      <c r="BI9" s="24">
        <v>20760</v>
      </c>
      <c r="BJ9" s="24">
        <v>20586.000000000004</v>
      </c>
      <c r="BK9" s="24">
        <v>19118</v>
      </c>
      <c r="BL9" s="24">
        <v>19174</v>
      </c>
      <c r="BM9" s="24">
        <v>20124</v>
      </c>
      <c r="BN9" s="24">
        <v>6044.4</v>
      </c>
      <c r="BO9" s="24">
        <v>19358.000000000004</v>
      </c>
      <c r="BP9" s="24">
        <v>6078.6</v>
      </c>
      <c r="BQ9" s="24">
        <v>20776</v>
      </c>
      <c r="BR9" s="24">
        <v>20780</v>
      </c>
      <c r="BS9" s="24">
        <v>20734</v>
      </c>
      <c r="BT9" s="24">
        <v>20788</v>
      </c>
      <c r="BU9" s="24">
        <v>20613.999999999996</v>
      </c>
      <c r="BV9" s="24">
        <v>6220.2</v>
      </c>
      <c r="BW9" s="24">
        <v>21000</v>
      </c>
      <c r="BX9" s="24">
        <v>6149.4</v>
      </c>
      <c r="BY9" s="24">
        <v>20746</v>
      </c>
      <c r="BZ9" s="24">
        <v>20962</v>
      </c>
      <c r="CA9" s="24">
        <v>20974</v>
      </c>
      <c r="CB9" s="24">
        <v>19152</v>
      </c>
      <c r="CC9" s="24">
        <v>19144</v>
      </c>
      <c r="CD9" s="24">
        <v>20818</v>
      </c>
      <c r="CE9" s="24">
        <v>20930</v>
      </c>
      <c r="CF9" s="24">
        <v>20930</v>
      </c>
      <c r="CG9" s="24">
        <v>20718</v>
      </c>
      <c r="CH9" s="24">
        <v>6163.2</v>
      </c>
      <c r="CI9" s="24">
        <v>6171.6</v>
      </c>
      <c r="CJ9" s="24">
        <v>19850</v>
      </c>
      <c r="CK9" s="24">
        <v>20968</v>
      </c>
      <c r="CL9" s="24">
        <v>6114.6</v>
      </c>
      <c r="CM9" s="24">
        <v>20972</v>
      </c>
      <c r="CN9" s="24">
        <v>6244.8</v>
      </c>
      <c r="CO9" s="21">
        <v>6244.8</v>
      </c>
      <c r="CP9" s="21">
        <v>20944</v>
      </c>
      <c r="CQ9" s="21">
        <v>20690</v>
      </c>
      <c r="CR9" s="21">
        <v>20698</v>
      </c>
      <c r="CS9" s="21">
        <v>20856</v>
      </c>
      <c r="CT9" s="21">
        <v>20826</v>
      </c>
      <c r="CU9" s="21">
        <v>20860</v>
      </c>
      <c r="CV9" s="21">
        <v>20854</v>
      </c>
      <c r="CW9" s="21">
        <v>20822</v>
      </c>
      <c r="CX9" s="21">
        <v>6234</v>
      </c>
      <c r="CY9" s="21">
        <v>6201</v>
      </c>
      <c r="CZ9" s="21">
        <v>20882</v>
      </c>
      <c r="DA9" s="21">
        <v>20830</v>
      </c>
      <c r="DB9" s="21">
        <v>6126.6</v>
      </c>
      <c r="DC9" s="21">
        <v>19100</v>
      </c>
      <c r="DD9" s="21">
        <v>20998</v>
      </c>
      <c r="DE9" s="21">
        <v>20882</v>
      </c>
      <c r="DF9" s="21">
        <v>20876</v>
      </c>
      <c r="DG9" s="21">
        <v>21028</v>
      </c>
      <c r="DH9" s="21">
        <v>6246</v>
      </c>
    </row>
    <row r="10" spans="1:112" s="30" customFormat="1" ht="59.5" customHeight="1" x14ac:dyDescent="0.4">
      <c r="A10" s="604" t="s">
        <v>5</v>
      </c>
      <c r="B10" s="605"/>
      <c r="C10" s="33" t="s">
        <v>1685</v>
      </c>
      <c r="D10" s="32" t="s">
        <v>1684</v>
      </c>
      <c r="E10" s="32" t="s">
        <v>1683</v>
      </c>
      <c r="F10" s="32" t="s">
        <v>1682</v>
      </c>
      <c r="G10" s="32" t="s">
        <v>1681</v>
      </c>
      <c r="H10" s="32" t="s">
        <v>1680</v>
      </c>
      <c r="I10" s="32" t="s">
        <v>1679</v>
      </c>
      <c r="J10" s="32" t="s">
        <v>1678</v>
      </c>
      <c r="K10" s="32" t="s">
        <v>1677</v>
      </c>
      <c r="L10" s="32" t="s">
        <v>1676</v>
      </c>
      <c r="M10" s="32" t="s">
        <v>1675</v>
      </c>
      <c r="N10" s="32" t="s">
        <v>1674</v>
      </c>
      <c r="O10" s="32" t="s">
        <v>1673</v>
      </c>
      <c r="P10" s="32" t="s">
        <v>1672</v>
      </c>
      <c r="Q10" s="32" t="s">
        <v>1671</v>
      </c>
      <c r="R10" s="32" t="s">
        <v>1670</v>
      </c>
      <c r="S10" s="32" t="s">
        <v>1669</v>
      </c>
      <c r="T10" s="32" t="s">
        <v>1668</v>
      </c>
      <c r="U10" s="32" t="s">
        <v>1667</v>
      </c>
      <c r="V10" s="32" t="s">
        <v>1666</v>
      </c>
      <c r="W10" s="32" t="s">
        <v>1665</v>
      </c>
      <c r="X10" s="32" t="s">
        <v>1664</v>
      </c>
      <c r="Y10" s="32" t="s">
        <v>1663</v>
      </c>
      <c r="Z10" s="32" t="s">
        <v>1662</v>
      </c>
      <c r="AA10" s="32" t="s">
        <v>1661</v>
      </c>
      <c r="AB10" s="32" t="s">
        <v>1660</v>
      </c>
      <c r="AC10" s="32" t="s">
        <v>1659</v>
      </c>
      <c r="AD10" s="32" t="s">
        <v>1658</v>
      </c>
      <c r="AE10" s="32" t="s">
        <v>1657</v>
      </c>
      <c r="AF10" s="32" t="s">
        <v>1656</v>
      </c>
      <c r="AG10" s="32" t="s">
        <v>1655</v>
      </c>
      <c r="AH10" s="32" t="s">
        <v>1654</v>
      </c>
      <c r="AI10" s="32" t="s">
        <v>1653</v>
      </c>
      <c r="AJ10" s="32" t="s">
        <v>1652</v>
      </c>
      <c r="AK10" s="32" t="s">
        <v>1651</v>
      </c>
      <c r="AL10" s="32" t="s">
        <v>1650</v>
      </c>
      <c r="AM10" s="32" t="s">
        <v>1649</v>
      </c>
      <c r="AN10" s="32" t="s">
        <v>1648</v>
      </c>
      <c r="AO10" s="32" t="s">
        <v>1647</v>
      </c>
      <c r="AP10" s="32" t="s">
        <v>1646</v>
      </c>
      <c r="AQ10" s="32" t="s">
        <v>1645</v>
      </c>
      <c r="AR10" s="32" t="s">
        <v>1644</v>
      </c>
      <c r="AS10" s="32" t="s">
        <v>1643</v>
      </c>
      <c r="AT10" s="32" t="s">
        <v>1642</v>
      </c>
      <c r="AU10" s="32" t="s">
        <v>1641</v>
      </c>
      <c r="AV10" s="32" t="s">
        <v>1640</v>
      </c>
      <c r="AW10" s="32" t="s">
        <v>1639</v>
      </c>
      <c r="AX10" s="32" t="s">
        <v>1638</v>
      </c>
      <c r="AY10" s="32" t="s">
        <v>1637</v>
      </c>
      <c r="AZ10" s="32" t="s">
        <v>1636</v>
      </c>
      <c r="BA10" s="32" t="s">
        <v>1635</v>
      </c>
      <c r="BB10" s="32" t="s">
        <v>1634</v>
      </c>
      <c r="BC10" s="32" t="s">
        <v>1633</v>
      </c>
      <c r="BD10" s="32" t="s">
        <v>1632</v>
      </c>
      <c r="BE10" s="32" t="s">
        <v>1631</v>
      </c>
      <c r="BF10" s="32" t="s">
        <v>1630</v>
      </c>
      <c r="BG10" s="32" t="s">
        <v>1629</v>
      </c>
      <c r="BH10" s="32" t="s">
        <v>1628</v>
      </c>
      <c r="BI10" s="32" t="s">
        <v>1627</v>
      </c>
      <c r="BJ10" s="32" t="s">
        <v>1626</v>
      </c>
      <c r="BK10" s="32" t="s">
        <v>1625</v>
      </c>
      <c r="BL10" s="32" t="s">
        <v>1624</v>
      </c>
      <c r="BM10" s="32" t="s">
        <v>1623</v>
      </c>
      <c r="BN10" s="32" t="s">
        <v>1622</v>
      </c>
      <c r="BO10" s="32" t="s">
        <v>1621</v>
      </c>
      <c r="BP10" s="32" t="s">
        <v>1620</v>
      </c>
      <c r="BQ10" s="32" t="s">
        <v>1619</v>
      </c>
      <c r="BR10" s="32" t="s">
        <v>1618</v>
      </c>
      <c r="BS10" s="32" t="s">
        <v>1617</v>
      </c>
      <c r="BT10" s="32" t="s">
        <v>1616</v>
      </c>
      <c r="BU10" s="32" t="s">
        <v>1615</v>
      </c>
      <c r="BV10" s="32" t="s">
        <v>1614</v>
      </c>
      <c r="BW10" s="32" t="s">
        <v>1613</v>
      </c>
      <c r="BX10" s="32" t="s">
        <v>1612</v>
      </c>
      <c r="BY10" s="32" t="s">
        <v>1611</v>
      </c>
      <c r="BZ10" s="32" t="s">
        <v>1610</v>
      </c>
      <c r="CA10" s="32" t="s">
        <v>1609</v>
      </c>
      <c r="CB10" s="32" t="s">
        <v>1608</v>
      </c>
      <c r="CC10" s="32" t="s">
        <v>1607</v>
      </c>
      <c r="CD10" s="32" t="s">
        <v>1606</v>
      </c>
      <c r="CE10" s="32" t="s">
        <v>1605</v>
      </c>
      <c r="CF10" s="32" t="s">
        <v>1604</v>
      </c>
      <c r="CG10" s="32" t="s">
        <v>1603</v>
      </c>
      <c r="CH10" s="32" t="s">
        <v>1602</v>
      </c>
      <c r="CI10" s="32" t="s">
        <v>1601</v>
      </c>
      <c r="CJ10" s="32" t="s">
        <v>1600</v>
      </c>
      <c r="CK10" s="32" t="s">
        <v>1599</v>
      </c>
      <c r="CL10" s="32" t="s">
        <v>1598</v>
      </c>
      <c r="CM10" s="32" t="s">
        <v>1597</v>
      </c>
      <c r="CN10" s="32" t="s">
        <v>1596</v>
      </c>
      <c r="CO10" s="31" t="s">
        <v>1595</v>
      </c>
      <c r="CP10" s="31" t="s">
        <v>1594</v>
      </c>
      <c r="CQ10" s="31" t="s">
        <v>1593</v>
      </c>
      <c r="CR10" s="31" t="s">
        <v>1592</v>
      </c>
      <c r="CS10" s="31" t="s">
        <v>1591</v>
      </c>
      <c r="CT10" s="31" t="s">
        <v>1590</v>
      </c>
      <c r="CU10" s="31" t="s">
        <v>1589</v>
      </c>
      <c r="CV10" s="31" t="s">
        <v>1588</v>
      </c>
      <c r="CW10" s="31" t="s">
        <v>1587</v>
      </c>
      <c r="CX10" s="31" t="s">
        <v>1586</v>
      </c>
      <c r="CY10" s="31" t="s">
        <v>1585</v>
      </c>
      <c r="CZ10" s="31" t="s">
        <v>1584</v>
      </c>
      <c r="DA10" s="31" t="s">
        <v>1583</v>
      </c>
      <c r="DB10" s="31" t="s">
        <v>1582</v>
      </c>
      <c r="DC10" s="31" t="s">
        <v>1581</v>
      </c>
      <c r="DD10" s="31" t="s">
        <v>1580</v>
      </c>
      <c r="DE10" s="31" t="s">
        <v>1579</v>
      </c>
      <c r="DF10" s="31" t="s">
        <v>1578</v>
      </c>
      <c r="DG10" s="31" t="s">
        <v>1577</v>
      </c>
      <c r="DH10" s="31" t="s">
        <v>1576</v>
      </c>
    </row>
    <row r="11" spans="1:112" ht="15" customHeight="1" x14ac:dyDescent="0.4">
      <c r="A11" s="604" t="s">
        <v>6</v>
      </c>
      <c r="B11" s="605"/>
      <c r="C11" s="28">
        <v>0</v>
      </c>
      <c r="D11" s="24">
        <v>1314</v>
      </c>
      <c r="E11" s="24">
        <v>1246</v>
      </c>
      <c r="F11" s="24">
        <v>0</v>
      </c>
      <c r="G11" s="24">
        <v>0</v>
      </c>
      <c r="H11" s="24">
        <v>0</v>
      </c>
      <c r="I11" s="24">
        <v>52</v>
      </c>
      <c r="J11" s="24">
        <v>2527</v>
      </c>
      <c r="K11" s="24">
        <v>0</v>
      </c>
      <c r="L11" s="24">
        <v>0</v>
      </c>
      <c r="M11" s="24">
        <v>0</v>
      </c>
      <c r="N11" s="24">
        <v>2616</v>
      </c>
      <c r="O11" s="24">
        <v>0</v>
      </c>
      <c r="P11" s="24">
        <v>0</v>
      </c>
      <c r="Q11" s="24">
        <v>1400</v>
      </c>
      <c r="R11" s="24">
        <v>1298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1828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3676</v>
      </c>
      <c r="AI11" s="24">
        <v>1668</v>
      </c>
      <c r="AJ11" s="24">
        <v>0</v>
      </c>
      <c r="AK11" s="24">
        <v>1427</v>
      </c>
      <c r="AL11" s="24">
        <v>3155</v>
      </c>
      <c r="AM11" s="24">
        <v>3118</v>
      </c>
      <c r="AN11" s="24">
        <v>0</v>
      </c>
      <c r="AO11" s="24">
        <v>1706</v>
      </c>
      <c r="AP11" s="24">
        <v>0</v>
      </c>
      <c r="AQ11" s="24">
        <v>0</v>
      </c>
      <c r="AR11" s="24">
        <v>0</v>
      </c>
      <c r="AS11" s="24">
        <v>1193</v>
      </c>
      <c r="AT11" s="24">
        <v>0</v>
      </c>
      <c r="AU11" s="24">
        <v>0</v>
      </c>
      <c r="AV11" s="24">
        <v>1263</v>
      </c>
      <c r="AW11" s="24">
        <v>1501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1236</v>
      </c>
      <c r="BN11" s="24">
        <v>1249</v>
      </c>
      <c r="BO11" s="24">
        <v>0</v>
      </c>
      <c r="BP11" s="24">
        <v>0</v>
      </c>
      <c r="BQ11" s="24">
        <v>0</v>
      </c>
      <c r="BR11" s="24">
        <v>2166</v>
      </c>
      <c r="BS11" s="24">
        <v>0</v>
      </c>
      <c r="BT11" s="24">
        <v>0</v>
      </c>
      <c r="BU11" s="24">
        <v>4119</v>
      </c>
      <c r="BV11" s="24">
        <v>0</v>
      </c>
      <c r="BW11" s="24">
        <v>1371</v>
      </c>
      <c r="BX11" s="24">
        <v>0</v>
      </c>
      <c r="BY11" s="24">
        <v>0</v>
      </c>
      <c r="BZ11" s="24">
        <v>1388</v>
      </c>
      <c r="CA11" s="24">
        <v>1349</v>
      </c>
      <c r="CB11" s="24">
        <v>1603</v>
      </c>
      <c r="CC11" s="24">
        <v>1609</v>
      </c>
      <c r="CD11" s="24">
        <v>4093</v>
      </c>
      <c r="CE11" s="24">
        <v>1765</v>
      </c>
      <c r="CF11" s="24">
        <v>0</v>
      </c>
      <c r="CG11" s="24">
        <v>0</v>
      </c>
      <c r="CH11" s="24">
        <v>0</v>
      </c>
      <c r="CI11" s="24">
        <v>0</v>
      </c>
      <c r="CJ11" s="24">
        <v>0</v>
      </c>
      <c r="CK11" s="24">
        <v>0</v>
      </c>
      <c r="CL11" s="24">
        <v>0</v>
      </c>
      <c r="CM11" s="24">
        <v>0</v>
      </c>
      <c r="CN11" s="24">
        <v>0</v>
      </c>
      <c r="CO11" s="21">
        <v>0</v>
      </c>
      <c r="CP11" s="21">
        <v>0</v>
      </c>
      <c r="CQ11" s="21">
        <v>0</v>
      </c>
      <c r="CR11" s="21">
        <v>0</v>
      </c>
      <c r="CS11" s="21">
        <v>0</v>
      </c>
      <c r="CT11" s="21">
        <v>0</v>
      </c>
      <c r="CU11" s="21">
        <v>0</v>
      </c>
      <c r="CV11" s="21">
        <v>0</v>
      </c>
      <c r="CW11" s="21">
        <v>0</v>
      </c>
      <c r="CX11" s="21">
        <v>0</v>
      </c>
      <c r="CY11" s="21">
        <v>0</v>
      </c>
      <c r="CZ11" s="21">
        <v>0</v>
      </c>
      <c r="DA11" s="21">
        <v>1275</v>
      </c>
      <c r="DB11" s="21">
        <v>1121</v>
      </c>
      <c r="DC11" s="21">
        <v>0</v>
      </c>
      <c r="DD11" s="21">
        <v>1358</v>
      </c>
      <c r="DE11" s="21">
        <v>1359</v>
      </c>
      <c r="DF11" s="21">
        <v>1364</v>
      </c>
      <c r="DG11" s="21">
        <v>0</v>
      </c>
      <c r="DH11" s="21">
        <v>0</v>
      </c>
    </row>
    <row r="12" spans="1:112" ht="15" customHeight="1" x14ac:dyDescent="0.4">
      <c r="A12" s="604" t="s">
        <v>12</v>
      </c>
      <c r="B12" s="605"/>
      <c r="C12" s="29" t="s">
        <v>1575</v>
      </c>
      <c r="D12" s="27" t="s">
        <v>1574</v>
      </c>
      <c r="E12" s="27" t="s">
        <v>1573</v>
      </c>
      <c r="F12" s="27" t="s">
        <v>1572</v>
      </c>
      <c r="G12" s="27" t="s">
        <v>1571</v>
      </c>
      <c r="H12" s="27" t="s">
        <v>1570</v>
      </c>
      <c r="I12" s="27" t="s">
        <v>1536</v>
      </c>
      <c r="J12" s="27" t="s">
        <v>1569</v>
      </c>
      <c r="K12" s="27" t="s">
        <v>1568</v>
      </c>
      <c r="L12" s="27" t="s">
        <v>1567</v>
      </c>
      <c r="M12" s="27" t="s">
        <v>1566</v>
      </c>
      <c r="N12" s="27" t="s">
        <v>1565</v>
      </c>
      <c r="O12" s="27" t="s">
        <v>1565</v>
      </c>
      <c r="P12" s="27" t="s">
        <v>1564</v>
      </c>
      <c r="Q12" s="27" t="s">
        <v>1563</v>
      </c>
      <c r="R12" s="27" t="s">
        <v>1562</v>
      </c>
      <c r="S12" s="27" t="s">
        <v>1561</v>
      </c>
      <c r="T12" s="27" t="s">
        <v>1560</v>
      </c>
      <c r="U12" s="27" t="s">
        <v>1559</v>
      </c>
      <c r="V12" s="27" t="s">
        <v>1558</v>
      </c>
      <c r="W12" s="27" t="s">
        <v>1557</v>
      </c>
      <c r="X12" s="27" t="s">
        <v>1556</v>
      </c>
      <c r="Y12" s="27" t="s">
        <v>1555</v>
      </c>
      <c r="Z12" s="27" t="s">
        <v>1481</v>
      </c>
      <c r="AA12" s="27" t="s">
        <v>1481</v>
      </c>
      <c r="AB12" s="27" t="s">
        <v>1554</v>
      </c>
      <c r="AC12" s="27" t="s">
        <v>1553</v>
      </c>
      <c r="AD12" s="27" t="s">
        <v>1552</v>
      </c>
      <c r="AE12" s="27" t="s">
        <v>1551</v>
      </c>
      <c r="AF12" s="27" t="s">
        <v>1550</v>
      </c>
      <c r="AG12" s="27" t="s">
        <v>1550</v>
      </c>
      <c r="AH12" s="27" t="s">
        <v>1549</v>
      </c>
      <c r="AI12" s="27" t="s">
        <v>1548</v>
      </c>
      <c r="AJ12" s="27" t="s">
        <v>1547</v>
      </c>
      <c r="AK12" s="27" t="s">
        <v>1546</v>
      </c>
      <c r="AL12" s="27" t="s">
        <v>1545</v>
      </c>
      <c r="AM12" s="27" t="s">
        <v>1544</v>
      </c>
      <c r="AN12" s="27" t="s">
        <v>1489</v>
      </c>
      <c r="AO12" s="27" t="s">
        <v>1543</v>
      </c>
      <c r="AP12" s="27" t="s">
        <v>1542</v>
      </c>
      <c r="AQ12" s="27" t="s">
        <v>1542</v>
      </c>
      <c r="AR12" s="27" t="s">
        <v>1541</v>
      </c>
      <c r="AS12" s="27" t="s">
        <v>1540</v>
      </c>
      <c r="AT12" s="27" t="s">
        <v>1539</v>
      </c>
      <c r="AU12" s="27" t="s">
        <v>1538</v>
      </c>
      <c r="AV12" s="27" t="s">
        <v>1537</v>
      </c>
      <c r="AW12" s="27" t="s">
        <v>1536</v>
      </c>
      <c r="AX12" s="27" t="s">
        <v>1535</v>
      </c>
      <c r="AY12" s="27" t="s">
        <v>1534</v>
      </c>
      <c r="AZ12" s="27" t="s">
        <v>1533</v>
      </c>
      <c r="BA12" s="27" t="s">
        <v>1532</v>
      </c>
      <c r="BB12" s="27" t="s">
        <v>1532</v>
      </c>
      <c r="BC12" s="27" t="s">
        <v>1531</v>
      </c>
      <c r="BD12" s="27" t="s">
        <v>1530</v>
      </c>
      <c r="BE12" s="27" t="s">
        <v>1529</v>
      </c>
      <c r="BF12" s="27" t="s">
        <v>1528</v>
      </c>
      <c r="BG12" s="27" t="s">
        <v>1527</v>
      </c>
      <c r="BH12" s="27" t="s">
        <v>1526</v>
      </c>
      <c r="BI12" s="27" t="s">
        <v>1526</v>
      </c>
      <c r="BJ12" s="27" t="s">
        <v>1525</v>
      </c>
      <c r="BK12" s="27" t="s">
        <v>1524</v>
      </c>
      <c r="BL12" s="27" t="s">
        <v>1523</v>
      </c>
      <c r="BM12" s="27" t="s">
        <v>1522</v>
      </c>
      <c r="BN12" s="27" t="s">
        <v>1521</v>
      </c>
      <c r="BO12" s="27" t="s">
        <v>1520</v>
      </c>
      <c r="BP12" s="27" t="s">
        <v>1519</v>
      </c>
      <c r="BQ12" s="27" t="s">
        <v>1518</v>
      </c>
      <c r="BR12" s="27" t="s">
        <v>1517</v>
      </c>
      <c r="BS12" s="27" t="s">
        <v>1516</v>
      </c>
      <c r="BT12" s="27" t="s">
        <v>1515</v>
      </c>
      <c r="BU12" s="27" t="s">
        <v>1514</v>
      </c>
      <c r="BV12" s="27" t="s">
        <v>1514</v>
      </c>
      <c r="BW12" s="27" t="s">
        <v>1513</v>
      </c>
      <c r="BX12" s="27" t="s">
        <v>1512</v>
      </c>
      <c r="BY12" s="27" t="s">
        <v>1511</v>
      </c>
      <c r="BZ12" s="27" t="s">
        <v>1510</v>
      </c>
      <c r="CA12" s="27" t="s">
        <v>1509</v>
      </c>
      <c r="CB12" s="27" t="s">
        <v>1508</v>
      </c>
      <c r="CC12" s="27" t="s">
        <v>1507</v>
      </c>
      <c r="CD12" s="27" t="s">
        <v>1506</v>
      </c>
      <c r="CE12" s="27" t="s">
        <v>1505</v>
      </c>
      <c r="CF12" s="27" t="s">
        <v>1504</v>
      </c>
      <c r="CG12" s="27" t="s">
        <v>1503</v>
      </c>
      <c r="CH12" s="27" t="s">
        <v>1502</v>
      </c>
      <c r="CI12" s="27" t="s">
        <v>1501</v>
      </c>
      <c r="CJ12" s="27" t="s">
        <v>1500</v>
      </c>
      <c r="CK12" s="27" t="s">
        <v>1499</v>
      </c>
      <c r="CL12" s="27" t="s">
        <v>1498</v>
      </c>
      <c r="CM12" s="27" t="s">
        <v>1497</v>
      </c>
      <c r="CN12" s="27" t="s">
        <v>1496</v>
      </c>
      <c r="CO12" s="23" t="s">
        <v>1495</v>
      </c>
      <c r="CP12" s="23" t="s">
        <v>1494</v>
      </c>
      <c r="CQ12" s="23" t="s">
        <v>1493</v>
      </c>
      <c r="CR12" s="23" t="s">
        <v>1485</v>
      </c>
      <c r="CS12" s="23" t="s">
        <v>1492</v>
      </c>
      <c r="CT12" s="23" t="s">
        <v>1491</v>
      </c>
      <c r="CU12" s="23" t="s">
        <v>1490</v>
      </c>
      <c r="CV12" s="23" t="s">
        <v>1489</v>
      </c>
      <c r="CW12" s="23" t="s">
        <v>1488</v>
      </c>
      <c r="CX12" s="23" t="s">
        <v>1487</v>
      </c>
      <c r="CY12" s="23" t="s">
        <v>1486</v>
      </c>
      <c r="CZ12" s="23" t="s">
        <v>1485</v>
      </c>
      <c r="DA12" s="23" t="s">
        <v>1484</v>
      </c>
      <c r="DB12" s="23" t="s">
        <v>1483</v>
      </c>
      <c r="DC12" s="23" t="s">
        <v>1482</v>
      </c>
      <c r="DD12" s="23" t="s">
        <v>1481</v>
      </c>
      <c r="DE12" s="23" t="s">
        <v>1480</v>
      </c>
      <c r="DF12" s="23" t="s">
        <v>1480</v>
      </c>
      <c r="DG12" s="23" t="s">
        <v>1479</v>
      </c>
      <c r="DH12" s="23" t="s">
        <v>1478</v>
      </c>
    </row>
    <row r="13" spans="1:112" ht="15" customHeight="1" x14ac:dyDescent="0.4">
      <c r="A13" s="610" t="s">
        <v>13</v>
      </c>
      <c r="B13" s="611"/>
      <c r="C13" s="366" t="s">
        <v>591</v>
      </c>
      <c r="D13" s="367" t="s">
        <v>1466</v>
      </c>
      <c r="E13" s="367" t="s">
        <v>1466</v>
      </c>
      <c r="F13" s="367" t="s">
        <v>1471</v>
      </c>
      <c r="G13" s="367" t="s">
        <v>1471</v>
      </c>
      <c r="H13" s="367" t="s">
        <v>1466</v>
      </c>
      <c r="I13" s="367" t="s">
        <v>1464</v>
      </c>
      <c r="J13" s="367" t="s">
        <v>591</v>
      </c>
      <c r="K13" s="367" t="s">
        <v>592</v>
      </c>
      <c r="L13" s="367" t="s">
        <v>1471</v>
      </c>
      <c r="M13" s="367" t="s">
        <v>1469</v>
      </c>
      <c r="N13" s="367" t="s">
        <v>1469</v>
      </c>
      <c r="O13" s="367" t="s">
        <v>1469</v>
      </c>
      <c r="P13" s="367" t="s">
        <v>591</v>
      </c>
      <c r="Q13" s="367" t="s">
        <v>1464</v>
      </c>
      <c r="R13" s="367" t="s">
        <v>1464</v>
      </c>
      <c r="S13" s="367" t="s">
        <v>67</v>
      </c>
      <c r="T13" s="367" t="s">
        <v>66</v>
      </c>
      <c r="U13" s="367" t="s">
        <v>591</v>
      </c>
      <c r="V13" s="367" t="s">
        <v>1464</v>
      </c>
      <c r="W13" s="367" t="s">
        <v>1464</v>
      </c>
      <c r="X13" s="367" t="s">
        <v>1467</v>
      </c>
      <c r="Y13" s="367" t="s">
        <v>1467</v>
      </c>
      <c r="Z13" s="367" t="s">
        <v>1466</v>
      </c>
      <c r="AA13" s="367" t="s">
        <v>591</v>
      </c>
      <c r="AB13" s="367" t="s">
        <v>1466</v>
      </c>
      <c r="AC13" s="367" t="s">
        <v>1466</v>
      </c>
      <c r="AD13" s="367" t="s">
        <v>1464</v>
      </c>
      <c r="AE13" s="367" t="s">
        <v>66</v>
      </c>
      <c r="AF13" s="367" t="s">
        <v>1469</v>
      </c>
      <c r="AG13" s="367" t="s">
        <v>1469</v>
      </c>
      <c r="AH13" s="367" t="s">
        <v>1471</v>
      </c>
      <c r="AI13" s="367" t="s">
        <v>1471</v>
      </c>
      <c r="AJ13" s="367" t="s">
        <v>591</v>
      </c>
      <c r="AK13" s="367" t="s">
        <v>591</v>
      </c>
      <c r="AL13" s="367" t="s">
        <v>1477</v>
      </c>
      <c r="AM13" s="367" t="s">
        <v>1477</v>
      </c>
      <c r="AN13" s="367" t="s">
        <v>67</v>
      </c>
      <c r="AO13" s="367" t="s">
        <v>1467</v>
      </c>
      <c r="AP13" s="367" t="s">
        <v>1476</v>
      </c>
      <c r="AQ13" s="367" t="s">
        <v>1476</v>
      </c>
      <c r="AR13" s="367" t="s">
        <v>1467</v>
      </c>
      <c r="AS13" s="367" t="s">
        <v>984</v>
      </c>
      <c r="AT13" s="367" t="s">
        <v>1471</v>
      </c>
      <c r="AU13" s="367" t="s">
        <v>1471</v>
      </c>
      <c r="AV13" s="367" t="s">
        <v>70</v>
      </c>
      <c r="AW13" s="367" t="s">
        <v>1464</v>
      </c>
      <c r="AX13" s="367" t="s">
        <v>66</v>
      </c>
      <c r="AY13" s="367" t="s">
        <v>66</v>
      </c>
      <c r="AZ13" s="367" t="s">
        <v>1471</v>
      </c>
      <c r="BA13" s="367" t="s">
        <v>1475</v>
      </c>
      <c r="BB13" s="368" t="s">
        <v>1474</v>
      </c>
      <c r="BC13" s="367" t="s">
        <v>1467</v>
      </c>
      <c r="BD13" s="367" t="s">
        <v>1467</v>
      </c>
      <c r="BE13" s="367" t="s">
        <v>1467</v>
      </c>
      <c r="BF13" s="367" t="s">
        <v>1467</v>
      </c>
      <c r="BG13" s="367" t="s">
        <v>1467</v>
      </c>
      <c r="BH13" s="367" t="s">
        <v>591</v>
      </c>
      <c r="BI13" s="367" t="s">
        <v>591</v>
      </c>
      <c r="BJ13" s="367" t="s">
        <v>70</v>
      </c>
      <c r="BK13" s="367" t="s">
        <v>67</v>
      </c>
      <c r="BL13" s="368" t="s">
        <v>591</v>
      </c>
      <c r="BM13" s="368" t="s">
        <v>1466</v>
      </c>
      <c r="BN13" s="367" t="s">
        <v>1466</v>
      </c>
      <c r="BO13" s="369" t="s">
        <v>1473</v>
      </c>
      <c r="BP13" s="367" t="s">
        <v>1466</v>
      </c>
      <c r="BQ13" s="367" t="s">
        <v>1469</v>
      </c>
      <c r="BR13" s="367" t="s">
        <v>1469</v>
      </c>
      <c r="BS13" s="367" t="s">
        <v>1469</v>
      </c>
      <c r="BT13" s="367" t="s">
        <v>1472</v>
      </c>
      <c r="BU13" s="367" t="s">
        <v>1471</v>
      </c>
      <c r="BV13" s="367" t="s">
        <v>1471</v>
      </c>
      <c r="BW13" s="367" t="s">
        <v>66</v>
      </c>
      <c r="BX13" s="367" t="s">
        <v>66</v>
      </c>
      <c r="BY13" s="367" t="s">
        <v>67</v>
      </c>
      <c r="BZ13" s="367" t="s">
        <v>1464</v>
      </c>
      <c r="CA13" s="367" t="s">
        <v>1466</v>
      </c>
      <c r="CB13" s="367" t="s">
        <v>984</v>
      </c>
      <c r="CC13" s="367" t="s">
        <v>984</v>
      </c>
      <c r="CD13" s="367" t="s">
        <v>1471</v>
      </c>
      <c r="CE13" s="367" t="s">
        <v>1464</v>
      </c>
      <c r="CF13" s="367" t="s">
        <v>1464</v>
      </c>
      <c r="CG13" s="367" t="s">
        <v>1469</v>
      </c>
      <c r="CH13" s="367" t="s">
        <v>1467</v>
      </c>
      <c r="CI13" s="367" t="s">
        <v>1467</v>
      </c>
      <c r="CJ13" s="369" t="s">
        <v>1470</v>
      </c>
      <c r="CK13" s="367" t="s">
        <v>1466</v>
      </c>
      <c r="CL13" s="367" t="s">
        <v>1466</v>
      </c>
      <c r="CM13" s="367" t="s">
        <v>591</v>
      </c>
      <c r="CN13" s="367" t="s">
        <v>1466</v>
      </c>
      <c r="CO13" s="370" t="s">
        <v>1466</v>
      </c>
      <c r="CP13" s="370" t="s">
        <v>66</v>
      </c>
      <c r="CQ13" s="370" t="s">
        <v>1469</v>
      </c>
      <c r="CR13" s="370" t="s">
        <v>1468</v>
      </c>
      <c r="CS13" s="370" t="s">
        <v>1466</v>
      </c>
      <c r="CT13" s="370" t="s">
        <v>67</v>
      </c>
      <c r="CU13" s="370" t="s">
        <v>1467</v>
      </c>
      <c r="CV13" s="370" t="s">
        <v>67</v>
      </c>
      <c r="CW13" s="370" t="s">
        <v>592</v>
      </c>
      <c r="CX13" s="370" t="s">
        <v>1467</v>
      </c>
      <c r="CY13" s="370" t="s">
        <v>1467</v>
      </c>
      <c r="CZ13" s="370" t="s">
        <v>592</v>
      </c>
      <c r="DA13" s="370" t="s">
        <v>66</v>
      </c>
      <c r="DB13" s="370" t="s">
        <v>66</v>
      </c>
      <c r="DC13" s="370" t="s">
        <v>1466</v>
      </c>
      <c r="DD13" s="370" t="s">
        <v>591</v>
      </c>
      <c r="DE13" s="370" t="s">
        <v>1466</v>
      </c>
      <c r="DF13" s="370" t="s">
        <v>1466</v>
      </c>
      <c r="DG13" s="370" t="s">
        <v>1465</v>
      </c>
      <c r="DH13" s="370" t="s">
        <v>1464</v>
      </c>
    </row>
    <row r="14" spans="1:112" ht="15" customHeight="1" x14ac:dyDescent="0.4">
      <c r="A14" s="606" t="s">
        <v>14</v>
      </c>
      <c r="B14" s="607"/>
      <c r="C14" s="371" t="s">
        <v>1458</v>
      </c>
      <c r="D14" s="372" t="s">
        <v>859</v>
      </c>
      <c r="E14" s="372" t="s">
        <v>595</v>
      </c>
      <c r="F14" s="372" t="s">
        <v>1463</v>
      </c>
      <c r="G14" s="372" t="s">
        <v>1462</v>
      </c>
      <c r="H14" s="372" t="s">
        <v>79</v>
      </c>
      <c r="I14" s="372" t="s">
        <v>862</v>
      </c>
      <c r="J14" s="372" t="s">
        <v>84</v>
      </c>
      <c r="K14" s="372" t="s">
        <v>1461</v>
      </c>
      <c r="L14" s="372" t="s">
        <v>1460</v>
      </c>
      <c r="M14" s="372" t="s">
        <v>1454</v>
      </c>
      <c r="N14" s="372" t="s">
        <v>84</v>
      </c>
      <c r="O14" s="372" t="s">
        <v>274</v>
      </c>
      <c r="P14" s="372" t="s">
        <v>77</v>
      </c>
      <c r="Q14" s="372" t="s">
        <v>1446</v>
      </c>
      <c r="R14" s="372" t="s">
        <v>864</v>
      </c>
      <c r="S14" s="372" t="s">
        <v>1446</v>
      </c>
      <c r="T14" s="372" t="s">
        <v>863</v>
      </c>
      <c r="U14" s="372" t="s">
        <v>74</v>
      </c>
      <c r="V14" s="372" t="s">
        <v>1459</v>
      </c>
      <c r="W14" s="372" t="s">
        <v>1446</v>
      </c>
      <c r="X14" s="372" t="s">
        <v>859</v>
      </c>
      <c r="Y14" s="372" t="s">
        <v>1444</v>
      </c>
      <c r="Z14" s="372" t="s">
        <v>595</v>
      </c>
      <c r="AA14" s="372" t="s">
        <v>594</v>
      </c>
      <c r="AB14" s="372" t="s">
        <v>864</v>
      </c>
      <c r="AC14" s="372" t="s">
        <v>864</v>
      </c>
      <c r="AD14" s="372" t="s">
        <v>305</v>
      </c>
      <c r="AE14" s="372" t="s">
        <v>1458</v>
      </c>
      <c r="AF14" s="372" t="s">
        <v>81</v>
      </c>
      <c r="AG14" s="372" t="s">
        <v>81</v>
      </c>
      <c r="AH14" s="372" t="s">
        <v>858</v>
      </c>
      <c r="AI14" s="372" t="s">
        <v>1455</v>
      </c>
      <c r="AJ14" s="372" t="s">
        <v>74</v>
      </c>
      <c r="AK14" s="372" t="s">
        <v>74</v>
      </c>
      <c r="AL14" s="372" t="s">
        <v>1457</v>
      </c>
      <c r="AM14" s="372" t="s">
        <v>1443</v>
      </c>
      <c r="AN14" s="372" t="s">
        <v>1456</v>
      </c>
      <c r="AO14" s="372" t="s">
        <v>80</v>
      </c>
      <c r="AP14" s="372" t="s">
        <v>598</v>
      </c>
      <c r="AQ14" s="372" t="s">
        <v>597</v>
      </c>
      <c r="AR14" s="372" t="s">
        <v>274</v>
      </c>
      <c r="AS14" s="372" t="s">
        <v>305</v>
      </c>
      <c r="AT14" s="372" t="s">
        <v>1455</v>
      </c>
      <c r="AU14" s="372" t="s">
        <v>1454</v>
      </c>
      <c r="AV14" s="372" t="s">
        <v>1453</v>
      </c>
      <c r="AW14" s="372" t="s">
        <v>862</v>
      </c>
      <c r="AX14" s="372" t="s">
        <v>1453</v>
      </c>
      <c r="AY14" s="372" t="s">
        <v>1445</v>
      </c>
      <c r="AZ14" s="372" t="s">
        <v>274</v>
      </c>
      <c r="BA14" s="372" t="s">
        <v>859</v>
      </c>
      <c r="BB14" s="373" t="s">
        <v>594</v>
      </c>
      <c r="BC14" s="372" t="s">
        <v>595</v>
      </c>
      <c r="BD14" s="372" t="s">
        <v>593</v>
      </c>
      <c r="BE14" s="372" t="s">
        <v>1452</v>
      </c>
      <c r="BF14" s="372" t="s">
        <v>304</v>
      </c>
      <c r="BG14" s="372" t="s">
        <v>304</v>
      </c>
      <c r="BH14" s="373" t="s">
        <v>593</v>
      </c>
      <c r="BI14" s="373" t="s">
        <v>593</v>
      </c>
      <c r="BJ14" s="372" t="s">
        <v>862</v>
      </c>
      <c r="BK14" s="372" t="s">
        <v>84</v>
      </c>
      <c r="BL14" s="373" t="s">
        <v>1452</v>
      </c>
      <c r="BM14" s="373" t="s">
        <v>82</v>
      </c>
      <c r="BN14" s="372" t="s">
        <v>1451</v>
      </c>
      <c r="BO14" s="374" t="s">
        <v>1450</v>
      </c>
      <c r="BP14" s="372" t="s">
        <v>860</v>
      </c>
      <c r="BQ14" s="372" t="s">
        <v>598</v>
      </c>
      <c r="BR14" s="372" t="s">
        <v>597</v>
      </c>
      <c r="BS14" s="372" t="s">
        <v>76</v>
      </c>
      <c r="BT14" s="372" t="s">
        <v>72</v>
      </c>
      <c r="BU14" s="372" t="s">
        <v>594</v>
      </c>
      <c r="BV14" s="372" t="s">
        <v>595</v>
      </c>
      <c r="BW14" s="372" t="s">
        <v>1446</v>
      </c>
      <c r="BX14" s="372" t="s">
        <v>1442</v>
      </c>
      <c r="BY14" s="372" t="s">
        <v>864</v>
      </c>
      <c r="BZ14" s="372" t="s">
        <v>305</v>
      </c>
      <c r="CA14" s="372" t="s">
        <v>305</v>
      </c>
      <c r="CB14" s="372" t="s">
        <v>857</v>
      </c>
      <c r="CC14" s="372" t="s">
        <v>1449</v>
      </c>
      <c r="CD14" s="372" t="s">
        <v>81</v>
      </c>
      <c r="CE14" s="372" t="s">
        <v>71</v>
      </c>
      <c r="CF14" s="372" t="s">
        <v>71</v>
      </c>
      <c r="CG14" s="372" t="s">
        <v>81</v>
      </c>
      <c r="CH14" s="372" t="s">
        <v>597</v>
      </c>
      <c r="CI14" s="372" t="s">
        <v>598</v>
      </c>
      <c r="CJ14" s="372" t="s">
        <v>1448</v>
      </c>
      <c r="CK14" s="372" t="s">
        <v>1447</v>
      </c>
      <c r="CL14" s="372" t="s">
        <v>865</v>
      </c>
      <c r="CM14" s="372" t="s">
        <v>860</v>
      </c>
      <c r="CN14" s="372" t="s">
        <v>865</v>
      </c>
      <c r="CO14" s="375" t="s">
        <v>860</v>
      </c>
      <c r="CP14" s="375" t="s">
        <v>863</v>
      </c>
      <c r="CQ14" s="375" t="s">
        <v>593</v>
      </c>
      <c r="CR14" s="375" t="s">
        <v>860</v>
      </c>
      <c r="CS14" s="375" t="s">
        <v>1446</v>
      </c>
      <c r="CT14" s="375" t="s">
        <v>73</v>
      </c>
      <c r="CU14" s="375" t="s">
        <v>80</v>
      </c>
      <c r="CV14" s="375" t="s">
        <v>1445</v>
      </c>
      <c r="CW14" s="375" t="s">
        <v>595</v>
      </c>
      <c r="CX14" s="375" t="s">
        <v>597</v>
      </c>
      <c r="CY14" s="375" t="s">
        <v>1444</v>
      </c>
      <c r="CZ14" s="375" t="s">
        <v>1443</v>
      </c>
      <c r="DA14" s="375" t="s">
        <v>1442</v>
      </c>
      <c r="DB14" s="375" t="s">
        <v>71</v>
      </c>
      <c r="DC14" s="375" t="s">
        <v>83</v>
      </c>
      <c r="DD14" s="375" t="s">
        <v>83</v>
      </c>
      <c r="DE14" s="375" t="s">
        <v>1442</v>
      </c>
      <c r="DF14" s="375" t="s">
        <v>1442</v>
      </c>
      <c r="DG14" s="375" t="s">
        <v>1441</v>
      </c>
      <c r="DH14" s="375" t="s">
        <v>77</v>
      </c>
    </row>
    <row r="15" spans="1:112" ht="15" customHeight="1" x14ac:dyDescent="0.4">
      <c r="A15" s="606" t="s">
        <v>15</v>
      </c>
      <c r="B15" s="607"/>
      <c r="C15" s="371" t="s">
        <v>987</v>
      </c>
      <c r="D15" s="372" t="s">
        <v>89</v>
      </c>
      <c r="E15" s="372" t="s">
        <v>89</v>
      </c>
      <c r="F15" s="372" t="s">
        <v>599</v>
      </c>
      <c r="G15" s="372" t="s">
        <v>599</v>
      </c>
      <c r="H15" s="372" t="s">
        <v>89</v>
      </c>
      <c r="I15" s="372" t="s">
        <v>89</v>
      </c>
      <c r="J15" s="372" t="s">
        <v>987</v>
      </c>
      <c r="K15" s="372" t="s">
        <v>866</v>
      </c>
      <c r="L15" s="372" t="s">
        <v>1432</v>
      </c>
      <c r="M15" s="372" t="s">
        <v>1432</v>
      </c>
      <c r="N15" s="372" t="s">
        <v>599</v>
      </c>
      <c r="O15" s="372" t="s">
        <v>599</v>
      </c>
      <c r="P15" s="372" t="s">
        <v>987</v>
      </c>
      <c r="Q15" s="372" t="s">
        <v>987</v>
      </c>
      <c r="R15" s="372" t="s">
        <v>89</v>
      </c>
      <c r="S15" s="372" t="s">
        <v>89</v>
      </c>
      <c r="T15" s="372" t="s">
        <v>85</v>
      </c>
      <c r="U15" s="372" t="s">
        <v>866</v>
      </c>
      <c r="V15" s="372" t="s">
        <v>987</v>
      </c>
      <c r="W15" s="372" t="s">
        <v>987</v>
      </c>
      <c r="X15" s="372" t="s">
        <v>987</v>
      </c>
      <c r="Y15" s="372" t="s">
        <v>987</v>
      </c>
      <c r="Z15" s="372" t="s">
        <v>89</v>
      </c>
      <c r="AA15" s="372" t="s">
        <v>89</v>
      </c>
      <c r="AB15" s="372" t="s">
        <v>991</v>
      </c>
      <c r="AC15" s="372" t="s">
        <v>991</v>
      </c>
      <c r="AD15" s="372" t="s">
        <v>987</v>
      </c>
      <c r="AE15" s="372" t="s">
        <v>88</v>
      </c>
      <c r="AF15" s="372" t="s">
        <v>1432</v>
      </c>
      <c r="AG15" s="372" t="s">
        <v>1432</v>
      </c>
      <c r="AH15" s="372" t="s">
        <v>1434</v>
      </c>
      <c r="AI15" s="372" t="s">
        <v>1434</v>
      </c>
      <c r="AJ15" s="372" t="s">
        <v>89</v>
      </c>
      <c r="AK15" s="372" t="s">
        <v>89</v>
      </c>
      <c r="AL15" s="372" t="s">
        <v>599</v>
      </c>
      <c r="AM15" s="372" t="s">
        <v>599</v>
      </c>
      <c r="AN15" s="372" t="s">
        <v>987</v>
      </c>
      <c r="AO15" s="372" t="s">
        <v>1439</v>
      </c>
      <c r="AP15" s="372" t="s">
        <v>1440</v>
      </c>
      <c r="AQ15" s="372" t="s">
        <v>1440</v>
      </c>
      <c r="AR15" s="372" t="s">
        <v>989</v>
      </c>
      <c r="AS15" s="372" t="s">
        <v>1439</v>
      </c>
      <c r="AT15" s="372" t="s">
        <v>599</v>
      </c>
      <c r="AU15" s="372" t="s">
        <v>1432</v>
      </c>
      <c r="AV15" s="372" t="s">
        <v>89</v>
      </c>
      <c r="AW15" s="372" t="s">
        <v>987</v>
      </c>
      <c r="AX15" s="372" t="s">
        <v>85</v>
      </c>
      <c r="AY15" s="372" t="s">
        <v>85</v>
      </c>
      <c r="AZ15" s="372" t="s">
        <v>1432</v>
      </c>
      <c r="BA15" s="372" t="s">
        <v>1438</v>
      </c>
      <c r="BB15" s="373" t="s">
        <v>1437</v>
      </c>
      <c r="BC15" s="372" t="s">
        <v>1435</v>
      </c>
      <c r="BD15" s="372" t="s">
        <v>1435</v>
      </c>
      <c r="BE15" s="372" t="s">
        <v>989</v>
      </c>
      <c r="BF15" s="372" t="s">
        <v>989</v>
      </c>
      <c r="BG15" s="372" t="s">
        <v>989</v>
      </c>
      <c r="BH15" s="373" t="s">
        <v>989</v>
      </c>
      <c r="BI15" s="373" t="s">
        <v>989</v>
      </c>
      <c r="BJ15" s="372" t="s">
        <v>987</v>
      </c>
      <c r="BK15" s="372" t="s">
        <v>989</v>
      </c>
      <c r="BL15" s="373" t="s">
        <v>987</v>
      </c>
      <c r="BM15" s="373" t="s">
        <v>987</v>
      </c>
      <c r="BN15" s="372" t="s">
        <v>987</v>
      </c>
      <c r="BO15" s="374" t="s">
        <v>1436</v>
      </c>
      <c r="BP15" s="372" t="s">
        <v>89</v>
      </c>
      <c r="BQ15" s="372" t="s">
        <v>1432</v>
      </c>
      <c r="BR15" s="372" t="s">
        <v>1432</v>
      </c>
      <c r="BS15" s="372" t="s">
        <v>599</v>
      </c>
      <c r="BT15" s="372" t="s">
        <v>599</v>
      </c>
      <c r="BU15" s="372" t="s">
        <v>986</v>
      </c>
      <c r="BV15" s="372" t="s">
        <v>986</v>
      </c>
      <c r="BW15" s="372" t="s">
        <v>85</v>
      </c>
      <c r="BX15" s="372" t="s">
        <v>85</v>
      </c>
      <c r="BY15" s="372" t="s">
        <v>88</v>
      </c>
      <c r="BZ15" s="372" t="s">
        <v>866</v>
      </c>
      <c r="CA15" s="372" t="s">
        <v>866</v>
      </c>
      <c r="CB15" s="372" t="s">
        <v>1435</v>
      </c>
      <c r="CC15" s="372" t="s">
        <v>1432</v>
      </c>
      <c r="CD15" s="372" t="s">
        <v>1434</v>
      </c>
      <c r="CE15" s="372" t="s">
        <v>987</v>
      </c>
      <c r="CF15" s="372" t="s">
        <v>987</v>
      </c>
      <c r="CG15" s="372" t="s">
        <v>991</v>
      </c>
      <c r="CH15" s="372" t="s">
        <v>89</v>
      </c>
      <c r="CI15" s="372" t="s">
        <v>89</v>
      </c>
      <c r="CJ15" s="372" t="s">
        <v>1433</v>
      </c>
      <c r="CK15" s="372" t="s">
        <v>866</v>
      </c>
      <c r="CL15" s="372" t="s">
        <v>987</v>
      </c>
      <c r="CM15" s="372" t="s">
        <v>987</v>
      </c>
      <c r="CN15" s="372" t="s">
        <v>89</v>
      </c>
      <c r="CO15" s="375" t="s">
        <v>89</v>
      </c>
      <c r="CP15" s="375" t="s">
        <v>85</v>
      </c>
      <c r="CQ15" s="375" t="s">
        <v>599</v>
      </c>
      <c r="CR15" s="375" t="s">
        <v>437</v>
      </c>
      <c r="CS15" s="375" t="s">
        <v>989</v>
      </c>
      <c r="CT15" s="375" t="s">
        <v>85</v>
      </c>
      <c r="CU15" s="375" t="s">
        <v>866</v>
      </c>
      <c r="CV15" s="375" t="s">
        <v>85</v>
      </c>
      <c r="CW15" s="375" t="s">
        <v>89</v>
      </c>
      <c r="CX15" s="375" t="s">
        <v>987</v>
      </c>
      <c r="CY15" s="375" t="s">
        <v>987</v>
      </c>
      <c r="CZ15" s="375" t="s">
        <v>599</v>
      </c>
      <c r="DA15" s="375" t="s">
        <v>85</v>
      </c>
      <c r="DB15" s="375" t="s">
        <v>85</v>
      </c>
      <c r="DC15" s="375" t="s">
        <v>89</v>
      </c>
      <c r="DD15" s="375" t="s">
        <v>89</v>
      </c>
      <c r="DE15" s="375" t="s">
        <v>866</v>
      </c>
      <c r="DF15" s="375" t="s">
        <v>866</v>
      </c>
      <c r="DG15" s="375" t="s">
        <v>1432</v>
      </c>
      <c r="DH15" s="375" t="s">
        <v>85</v>
      </c>
    </row>
    <row r="16" spans="1:112" ht="15" customHeight="1" x14ac:dyDescent="0.4">
      <c r="A16" s="606" t="s">
        <v>16</v>
      </c>
      <c r="B16" s="607"/>
      <c r="C16" s="371" t="s">
        <v>1431</v>
      </c>
      <c r="D16" s="372" t="s">
        <v>999</v>
      </c>
      <c r="E16" s="372" t="s">
        <v>1430</v>
      </c>
      <c r="F16" s="372" t="s">
        <v>1429</v>
      </c>
      <c r="G16" s="372" t="s">
        <v>1429</v>
      </c>
      <c r="H16" s="372" t="s">
        <v>1428</v>
      </c>
      <c r="I16" s="372" t="s">
        <v>356</v>
      </c>
      <c r="J16" s="372" t="s">
        <v>92</v>
      </c>
      <c r="K16" s="372" t="s">
        <v>993</v>
      </c>
      <c r="L16" s="372" t="s">
        <v>602</v>
      </c>
      <c r="M16" s="372" t="s">
        <v>277</v>
      </c>
      <c r="N16" s="372" t="s">
        <v>1427</v>
      </c>
      <c r="O16" s="372" t="s">
        <v>1426</v>
      </c>
      <c r="P16" s="372" t="s">
        <v>311</v>
      </c>
      <c r="Q16" s="372" t="s">
        <v>873</v>
      </c>
      <c r="R16" s="372" t="s">
        <v>1412</v>
      </c>
      <c r="S16" s="372" t="s">
        <v>607</v>
      </c>
      <c r="T16" s="372" t="s">
        <v>1425</v>
      </c>
      <c r="U16" s="372" t="s">
        <v>1424</v>
      </c>
      <c r="V16" s="372" t="s">
        <v>1389</v>
      </c>
      <c r="W16" s="372" t="s">
        <v>878</v>
      </c>
      <c r="X16" s="372" t="s">
        <v>1423</v>
      </c>
      <c r="Y16" s="372" t="s">
        <v>354</v>
      </c>
      <c r="Z16" s="372" t="s">
        <v>1422</v>
      </c>
      <c r="AA16" s="372" t="s">
        <v>1421</v>
      </c>
      <c r="AB16" s="372" t="s">
        <v>627</v>
      </c>
      <c r="AC16" s="372" t="s">
        <v>627</v>
      </c>
      <c r="AD16" s="372" t="s">
        <v>623</v>
      </c>
      <c r="AE16" s="372" t="s">
        <v>91</v>
      </c>
      <c r="AF16" s="372" t="s">
        <v>1394</v>
      </c>
      <c r="AG16" s="372" t="s">
        <v>998</v>
      </c>
      <c r="AH16" s="372" t="s">
        <v>1420</v>
      </c>
      <c r="AI16" s="372" t="s">
        <v>883</v>
      </c>
      <c r="AJ16" s="372" t="s">
        <v>1419</v>
      </c>
      <c r="AK16" s="372" t="s">
        <v>1418</v>
      </c>
      <c r="AL16" s="372" t="s">
        <v>878</v>
      </c>
      <c r="AM16" s="372" t="s">
        <v>879</v>
      </c>
      <c r="AN16" s="372" t="s">
        <v>93</v>
      </c>
      <c r="AO16" s="372" t="s">
        <v>1417</v>
      </c>
      <c r="AP16" s="372" t="s">
        <v>1416</v>
      </c>
      <c r="AQ16" s="372" t="s">
        <v>1416</v>
      </c>
      <c r="AR16" s="372" t="s">
        <v>1415</v>
      </c>
      <c r="AS16" s="372" t="s">
        <v>1414</v>
      </c>
      <c r="AT16" s="372" t="s">
        <v>872</v>
      </c>
      <c r="AU16" s="372" t="s">
        <v>872</v>
      </c>
      <c r="AV16" s="372" t="s">
        <v>1413</v>
      </c>
      <c r="AW16" s="372" t="s">
        <v>997</v>
      </c>
      <c r="AX16" s="372" t="s">
        <v>1396</v>
      </c>
      <c r="AY16" s="372" t="s">
        <v>93</v>
      </c>
      <c r="AZ16" s="372" t="s">
        <v>308</v>
      </c>
      <c r="BA16" s="372" t="s">
        <v>1393</v>
      </c>
      <c r="BB16" s="373" t="s">
        <v>1410</v>
      </c>
      <c r="BC16" s="372" t="s">
        <v>91</v>
      </c>
      <c r="BD16" s="372" t="s">
        <v>1401</v>
      </c>
      <c r="BE16" s="372" t="s">
        <v>628</v>
      </c>
      <c r="BF16" s="372" t="s">
        <v>1412</v>
      </c>
      <c r="BG16" s="372" t="s">
        <v>1399</v>
      </c>
      <c r="BH16" s="373" t="s">
        <v>442</v>
      </c>
      <c r="BI16" s="373" t="s">
        <v>442</v>
      </c>
      <c r="BJ16" s="372" t="s">
        <v>92</v>
      </c>
      <c r="BK16" s="372" t="s">
        <v>622</v>
      </c>
      <c r="BL16" s="373" t="s">
        <v>1411</v>
      </c>
      <c r="BM16" s="373" t="s">
        <v>278</v>
      </c>
      <c r="BN16" s="372" t="s">
        <v>1410</v>
      </c>
      <c r="BO16" s="374" t="s">
        <v>1409</v>
      </c>
      <c r="BP16" s="372" t="s">
        <v>1408</v>
      </c>
      <c r="BQ16" s="372" t="s">
        <v>313</v>
      </c>
      <c r="BR16" s="372" t="s">
        <v>625</v>
      </c>
      <c r="BS16" s="372" t="s">
        <v>610</v>
      </c>
      <c r="BT16" s="372" t="s">
        <v>623</v>
      </c>
      <c r="BU16" s="372" t="s">
        <v>617</v>
      </c>
      <c r="BV16" s="372" t="s">
        <v>1407</v>
      </c>
      <c r="BW16" s="372" t="s">
        <v>608</v>
      </c>
      <c r="BX16" s="372" t="s">
        <v>1406</v>
      </c>
      <c r="BY16" s="372" t="s">
        <v>604</v>
      </c>
      <c r="BZ16" s="372" t="s">
        <v>1405</v>
      </c>
      <c r="CA16" s="372" t="s">
        <v>1405</v>
      </c>
      <c r="CB16" s="372" t="s">
        <v>1404</v>
      </c>
      <c r="CC16" s="372" t="s">
        <v>1403</v>
      </c>
      <c r="CD16" s="372" t="s">
        <v>877</v>
      </c>
      <c r="CE16" s="372" t="s">
        <v>1402</v>
      </c>
      <c r="CF16" s="372" t="s">
        <v>1402</v>
      </c>
      <c r="CG16" s="372" t="s">
        <v>278</v>
      </c>
      <c r="CH16" s="372" t="s">
        <v>1401</v>
      </c>
      <c r="CI16" s="372" t="s">
        <v>1401</v>
      </c>
      <c r="CJ16" s="372" t="s">
        <v>1400</v>
      </c>
      <c r="CK16" s="372" t="s">
        <v>621</v>
      </c>
      <c r="CL16" s="372" t="s">
        <v>1399</v>
      </c>
      <c r="CM16" s="372" t="s">
        <v>621</v>
      </c>
      <c r="CN16" s="372" t="s">
        <v>1398</v>
      </c>
      <c r="CO16" s="375" t="s">
        <v>1398</v>
      </c>
      <c r="CP16" s="375" t="s">
        <v>1397</v>
      </c>
      <c r="CQ16" s="375" t="s">
        <v>1396</v>
      </c>
      <c r="CR16" s="375" t="s">
        <v>1395</v>
      </c>
      <c r="CS16" s="375" t="s">
        <v>1394</v>
      </c>
      <c r="CT16" s="375" t="s">
        <v>601</v>
      </c>
      <c r="CU16" s="375" t="s">
        <v>872</v>
      </c>
      <c r="CV16" s="375" t="s">
        <v>623</v>
      </c>
      <c r="CW16" s="375" t="s">
        <v>1393</v>
      </c>
      <c r="CX16" s="375" t="s">
        <v>438</v>
      </c>
      <c r="CY16" s="375" t="s">
        <v>628</v>
      </c>
      <c r="CZ16" s="375" t="s">
        <v>1392</v>
      </c>
      <c r="DA16" s="375" t="s">
        <v>869</v>
      </c>
      <c r="DB16" s="375" t="s">
        <v>1391</v>
      </c>
      <c r="DC16" s="375" t="s">
        <v>617</v>
      </c>
      <c r="DD16" s="375" t="s">
        <v>1390</v>
      </c>
      <c r="DE16" s="375" t="s">
        <v>309</v>
      </c>
      <c r="DF16" s="375" t="s">
        <v>1389</v>
      </c>
      <c r="DG16" s="375" t="s">
        <v>997</v>
      </c>
      <c r="DH16" s="375" t="s">
        <v>876</v>
      </c>
    </row>
    <row r="17" spans="1:112" ht="15" customHeight="1" x14ac:dyDescent="0.4">
      <c r="A17" s="606" t="s">
        <v>17</v>
      </c>
      <c r="B17" s="607"/>
      <c r="C17" s="371" t="s">
        <v>1381</v>
      </c>
      <c r="D17" s="372" t="s">
        <v>884</v>
      </c>
      <c r="E17" s="372" t="s">
        <v>884</v>
      </c>
      <c r="F17" s="372" t="s">
        <v>637</v>
      </c>
      <c r="G17" s="372" t="s">
        <v>637</v>
      </c>
      <c r="H17" s="372" t="s">
        <v>95</v>
      </c>
      <c r="I17" s="372" t="s">
        <v>95</v>
      </c>
      <c r="J17" s="372" t="s">
        <v>1381</v>
      </c>
      <c r="K17" s="372" t="s">
        <v>1386</v>
      </c>
      <c r="L17" s="372" t="s">
        <v>1380</v>
      </c>
      <c r="M17" s="372" t="s">
        <v>1005</v>
      </c>
      <c r="N17" s="372" t="s">
        <v>637</v>
      </c>
      <c r="O17" s="372" t="s">
        <v>637</v>
      </c>
      <c r="P17" s="372" t="s">
        <v>884</v>
      </c>
      <c r="Q17" s="372" t="s">
        <v>97</v>
      </c>
      <c r="R17" s="372" t="s">
        <v>95</v>
      </c>
      <c r="S17" s="372" t="s">
        <v>1386</v>
      </c>
      <c r="T17" s="372" t="s">
        <v>1381</v>
      </c>
      <c r="U17" s="372" t="s">
        <v>97</v>
      </c>
      <c r="V17" s="372" t="s">
        <v>97</v>
      </c>
      <c r="W17" s="372" t="s">
        <v>97</v>
      </c>
      <c r="X17" s="372" t="s">
        <v>1386</v>
      </c>
      <c r="Y17" s="372" t="s">
        <v>1386</v>
      </c>
      <c r="Z17" s="372" t="s">
        <v>1386</v>
      </c>
      <c r="AA17" s="372" t="s">
        <v>884</v>
      </c>
      <c r="AB17" s="372" t="s">
        <v>1388</v>
      </c>
      <c r="AC17" s="372" t="s">
        <v>1388</v>
      </c>
      <c r="AD17" s="372" t="s">
        <v>97</v>
      </c>
      <c r="AE17" s="372" t="s">
        <v>95</v>
      </c>
      <c r="AF17" s="372" t="s">
        <v>637</v>
      </c>
      <c r="AG17" s="372" t="s">
        <v>637</v>
      </c>
      <c r="AH17" s="372" t="s">
        <v>1388</v>
      </c>
      <c r="AI17" s="372" t="s">
        <v>1388</v>
      </c>
      <c r="AJ17" s="372" t="s">
        <v>1381</v>
      </c>
      <c r="AK17" s="372" t="s">
        <v>1381</v>
      </c>
      <c r="AL17" s="372" t="s">
        <v>637</v>
      </c>
      <c r="AM17" s="372" t="s">
        <v>637</v>
      </c>
      <c r="AN17" s="372" t="s">
        <v>1381</v>
      </c>
      <c r="AO17" s="372" t="s">
        <v>1003</v>
      </c>
      <c r="AP17" s="372" t="s">
        <v>1388</v>
      </c>
      <c r="AQ17" s="372" t="s">
        <v>1388</v>
      </c>
      <c r="AR17" s="372" t="s">
        <v>1003</v>
      </c>
      <c r="AS17" s="372" t="s">
        <v>1387</v>
      </c>
      <c r="AT17" s="372" t="s">
        <v>1005</v>
      </c>
      <c r="AU17" s="372" t="s">
        <v>1005</v>
      </c>
      <c r="AV17" s="372" t="s">
        <v>95</v>
      </c>
      <c r="AW17" s="372" t="s">
        <v>97</v>
      </c>
      <c r="AX17" s="372" t="s">
        <v>1381</v>
      </c>
      <c r="AY17" s="372" t="s">
        <v>1381</v>
      </c>
      <c r="AZ17" s="372" t="s">
        <v>1380</v>
      </c>
      <c r="BA17" s="372" t="s">
        <v>1386</v>
      </c>
      <c r="BB17" s="373" t="s">
        <v>1381</v>
      </c>
      <c r="BC17" s="372" t="s">
        <v>1385</v>
      </c>
      <c r="BD17" s="372" t="s">
        <v>1385</v>
      </c>
      <c r="BE17" s="372" t="s">
        <v>1380</v>
      </c>
      <c r="BF17" s="372" t="s">
        <v>1003</v>
      </c>
      <c r="BG17" s="372" t="s">
        <v>1003</v>
      </c>
      <c r="BH17" s="373" t="s">
        <v>1004</v>
      </c>
      <c r="BI17" s="373" t="s">
        <v>1004</v>
      </c>
      <c r="BJ17" s="372" t="s">
        <v>97</v>
      </c>
      <c r="BK17" s="372" t="s">
        <v>1004</v>
      </c>
      <c r="BL17" s="373" t="s">
        <v>884</v>
      </c>
      <c r="BM17" s="373" t="s">
        <v>1381</v>
      </c>
      <c r="BN17" s="372" t="s">
        <v>1381</v>
      </c>
      <c r="BO17" s="374" t="s">
        <v>1384</v>
      </c>
      <c r="BP17" s="372" t="s">
        <v>1381</v>
      </c>
      <c r="BQ17" s="372" t="s">
        <v>1003</v>
      </c>
      <c r="BR17" s="372" t="s">
        <v>1003</v>
      </c>
      <c r="BS17" s="372" t="s">
        <v>1002</v>
      </c>
      <c r="BT17" s="372" t="s">
        <v>1002</v>
      </c>
      <c r="BU17" s="372" t="s">
        <v>1002</v>
      </c>
      <c r="BV17" s="372" t="s">
        <v>1002</v>
      </c>
      <c r="BW17" s="372" t="s">
        <v>1381</v>
      </c>
      <c r="BX17" s="372" t="s">
        <v>95</v>
      </c>
      <c r="BY17" s="372" t="s">
        <v>1381</v>
      </c>
      <c r="BZ17" s="372" t="s">
        <v>97</v>
      </c>
      <c r="CA17" s="372" t="s">
        <v>97</v>
      </c>
      <c r="CB17" s="372" t="s">
        <v>637</v>
      </c>
      <c r="CC17" s="372" t="s">
        <v>1382</v>
      </c>
      <c r="CD17" s="372" t="s">
        <v>1382</v>
      </c>
      <c r="CE17" s="372" t="s">
        <v>1381</v>
      </c>
      <c r="CF17" s="372" t="s">
        <v>1381</v>
      </c>
      <c r="CG17" s="372" t="s">
        <v>1380</v>
      </c>
      <c r="CH17" s="372" t="s">
        <v>1381</v>
      </c>
      <c r="CI17" s="372" t="s">
        <v>97</v>
      </c>
      <c r="CJ17" s="374" t="s">
        <v>1383</v>
      </c>
      <c r="CK17" s="372" t="s">
        <v>1381</v>
      </c>
      <c r="CL17" s="372" t="s">
        <v>1381</v>
      </c>
      <c r="CM17" s="372" t="s">
        <v>1381</v>
      </c>
      <c r="CN17" s="372" t="s">
        <v>1381</v>
      </c>
      <c r="CO17" s="375" t="s">
        <v>1381</v>
      </c>
      <c r="CP17" s="375" t="s">
        <v>97</v>
      </c>
      <c r="CQ17" s="375" t="s">
        <v>1382</v>
      </c>
      <c r="CR17" s="375" t="s">
        <v>638</v>
      </c>
      <c r="CS17" s="375" t="s">
        <v>1005</v>
      </c>
      <c r="CT17" s="375" t="s">
        <v>97</v>
      </c>
      <c r="CU17" s="375" t="s">
        <v>1004</v>
      </c>
      <c r="CV17" s="375" t="s">
        <v>96</v>
      </c>
      <c r="CW17" s="375" t="s">
        <v>884</v>
      </c>
      <c r="CX17" s="375" t="s">
        <v>884</v>
      </c>
      <c r="CY17" s="375" t="s">
        <v>884</v>
      </c>
      <c r="CZ17" s="375" t="s">
        <v>1382</v>
      </c>
      <c r="DA17" s="375" t="s">
        <v>1381</v>
      </c>
      <c r="DB17" s="375" t="s">
        <v>95</v>
      </c>
      <c r="DC17" s="375" t="s">
        <v>884</v>
      </c>
      <c r="DD17" s="375" t="s">
        <v>884</v>
      </c>
      <c r="DE17" s="375" t="s">
        <v>97</v>
      </c>
      <c r="DF17" s="375" t="s">
        <v>97</v>
      </c>
      <c r="DG17" s="375" t="s">
        <v>1380</v>
      </c>
      <c r="DH17" s="375" t="s">
        <v>95</v>
      </c>
    </row>
    <row r="18" spans="1:112" ht="15" customHeight="1" x14ac:dyDescent="0.4">
      <c r="A18" s="606" t="s">
        <v>18</v>
      </c>
      <c r="B18" s="607"/>
      <c r="C18" s="371" t="s">
        <v>314</v>
      </c>
      <c r="D18" s="372" t="s">
        <v>1379</v>
      </c>
      <c r="E18" s="372" t="s">
        <v>1378</v>
      </c>
      <c r="F18" s="372" t="s">
        <v>357</v>
      </c>
      <c r="G18" s="372" t="s">
        <v>1011</v>
      </c>
      <c r="H18" s="372" t="s">
        <v>99</v>
      </c>
      <c r="I18" s="372" t="s">
        <v>1350</v>
      </c>
      <c r="J18" s="372" t="s">
        <v>1373</v>
      </c>
      <c r="K18" s="372" t="s">
        <v>1377</v>
      </c>
      <c r="L18" s="372" t="s">
        <v>1352</v>
      </c>
      <c r="M18" s="372" t="s">
        <v>358</v>
      </c>
      <c r="N18" s="372" t="s">
        <v>659</v>
      </c>
      <c r="O18" s="372" t="s">
        <v>1376</v>
      </c>
      <c r="P18" s="372" t="s">
        <v>1372</v>
      </c>
      <c r="Q18" s="372" t="s">
        <v>664</v>
      </c>
      <c r="R18" s="372" t="s">
        <v>653</v>
      </c>
      <c r="S18" s="372" t="s">
        <v>109</v>
      </c>
      <c r="T18" s="372" t="s">
        <v>1375</v>
      </c>
      <c r="U18" s="372" t="s">
        <v>281</v>
      </c>
      <c r="V18" s="372" t="s">
        <v>1374</v>
      </c>
      <c r="W18" s="372" t="s">
        <v>1350</v>
      </c>
      <c r="X18" s="372" t="s">
        <v>1373</v>
      </c>
      <c r="Y18" s="372" t="s">
        <v>99</v>
      </c>
      <c r="Z18" s="372" t="s">
        <v>1352</v>
      </c>
      <c r="AA18" s="372" t="s">
        <v>1372</v>
      </c>
      <c r="AB18" s="372" t="s">
        <v>1358</v>
      </c>
      <c r="AC18" s="372" t="s">
        <v>666</v>
      </c>
      <c r="AD18" s="372" t="s">
        <v>1371</v>
      </c>
      <c r="AE18" s="372" t="s">
        <v>1356</v>
      </c>
      <c r="AF18" s="372" t="s">
        <v>1370</v>
      </c>
      <c r="AG18" s="372" t="s">
        <v>1370</v>
      </c>
      <c r="AH18" s="372" t="s">
        <v>665</v>
      </c>
      <c r="AI18" s="372" t="s">
        <v>896</v>
      </c>
      <c r="AJ18" s="372" t="s">
        <v>99</v>
      </c>
      <c r="AK18" s="372" t="s">
        <v>99</v>
      </c>
      <c r="AL18" s="372" t="s">
        <v>649</v>
      </c>
      <c r="AM18" s="372" t="s">
        <v>649</v>
      </c>
      <c r="AN18" s="372" t="s">
        <v>1369</v>
      </c>
      <c r="AO18" s="372" t="s">
        <v>659</v>
      </c>
      <c r="AP18" s="372" t="s">
        <v>1358</v>
      </c>
      <c r="AQ18" s="372" t="s">
        <v>1358</v>
      </c>
      <c r="AR18" s="372" t="s">
        <v>1368</v>
      </c>
      <c r="AS18" s="372" t="s">
        <v>665</v>
      </c>
      <c r="AT18" s="372" t="s">
        <v>661</v>
      </c>
      <c r="AU18" s="372" t="s">
        <v>661</v>
      </c>
      <c r="AV18" s="372" t="s">
        <v>646</v>
      </c>
      <c r="AW18" s="372" t="s">
        <v>1367</v>
      </c>
      <c r="AX18" s="372" t="s">
        <v>1366</v>
      </c>
      <c r="AY18" s="372" t="s">
        <v>1365</v>
      </c>
      <c r="AZ18" s="372" t="s">
        <v>1364</v>
      </c>
      <c r="BA18" s="372" t="s">
        <v>1349</v>
      </c>
      <c r="BB18" s="373" t="s">
        <v>1363</v>
      </c>
      <c r="BC18" s="372" t="s">
        <v>646</v>
      </c>
      <c r="BD18" s="372" t="s">
        <v>647</v>
      </c>
      <c r="BE18" s="372" t="s">
        <v>314</v>
      </c>
      <c r="BF18" s="372" t="s">
        <v>657</v>
      </c>
      <c r="BG18" s="372" t="s">
        <v>106</v>
      </c>
      <c r="BH18" s="372" t="s">
        <v>1362</v>
      </c>
      <c r="BI18" s="372" t="s">
        <v>1362</v>
      </c>
      <c r="BJ18" s="372" t="s">
        <v>102</v>
      </c>
      <c r="BK18" s="372" t="s">
        <v>360</v>
      </c>
      <c r="BL18" s="373" t="s">
        <v>1361</v>
      </c>
      <c r="BM18" s="373" t="s">
        <v>663</v>
      </c>
      <c r="BN18" s="372" t="s">
        <v>1011</v>
      </c>
      <c r="BO18" s="374" t="s">
        <v>1360</v>
      </c>
      <c r="BP18" s="372" t="s">
        <v>1359</v>
      </c>
      <c r="BQ18" s="372" t="s">
        <v>1013</v>
      </c>
      <c r="BR18" s="372" t="s">
        <v>1013</v>
      </c>
      <c r="BS18" s="372" t="s">
        <v>1358</v>
      </c>
      <c r="BT18" s="372" t="s">
        <v>665</v>
      </c>
      <c r="BU18" s="372" t="s">
        <v>1357</v>
      </c>
      <c r="BV18" s="372" t="s">
        <v>1356</v>
      </c>
      <c r="BW18" s="372" t="s">
        <v>1355</v>
      </c>
      <c r="BX18" s="372" t="s">
        <v>1354</v>
      </c>
      <c r="BY18" s="372" t="s">
        <v>1353</v>
      </c>
      <c r="BZ18" s="372" t="s">
        <v>1352</v>
      </c>
      <c r="CA18" s="372" t="s">
        <v>1352</v>
      </c>
      <c r="CB18" s="372" t="s">
        <v>99</v>
      </c>
      <c r="CC18" s="372" t="s">
        <v>107</v>
      </c>
      <c r="CD18" s="372" t="s">
        <v>664</v>
      </c>
      <c r="CE18" s="372" t="s">
        <v>648</v>
      </c>
      <c r="CF18" s="372" t="s">
        <v>109</v>
      </c>
      <c r="CG18" s="372" t="s">
        <v>886</v>
      </c>
      <c r="CH18" s="372" t="s">
        <v>103</v>
      </c>
      <c r="CI18" s="372" t="s">
        <v>103</v>
      </c>
      <c r="CJ18" s="372" t="s">
        <v>1016</v>
      </c>
      <c r="CK18" s="372" t="s">
        <v>445</v>
      </c>
      <c r="CL18" s="372" t="s">
        <v>280</v>
      </c>
      <c r="CM18" s="372" t="s">
        <v>103</v>
      </c>
      <c r="CN18" s="372" t="s">
        <v>314</v>
      </c>
      <c r="CO18" s="375" t="s">
        <v>314</v>
      </c>
      <c r="CP18" s="375" t="s">
        <v>362</v>
      </c>
      <c r="CQ18" s="375" t="s">
        <v>891</v>
      </c>
      <c r="CR18" s="375" t="s">
        <v>1351</v>
      </c>
      <c r="CS18" s="375" t="s">
        <v>1350</v>
      </c>
      <c r="CT18" s="375" t="s">
        <v>106</v>
      </c>
      <c r="CU18" s="375" t="s">
        <v>664</v>
      </c>
      <c r="CV18" s="375" t="s">
        <v>885</v>
      </c>
      <c r="CW18" s="375" t="s">
        <v>1349</v>
      </c>
      <c r="CX18" s="375" t="s">
        <v>1008</v>
      </c>
      <c r="CY18" s="375" t="s">
        <v>886</v>
      </c>
      <c r="CZ18" s="375" t="s">
        <v>659</v>
      </c>
      <c r="DA18" s="375" t="s">
        <v>894</v>
      </c>
      <c r="DB18" s="375" t="s">
        <v>105</v>
      </c>
      <c r="DC18" s="375" t="s">
        <v>106</v>
      </c>
      <c r="DD18" s="375" t="s">
        <v>362</v>
      </c>
      <c r="DE18" s="375" t="s">
        <v>108</v>
      </c>
      <c r="DF18" s="375" t="s">
        <v>896</v>
      </c>
      <c r="DG18" s="375" t="s">
        <v>641</v>
      </c>
      <c r="DH18" s="375" t="s">
        <v>107</v>
      </c>
    </row>
    <row r="19" spans="1:112" ht="15" customHeight="1" x14ac:dyDescent="0.4">
      <c r="A19" s="606" t="s">
        <v>19</v>
      </c>
      <c r="B19" s="607"/>
      <c r="C19" s="371" t="s">
        <v>114</v>
      </c>
      <c r="D19" s="372" t="s">
        <v>1018</v>
      </c>
      <c r="E19" s="372" t="s">
        <v>1018</v>
      </c>
      <c r="F19" s="372" t="s">
        <v>1018</v>
      </c>
      <c r="G19" s="372" t="s">
        <v>1018</v>
      </c>
      <c r="H19" s="372" t="s">
        <v>112</v>
      </c>
      <c r="I19" s="372" t="s">
        <v>112</v>
      </c>
      <c r="J19" s="372" t="s">
        <v>1019</v>
      </c>
      <c r="K19" s="372" t="s">
        <v>111</v>
      </c>
      <c r="L19" s="372" t="s">
        <v>1018</v>
      </c>
      <c r="M19" s="372" t="s">
        <v>114</v>
      </c>
      <c r="N19" s="372" t="s">
        <v>1343</v>
      </c>
      <c r="O19" s="372" t="s">
        <v>1343</v>
      </c>
      <c r="P19" s="372" t="s">
        <v>114</v>
      </c>
      <c r="Q19" s="372" t="s">
        <v>110</v>
      </c>
      <c r="R19" s="372" t="s">
        <v>112</v>
      </c>
      <c r="S19" s="372" t="s">
        <v>1019</v>
      </c>
      <c r="T19" s="372" t="s">
        <v>114</v>
      </c>
      <c r="U19" s="372" t="s">
        <v>112</v>
      </c>
      <c r="V19" s="372" t="s">
        <v>112</v>
      </c>
      <c r="W19" s="372" t="s">
        <v>112</v>
      </c>
      <c r="X19" s="372" t="s">
        <v>1019</v>
      </c>
      <c r="Y19" s="372" t="s">
        <v>1019</v>
      </c>
      <c r="Z19" s="372" t="s">
        <v>1343</v>
      </c>
      <c r="AA19" s="372" t="s">
        <v>1343</v>
      </c>
      <c r="AB19" s="372" t="s">
        <v>1342</v>
      </c>
      <c r="AC19" s="372" t="s">
        <v>1342</v>
      </c>
      <c r="AD19" s="372" t="s">
        <v>112</v>
      </c>
      <c r="AE19" s="372" t="s">
        <v>112</v>
      </c>
      <c r="AF19" s="372" t="s">
        <v>1018</v>
      </c>
      <c r="AG19" s="372" t="s">
        <v>1018</v>
      </c>
      <c r="AH19" s="372" t="s">
        <v>449</v>
      </c>
      <c r="AI19" s="372" t="s">
        <v>449</v>
      </c>
      <c r="AJ19" s="372" t="s">
        <v>1019</v>
      </c>
      <c r="AK19" s="372" t="s">
        <v>1019</v>
      </c>
      <c r="AL19" s="372" t="s">
        <v>1344</v>
      </c>
      <c r="AM19" s="372" t="s">
        <v>1344</v>
      </c>
      <c r="AN19" s="372" t="s">
        <v>1343</v>
      </c>
      <c r="AO19" s="372" t="s">
        <v>1019</v>
      </c>
      <c r="AP19" s="372" t="s">
        <v>1020</v>
      </c>
      <c r="AQ19" s="372" t="s">
        <v>1020</v>
      </c>
      <c r="AR19" s="372" t="s">
        <v>1018</v>
      </c>
      <c r="AS19" s="372" t="s">
        <v>1342</v>
      </c>
      <c r="AT19" s="372" t="s">
        <v>111</v>
      </c>
      <c r="AU19" s="372" t="s">
        <v>111</v>
      </c>
      <c r="AV19" s="372" t="s">
        <v>114</v>
      </c>
      <c r="AW19" s="372" t="s">
        <v>112</v>
      </c>
      <c r="AX19" s="372" t="s">
        <v>1019</v>
      </c>
      <c r="AY19" s="372" t="s">
        <v>1019</v>
      </c>
      <c r="AZ19" s="372" t="s">
        <v>1343</v>
      </c>
      <c r="BA19" s="372" t="s">
        <v>1342</v>
      </c>
      <c r="BB19" s="373" t="s">
        <v>1343</v>
      </c>
      <c r="BC19" s="372" t="s">
        <v>1348</v>
      </c>
      <c r="BD19" s="372" t="s">
        <v>1348</v>
      </c>
      <c r="BE19" s="372" t="s">
        <v>1342</v>
      </c>
      <c r="BF19" s="372" t="s">
        <v>1344</v>
      </c>
      <c r="BG19" s="372" t="s">
        <v>1344</v>
      </c>
      <c r="BH19" s="372" t="s">
        <v>111</v>
      </c>
      <c r="BI19" s="372" t="s">
        <v>111</v>
      </c>
      <c r="BJ19" s="372" t="s">
        <v>112</v>
      </c>
      <c r="BK19" s="372" t="s">
        <v>111</v>
      </c>
      <c r="BL19" s="373" t="s">
        <v>1343</v>
      </c>
      <c r="BM19" s="373" t="s">
        <v>114</v>
      </c>
      <c r="BN19" s="372" t="s">
        <v>114</v>
      </c>
      <c r="BO19" s="374" t="s">
        <v>1347</v>
      </c>
      <c r="BP19" s="372" t="s">
        <v>1019</v>
      </c>
      <c r="BQ19" s="372" t="s">
        <v>111</v>
      </c>
      <c r="BR19" s="372" t="s">
        <v>111</v>
      </c>
      <c r="BS19" s="372" t="s">
        <v>1344</v>
      </c>
      <c r="BT19" s="372" t="s">
        <v>1344</v>
      </c>
      <c r="BU19" s="372" t="s">
        <v>667</v>
      </c>
      <c r="BV19" s="372" t="s">
        <v>667</v>
      </c>
      <c r="BW19" s="372" t="s">
        <v>114</v>
      </c>
      <c r="BX19" s="372" t="s">
        <v>110</v>
      </c>
      <c r="BY19" s="372" t="s">
        <v>111</v>
      </c>
      <c r="BZ19" s="372" t="s">
        <v>110</v>
      </c>
      <c r="CA19" s="372" t="s">
        <v>110</v>
      </c>
      <c r="CB19" s="372" t="s">
        <v>1343</v>
      </c>
      <c r="CC19" s="372" t="s">
        <v>1018</v>
      </c>
      <c r="CD19" s="372" t="s">
        <v>1343</v>
      </c>
      <c r="CE19" s="372" t="s">
        <v>112</v>
      </c>
      <c r="CF19" s="372" t="s">
        <v>112</v>
      </c>
      <c r="CG19" s="372" t="s">
        <v>1018</v>
      </c>
      <c r="CH19" s="372" t="s">
        <v>111</v>
      </c>
      <c r="CI19" s="372" t="s">
        <v>111</v>
      </c>
      <c r="CJ19" s="372" t="s">
        <v>1346</v>
      </c>
      <c r="CK19" s="372" t="s">
        <v>114</v>
      </c>
      <c r="CL19" s="372" t="s">
        <v>114</v>
      </c>
      <c r="CM19" s="372" t="s">
        <v>1019</v>
      </c>
      <c r="CN19" s="372" t="s">
        <v>114</v>
      </c>
      <c r="CO19" s="375" t="s">
        <v>114</v>
      </c>
      <c r="CP19" s="375" t="s">
        <v>110</v>
      </c>
      <c r="CQ19" s="375" t="s">
        <v>1344</v>
      </c>
      <c r="CR19" s="375" t="s">
        <v>1345</v>
      </c>
      <c r="CS19" s="375" t="s">
        <v>111</v>
      </c>
      <c r="CT19" s="375" t="s">
        <v>112</v>
      </c>
      <c r="CU19" s="375" t="s">
        <v>1343</v>
      </c>
      <c r="CV19" s="375" t="s">
        <v>110</v>
      </c>
      <c r="CW19" s="375" t="s">
        <v>114</v>
      </c>
      <c r="CX19" s="375" t="s">
        <v>114</v>
      </c>
      <c r="CY19" s="375" t="s">
        <v>114</v>
      </c>
      <c r="CZ19" s="375" t="s">
        <v>1344</v>
      </c>
      <c r="DA19" s="375" t="s">
        <v>114</v>
      </c>
      <c r="DB19" s="375" t="s">
        <v>112</v>
      </c>
      <c r="DC19" s="375" t="s">
        <v>1343</v>
      </c>
      <c r="DD19" s="375" t="s">
        <v>1343</v>
      </c>
      <c r="DE19" s="375" t="s">
        <v>110</v>
      </c>
      <c r="DF19" s="375" t="s">
        <v>110</v>
      </c>
      <c r="DG19" s="375" t="s">
        <v>1342</v>
      </c>
      <c r="DH19" s="375" t="s">
        <v>111</v>
      </c>
    </row>
    <row r="20" spans="1:112" ht="15" customHeight="1" x14ac:dyDescent="0.4">
      <c r="A20" s="606" t="s">
        <v>20</v>
      </c>
      <c r="B20" s="607"/>
      <c r="C20" s="371" t="s">
        <v>119</v>
      </c>
      <c r="D20" s="372" t="s">
        <v>1341</v>
      </c>
      <c r="E20" s="372" t="s">
        <v>1340</v>
      </c>
      <c r="F20" s="372" t="s">
        <v>1339</v>
      </c>
      <c r="G20" s="372" t="s">
        <v>1338</v>
      </c>
      <c r="H20" s="372" t="s">
        <v>122</v>
      </c>
      <c r="I20" s="372" t="s">
        <v>672</v>
      </c>
      <c r="J20" s="372" t="s">
        <v>123</v>
      </c>
      <c r="K20" s="372" t="s">
        <v>1337</v>
      </c>
      <c r="L20" s="372" t="s">
        <v>1336</v>
      </c>
      <c r="M20" s="372" t="s">
        <v>124</v>
      </c>
      <c r="N20" s="372" t="s">
        <v>122</v>
      </c>
      <c r="O20" s="372" t="s">
        <v>124</v>
      </c>
      <c r="P20" s="372" t="s">
        <v>116</v>
      </c>
      <c r="Q20" s="372" t="s">
        <v>120</v>
      </c>
      <c r="R20" s="372" t="s">
        <v>674</v>
      </c>
      <c r="S20" s="372" t="s">
        <v>670</v>
      </c>
      <c r="T20" s="372" t="s">
        <v>1335</v>
      </c>
      <c r="U20" s="372" t="s">
        <v>672</v>
      </c>
      <c r="V20" s="372" t="s">
        <v>1334</v>
      </c>
      <c r="W20" s="372" t="s">
        <v>116</v>
      </c>
      <c r="X20" s="372" t="s">
        <v>1325</v>
      </c>
      <c r="Y20" s="372" t="s">
        <v>1325</v>
      </c>
      <c r="Z20" s="372" t="s">
        <v>1325</v>
      </c>
      <c r="AA20" s="372" t="s">
        <v>1325</v>
      </c>
      <c r="AB20" s="372" t="s">
        <v>123</v>
      </c>
      <c r="AC20" s="372" t="s">
        <v>123</v>
      </c>
      <c r="AD20" s="372" t="s">
        <v>120</v>
      </c>
      <c r="AE20" s="372" t="s">
        <v>1333</v>
      </c>
      <c r="AF20" s="372" t="s">
        <v>119</v>
      </c>
      <c r="AG20" s="372" t="s">
        <v>119</v>
      </c>
      <c r="AH20" s="372" t="s">
        <v>1332</v>
      </c>
      <c r="AI20" s="372" t="s">
        <v>1331</v>
      </c>
      <c r="AJ20" s="372" t="s">
        <v>123</v>
      </c>
      <c r="AK20" s="372" t="s">
        <v>123</v>
      </c>
      <c r="AL20" s="372" t="s">
        <v>1330</v>
      </c>
      <c r="AM20" s="372" t="s">
        <v>1330</v>
      </c>
      <c r="AN20" s="372" t="s">
        <v>1329</v>
      </c>
      <c r="AO20" s="372" t="s">
        <v>122</v>
      </c>
      <c r="AP20" s="372" t="s">
        <v>670</v>
      </c>
      <c r="AQ20" s="372" t="s">
        <v>670</v>
      </c>
      <c r="AR20" s="372" t="s">
        <v>123</v>
      </c>
      <c r="AS20" s="372" t="s">
        <v>115</v>
      </c>
      <c r="AT20" s="372" t="s">
        <v>672</v>
      </c>
      <c r="AU20" s="372" t="s">
        <v>122</v>
      </c>
      <c r="AV20" s="372" t="s">
        <v>898</v>
      </c>
      <c r="AW20" s="372" t="s">
        <v>115</v>
      </c>
      <c r="AX20" s="372" t="s">
        <v>672</v>
      </c>
      <c r="AY20" s="372" t="s">
        <v>119</v>
      </c>
      <c r="AZ20" s="372" t="s">
        <v>674</v>
      </c>
      <c r="BA20" s="372" t="s">
        <v>122</v>
      </c>
      <c r="BB20" s="373" t="s">
        <v>122</v>
      </c>
      <c r="BC20" s="372" t="s">
        <v>1326</v>
      </c>
      <c r="BD20" s="372" t="s">
        <v>1328</v>
      </c>
      <c r="BE20" s="372" t="s">
        <v>1328</v>
      </c>
      <c r="BF20" s="372" t="s">
        <v>673</v>
      </c>
      <c r="BG20" s="372" t="s">
        <v>673</v>
      </c>
      <c r="BH20" s="372" t="s">
        <v>118</v>
      </c>
      <c r="BI20" s="372" t="s">
        <v>118</v>
      </c>
      <c r="BJ20" s="372" t="s">
        <v>119</v>
      </c>
      <c r="BK20" s="372" t="s">
        <v>118</v>
      </c>
      <c r="BL20" s="373" t="s">
        <v>898</v>
      </c>
      <c r="BM20" s="373" t="s">
        <v>674</v>
      </c>
      <c r="BN20" s="372" t="s">
        <v>125</v>
      </c>
      <c r="BO20" s="374" t="s">
        <v>1327</v>
      </c>
      <c r="BP20" s="372" t="s">
        <v>117</v>
      </c>
      <c r="BQ20" s="372" t="s">
        <v>124</v>
      </c>
      <c r="BR20" s="372" t="s">
        <v>122</v>
      </c>
      <c r="BS20" s="372" t="s">
        <v>125</v>
      </c>
      <c r="BT20" s="372" t="s">
        <v>117</v>
      </c>
      <c r="BU20" s="372" t="s">
        <v>450</v>
      </c>
      <c r="BV20" s="372" t="s">
        <v>673</v>
      </c>
      <c r="BW20" s="372" t="s">
        <v>119</v>
      </c>
      <c r="BX20" s="372" t="s">
        <v>668</v>
      </c>
      <c r="BY20" s="372" t="s">
        <v>123</v>
      </c>
      <c r="BZ20" s="372" t="s">
        <v>120</v>
      </c>
      <c r="CA20" s="372" t="s">
        <v>120</v>
      </c>
      <c r="CB20" s="372" t="s">
        <v>119</v>
      </c>
      <c r="CC20" s="372" t="s">
        <v>674</v>
      </c>
      <c r="CD20" s="372" t="s">
        <v>122</v>
      </c>
      <c r="CE20" s="372" t="s">
        <v>672</v>
      </c>
      <c r="CF20" s="372" t="s">
        <v>672</v>
      </c>
      <c r="CG20" s="372" t="s">
        <v>125</v>
      </c>
      <c r="CH20" s="372" t="s">
        <v>124</v>
      </c>
      <c r="CI20" s="372" t="s">
        <v>124</v>
      </c>
      <c r="CJ20" s="372" t="s">
        <v>1326</v>
      </c>
      <c r="CK20" s="372" t="s">
        <v>125</v>
      </c>
      <c r="CL20" s="372" t="s">
        <v>674</v>
      </c>
      <c r="CM20" s="372" t="s">
        <v>125</v>
      </c>
      <c r="CN20" s="372" t="s">
        <v>674</v>
      </c>
      <c r="CO20" s="375" t="s">
        <v>674</v>
      </c>
      <c r="CP20" s="375" t="s">
        <v>122</v>
      </c>
      <c r="CQ20" s="375" t="s">
        <v>898</v>
      </c>
      <c r="CR20" s="375" t="s">
        <v>673</v>
      </c>
      <c r="CS20" s="375" t="s">
        <v>120</v>
      </c>
      <c r="CT20" s="375" t="s">
        <v>116</v>
      </c>
      <c r="CU20" s="375" t="s">
        <v>118</v>
      </c>
      <c r="CV20" s="375" t="s">
        <v>672</v>
      </c>
      <c r="CW20" s="375" t="s">
        <v>672</v>
      </c>
      <c r="CX20" s="375" t="s">
        <v>125</v>
      </c>
      <c r="CY20" s="375" t="s">
        <v>670</v>
      </c>
      <c r="CZ20" s="375" t="s">
        <v>117</v>
      </c>
      <c r="DA20" s="375" t="s">
        <v>122</v>
      </c>
      <c r="DB20" s="375" t="s">
        <v>119</v>
      </c>
      <c r="DC20" s="375" t="s">
        <v>1325</v>
      </c>
      <c r="DD20" s="375" t="s">
        <v>1324</v>
      </c>
      <c r="DE20" s="375" t="s">
        <v>121</v>
      </c>
      <c r="DF20" s="375" t="s">
        <v>121</v>
      </c>
      <c r="DG20" s="375" t="s">
        <v>673</v>
      </c>
      <c r="DH20" s="375" t="s">
        <v>123</v>
      </c>
    </row>
    <row r="21" spans="1:112" ht="15" customHeight="1" x14ac:dyDescent="0.4">
      <c r="A21" s="606" t="s">
        <v>21</v>
      </c>
      <c r="B21" s="607"/>
      <c r="C21" s="371" t="s">
        <v>128</v>
      </c>
      <c r="D21" s="372" t="s">
        <v>1025</v>
      </c>
      <c r="E21" s="372" t="s">
        <v>1024</v>
      </c>
      <c r="F21" s="372" t="s">
        <v>1022</v>
      </c>
      <c r="G21" s="372" t="s">
        <v>1022</v>
      </c>
      <c r="H21" s="372" t="s">
        <v>1023</v>
      </c>
      <c r="I21" s="372" t="s">
        <v>1023</v>
      </c>
      <c r="J21" s="372" t="s">
        <v>675</v>
      </c>
      <c r="K21" s="372" t="s">
        <v>1023</v>
      </c>
      <c r="L21" s="372" t="s">
        <v>1022</v>
      </c>
      <c r="M21" s="372" t="s">
        <v>126</v>
      </c>
      <c r="N21" s="372" t="s">
        <v>128</v>
      </c>
      <c r="O21" s="372" t="s">
        <v>128</v>
      </c>
      <c r="P21" s="372" t="s">
        <v>451</v>
      </c>
      <c r="Q21" s="372" t="s">
        <v>127</v>
      </c>
      <c r="R21" s="372" t="s">
        <v>126</v>
      </c>
      <c r="S21" s="372" t="s">
        <v>126</v>
      </c>
      <c r="T21" s="372" t="s">
        <v>126</v>
      </c>
      <c r="U21" s="372" t="s">
        <v>1023</v>
      </c>
      <c r="V21" s="372" t="s">
        <v>1023</v>
      </c>
      <c r="W21" s="372" t="s">
        <v>1023</v>
      </c>
      <c r="X21" s="372" t="s">
        <v>1022</v>
      </c>
      <c r="Y21" s="372" t="s">
        <v>451</v>
      </c>
      <c r="Z21" s="372" t="s">
        <v>1022</v>
      </c>
      <c r="AA21" s="372" t="s">
        <v>1024</v>
      </c>
      <c r="AB21" s="372" t="s">
        <v>451</v>
      </c>
      <c r="AC21" s="372" t="s">
        <v>451</v>
      </c>
      <c r="AD21" s="372" t="s">
        <v>126</v>
      </c>
      <c r="AE21" s="372" t="s">
        <v>126</v>
      </c>
      <c r="AF21" s="372" t="s">
        <v>1024</v>
      </c>
      <c r="AG21" s="372" t="s">
        <v>1024</v>
      </c>
      <c r="AH21" s="372" t="s">
        <v>1323</v>
      </c>
      <c r="AI21" s="372" t="s">
        <v>1318</v>
      </c>
      <c r="AJ21" s="372" t="s">
        <v>1026</v>
      </c>
      <c r="AK21" s="372" t="s">
        <v>1026</v>
      </c>
      <c r="AL21" s="372" t="s">
        <v>1024</v>
      </c>
      <c r="AM21" s="372" t="s">
        <v>1024</v>
      </c>
      <c r="AN21" s="372" t="s">
        <v>451</v>
      </c>
      <c r="AO21" s="372" t="s">
        <v>1023</v>
      </c>
      <c r="AP21" s="372" t="s">
        <v>1022</v>
      </c>
      <c r="AQ21" s="372" t="s">
        <v>1022</v>
      </c>
      <c r="AR21" s="372" t="s">
        <v>451</v>
      </c>
      <c r="AS21" s="372" t="s">
        <v>128</v>
      </c>
      <c r="AT21" s="372" t="s">
        <v>128</v>
      </c>
      <c r="AU21" s="372" t="s">
        <v>128</v>
      </c>
      <c r="AV21" s="372" t="s">
        <v>1023</v>
      </c>
      <c r="AW21" s="372" t="s">
        <v>1023</v>
      </c>
      <c r="AX21" s="372" t="s">
        <v>1022</v>
      </c>
      <c r="AY21" s="372" t="s">
        <v>1022</v>
      </c>
      <c r="AZ21" s="372" t="s">
        <v>128</v>
      </c>
      <c r="BA21" s="372" t="s">
        <v>128</v>
      </c>
      <c r="BB21" s="373" t="s">
        <v>128</v>
      </c>
      <c r="BC21" s="372" t="s">
        <v>1322</v>
      </c>
      <c r="BD21" s="372" t="s">
        <v>1322</v>
      </c>
      <c r="BE21" s="372" t="s">
        <v>1321</v>
      </c>
      <c r="BF21" s="372" t="s">
        <v>1024</v>
      </c>
      <c r="BG21" s="372" t="s">
        <v>1024</v>
      </c>
      <c r="BH21" s="372" t="s">
        <v>126</v>
      </c>
      <c r="BI21" s="372" t="s">
        <v>126</v>
      </c>
      <c r="BJ21" s="372" t="s">
        <v>126</v>
      </c>
      <c r="BK21" s="372" t="s">
        <v>1023</v>
      </c>
      <c r="BL21" s="373" t="s">
        <v>1024</v>
      </c>
      <c r="BM21" s="373" t="s">
        <v>128</v>
      </c>
      <c r="BN21" s="372" t="s">
        <v>128</v>
      </c>
      <c r="BO21" s="374" t="s">
        <v>1320</v>
      </c>
      <c r="BP21" s="372" t="s">
        <v>1022</v>
      </c>
      <c r="BQ21" s="372" t="s">
        <v>126</v>
      </c>
      <c r="BR21" s="372" t="s">
        <v>126</v>
      </c>
      <c r="BS21" s="372" t="s">
        <v>128</v>
      </c>
      <c r="BT21" s="372" t="s">
        <v>128</v>
      </c>
      <c r="BU21" s="372" t="s">
        <v>1026</v>
      </c>
      <c r="BV21" s="372" t="s">
        <v>1026</v>
      </c>
      <c r="BW21" s="372" t="s">
        <v>1023</v>
      </c>
      <c r="BX21" s="372" t="s">
        <v>126</v>
      </c>
      <c r="BY21" s="372" t="s">
        <v>126</v>
      </c>
      <c r="BZ21" s="372" t="s">
        <v>127</v>
      </c>
      <c r="CA21" s="372" t="s">
        <v>127</v>
      </c>
      <c r="CB21" s="372" t="s">
        <v>1023</v>
      </c>
      <c r="CC21" s="372" t="s">
        <v>128</v>
      </c>
      <c r="CD21" s="372" t="s">
        <v>128</v>
      </c>
      <c r="CE21" s="372" t="s">
        <v>126</v>
      </c>
      <c r="CF21" s="372" t="s">
        <v>126</v>
      </c>
      <c r="CG21" s="372" t="s">
        <v>1024</v>
      </c>
      <c r="CH21" s="372" t="s">
        <v>1022</v>
      </c>
      <c r="CI21" s="372" t="s">
        <v>1022</v>
      </c>
      <c r="CJ21" s="372" t="s">
        <v>1319</v>
      </c>
      <c r="CK21" s="372" t="s">
        <v>128</v>
      </c>
      <c r="CL21" s="372" t="s">
        <v>1023</v>
      </c>
      <c r="CM21" s="372" t="s">
        <v>451</v>
      </c>
      <c r="CN21" s="372" t="s">
        <v>1023</v>
      </c>
      <c r="CO21" s="375" t="s">
        <v>1023</v>
      </c>
      <c r="CP21" s="375" t="s">
        <v>127</v>
      </c>
      <c r="CQ21" s="375" t="s">
        <v>1024</v>
      </c>
      <c r="CR21" s="375" t="s">
        <v>1318</v>
      </c>
      <c r="CS21" s="375" t="s">
        <v>128</v>
      </c>
      <c r="CT21" s="375" t="s">
        <v>1023</v>
      </c>
      <c r="CU21" s="375" t="s">
        <v>1022</v>
      </c>
      <c r="CV21" s="375" t="s">
        <v>126</v>
      </c>
      <c r="CW21" s="375" t="s">
        <v>451</v>
      </c>
      <c r="CX21" s="375" t="s">
        <v>451</v>
      </c>
      <c r="CY21" s="375" t="s">
        <v>451</v>
      </c>
      <c r="CZ21" s="375" t="s">
        <v>1022</v>
      </c>
      <c r="DA21" s="375" t="s">
        <v>128</v>
      </c>
      <c r="DB21" s="375" t="s">
        <v>1023</v>
      </c>
      <c r="DC21" s="375" t="s">
        <v>451</v>
      </c>
      <c r="DD21" s="375" t="s">
        <v>451</v>
      </c>
      <c r="DE21" s="375" t="s">
        <v>127</v>
      </c>
      <c r="DF21" s="375" t="s">
        <v>127</v>
      </c>
      <c r="DG21" s="375" t="s">
        <v>676</v>
      </c>
      <c r="DH21" s="375" t="s">
        <v>1023</v>
      </c>
    </row>
    <row r="22" spans="1:112" ht="15" customHeight="1" x14ac:dyDescent="0.4">
      <c r="A22" s="606" t="s">
        <v>22</v>
      </c>
      <c r="B22" s="607"/>
      <c r="C22" s="371" t="s">
        <v>687</v>
      </c>
      <c r="D22" s="372" t="s">
        <v>1311</v>
      </c>
      <c r="E22" s="372" t="s">
        <v>453</v>
      </c>
      <c r="F22" s="372" t="s">
        <v>1317</v>
      </c>
      <c r="G22" s="372" t="s">
        <v>903</v>
      </c>
      <c r="H22" s="372" t="s">
        <v>1316</v>
      </c>
      <c r="I22" s="372" t="s">
        <v>677</v>
      </c>
      <c r="J22" s="372" t="s">
        <v>139</v>
      </c>
      <c r="K22" s="372" t="s">
        <v>134</v>
      </c>
      <c r="L22" s="372" t="s">
        <v>683</v>
      </c>
      <c r="M22" s="372" t="s">
        <v>140</v>
      </c>
      <c r="N22" s="372" t="s">
        <v>318</v>
      </c>
      <c r="O22" s="372" t="s">
        <v>318</v>
      </c>
      <c r="P22" s="372" t="s">
        <v>687</v>
      </c>
      <c r="Q22" s="372" t="s">
        <v>131</v>
      </c>
      <c r="R22" s="372" t="s">
        <v>680</v>
      </c>
      <c r="S22" s="372" t="s">
        <v>137</v>
      </c>
      <c r="T22" s="372" t="s">
        <v>364</v>
      </c>
      <c r="U22" s="372" t="s">
        <v>129</v>
      </c>
      <c r="V22" s="372" t="s">
        <v>1315</v>
      </c>
      <c r="W22" s="372" t="s">
        <v>134</v>
      </c>
      <c r="X22" s="372" t="s">
        <v>901</v>
      </c>
      <c r="Y22" s="372" t="s">
        <v>1311</v>
      </c>
      <c r="Z22" s="372" t="s">
        <v>1314</v>
      </c>
      <c r="AA22" s="372" t="s">
        <v>1314</v>
      </c>
      <c r="AB22" s="372" t="s">
        <v>318</v>
      </c>
      <c r="AC22" s="372" t="s">
        <v>318</v>
      </c>
      <c r="AD22" s="372" t="s">
        <v>140</v>
      </c>
      <c r="AE22" s="372" t="s">
        <v>129</v>
      </c>
      <c r="AF22" s="372" t="s">
        <v>687</v>
      </c>
      <c r="AG22" s="372" t="s">
        <v>1299</v>
      </c>
      <c r="AH22" s="372" t="s">
        <v>1311</v>
      </c>
      <c r="AI22" s="372" t="s">
        <v>1313</v>
      </c>
      <c r="AJ22" s="372" t="s">
        <v>1312</v>
      </c>
      <c r="AK22" s="372" t="s">
        <v>1312</v>
      </c>
      <c r="AL22" s="372" t="s">
        <v>1311</v>
      </c>
      <c r="AM22" s="372" t="s">
        <v>1311</v>
      </c>
      <c r="AN22" s="372" t="s">
        <v>1310</v>
      </c>
      <c r="AO22" s="372" t="s">
        <v>285</v>
      </c>
      <c r="AP22" s="372" t="s">
        <v>901</v>
      </c>
      <c r="AQ22" s="372" t="s">
        <v>901</v>
      </c>
      <c r="AR22" s="372" t="s">
        <v>135</v>
      </c>
      <c r="AS22" s="372" t="s">
        <v>686</v>
      </c>
      <c r="AT22" s="372" t="s">
        <v>129</v>
      </c>
      <c r="AU22" s="372" t="s">
        <v>129</v>
      </c>
      <c r="AV22" s="372" t="s">
        <v>1309</v>
      </c>
      <c r="AW22" s="372" t="s">
        <v>144</v>
      </c>
      <c r="AX22" s="372" t="s">
        <v>903</v>
      </c>
      <c r="AY22" s="372" t="s">
        <v>903</v>
      </c>
      <c r="AZ22" s="372" t="s">
        <v>321</v>
      </c>
      <c r="BA22" s="372" t="s">
        <v>680</v>
      </c>
      <c r="BB22" s="373" t="s">
        <v>680</v>
      </c>
      <c r="BC22" s="372" t="s">
        <v>687</v>
      </c>
      <c r="BD22" s="372" t="s">
        <v>687</v>
      </c>
      <c r="BE22" s="372" t="s">
        <v>1308</v>
      </c>
      <c r="BF22" s="372" t="s">
        <v>1307</v>
      </c>
      <c r="BG22" s="372" t="s">
        <v>1307</v>
      </c>
      <c r="BH22" s="372" t="s">
        <v>680</v>
      </c>
      <c r="BI22" s="372" t="s">
        <v>318</v>
      </c>
      <c r="BJ22" s="372" t="s">
        <v>1306</v>
      </c>
      <c r="BK22" s="372" t="s">
        <v>135</v>
      </c>
      <c r="BL22" s="373" t="s">
        <v>1305</v>
      </c>
      <c r="BM22" s="373" t="s">
        <v>129</v>
      </c>
      <c r="BN22" s="372" t="s">
        <v>1304</v>
      </c>
      <c r="BO22" s="374" t="s">
        <v>1303</v>
      </c>
      <c r="BP22" s="372" t="s">
        <v>1302</v>
      </c>
      <c r="BQ22" s="372" t="s">
        <v>140</v>
      </c>
      <c r="BR22" s="372" t="s">
        <v>133</v>
      </c>
      <c r="BS22" s="372" t="s">
        <v>687</v>
      </c>
      <c r="BT22" s="372" t="s">
        <v>134</v>
      </c>
      <c r="BU22" s="372" t="s">
        <v>678</v>
      </c>
      <c r="BV22" s="372" t="s">
        <v>904</v>
      </c>
      <c r="BW22" s="372" t="s">
        <v>689</v>
      </c>
      <c r="BX22" s="372" t="s">
        <v>285</v>
      </c>
      <c r="BY22" s="372" t="s">
        <v>135</v>
      </c>
      <c r="BZ22" s="372" t="s">
        <v>1301</v>
      </c>
      <c r="CA22" s="372" t="s">
        <v>1301</v>
      </c>
      <c r="CB22" s="372" t="s">
        <v>285</v>
      </c>
      <c r="CC22" s="372" t="s">
        <v>285</v>
      </c>
      <c r="CD22" s="372" t="s">
        <v>136</v>
      </c>
      <c r="CE22" s="372" t="s">
        <v>143</v>
      </c>
      <c r="CF22" s="372" t="s">
        <v>143</v>
      </c>
      <c r="CG22" s="372" t="s">
        <v>1300</v>
      </c>
      <c r="CH22" s="372" t="s">
        <v>143</v>
      </c>
      <c r="CI22" s="372" t="s">
        <v>143</v>
      </c>
      <c r="CJ22" s="372" t="s">
        <v>682</v>
      </c>
      <c r="CK22" s="372" t="s">
        <v>143</v>
      </c>
      <c r="CL22" s="372" t="s">
        <v>284</v>
      </c>
      <c r="CM22" s="372" t="s">
        <v>143</v>
      </c>
      <c r="CN22" s="372" t="s">
        <v>1299</v>
      </c>
      <c r="CO22" s="375" t="s">
        <v>1299</v>
      </c>
      <c r="CP22" s="375" t="s">
        <v>900</v>
      </c>
      <c r="CQ22" s="375" t="s">
        <v>318</v>
      </c>
      <c r="CR22" s="375" t="s">
        <v>1298</v>
      </c>
      <c r="CS22" s="375" t="s">
        <v>136</v>
      </c>
      <c r="CT22" s="375" t="s">
        <v>285</v>
      </c>
      <c r="CU22" s="375" t="s">
        <v>136</v>
      </c>
      <c r="CV22" s="375" t="s">
        <v>682</v>
      </c>
      <c r="CW22" s="375" t="s">
        <v>141</v>
      </c>
      <c r="CX22" s="375" t="s">
        <v>903</v>
      </c>
      <c r="CY22" s="375" t="s">
        <v>1297</v>
      </c>
      <c r="CZ22" s="375" t="s">
        <v>683</v>
      </c>
      <c r="DA22" s="375" t="s">
        <v>681</v>
      </c>
      <c r="DB22" s="375" t="s">
        <v>284</v>
      </c>
      <c r="DC22" s="375" t="s">
        <v>1297</v>
      </c>
      <c r="DD22" s="375" t="s">
        <v>453</v>
      </c>
      <c r="DE22" s="375" t="s">
        <v>140</v>
      </c>
      <c r="DF22" s="375" t="s">
        <v>140</v>
      </c>
      <c r="DG22" s="375" t="s">
        <v>318</v>
      </c>
      <c r="DH22" s="375" t="s">
        <v>137</v>
      </c>
    </row>
    <row r="23" spans="1:112" ht="15" customHeight="1" x14ac:dyDescent="0.4">
      <c r="A23" s="606" t="s">
        <v>23</v>
      </c>
      <c r="B23" s="607"/>
      <c r="C23" s="371" t="s">
        <v>690</v>
      </c>
      <c r="D23" s="372" t="s">
        <v>1296</v>
      </c>
      <c r="E23" s="372" t="s">
        <v>1289</v>
      </c>
      <c r="F23" s="372" t="s">
        <v>1034</v>
      </c>
      <c r="G23" s="372" t="s">
        <v>1034</v>
      </c>
      <c r="H23" s="372" t="s">
        <v>1034</v>
      </c>
      <c r="I23" s="372" t="s">
        <v>690</v>
      </c>
      <c r="J23" s="372" t="s">
        <v>1295</v>
      </c>
      <c r="K23" s="372" t="s">
        <v>690</v>
      </c>
      <c r="L23" s="372" t="s">
        <v>148</v>
      </c>
      <c r="M23" s="372" t="s">
        <v>145</v>
      </c>
      <c r="N23" s="372" t="s">
        <v>690</v>
      </c>
      <c r="O23" s="372" t="s">
        <v>147</v>
      </c>
      <c r="P23" s="372" t="s">
        <v>691</v>
      </c>
      <c r="Q23" s="372" t="s">
        <v>145</v>
      </c>
      <c r="R23" s="372" t="s">
        <v>145</v>
      </c>
      <c r="S23" s="372" t="s">
        <v>145</v>
      </c>
      <c r="T23" s="372" t="s">
        <v>147</v>
      </c>
      <c r="U23" s="372" t="s">
        <v>1034</v>
      </c>
      <c r="V23" s="372" t="s">
        <v>148</v>
      </c>
      <c r="W23" s="372" t="s">
        <v>148</v>
      </c>
      <c r="X23" s="372" t="s">
        <v>148</v>
      </c>
      <c r="Y23" s="372" t="s">
        <v>148</v>
      </c>
      <c r="Z23" s="372" t="s">
        <v>1034</v>
      </c>
      <c r="AA23" s="372" t="s">
        <v>1034</v>
      </c>
      <c r="AB23" s="372" t="s">
        <v>690</v>
      </c>
      <c r="AC23" s="372" t="s">
        <v>690</v>
      </c>
      <c r="AD23" s="372" t="s">
        <v>147</v>
      </c>
      <c r="AE23" s="372" t="s">
        <v>147</v>
      </c>
      <c r="AF23" s="372" t="s">
        <v>1034</v>
      </c>
      <c r="AG23" s="372" t="s">
        <v>1034</v>
      </c>
      <c r="AH23" s="372" t="s">
        <v>691</v>
      </c>
      <c r="AI23" s="372" t="s">
        <v>1033</v>
      </c>
      <c r="AJ23" s="372" t="s">
        <v>1295</v>
      </c>
      <c r="AK23" s="372" t="s">
        <v>1295</v>
      </c>
      <c r="AL23" s="372" t="s">
        <v>1034</v>
      </c>
      <c r="AM23" s="372" t="s">
        <v>1034</v>
      </c>
      <c r="AN23" s="372" t="s">
        <v>148</v>
      </c>
      <c r="AO23" s="372" t="s">
        <v>690</v>
      </c>
      <c r="AP23" s="372" t="s">
        <v>148</v>
      </c>
      <c r="AQ23" s="372" t="s">
        <v>148</v>
      </c>
      <c r="AR23" s="372" t="s">
        <v>1034</v>
      </c>
      <c r="AS23" s="372" t="s">
        <v>690</v>
      </c>
      <c r="AT23" s="372" t="s">
        <v>1034</v>
      </c>
      <c r="AU23" s="372" t="s">
        <v>1034</v>
      </c>
      <c r="AV23" s="372" t="s">
        <v>690</v>
      </c>
      <c r="AW23" s="372" t="s">
        <v>690</v>
      </c>
      <c r="AX23" s="372" t="s">
        <v>1033</v>
      </c>
      <c r="AY23" s="372" t="s">
        <v>1033</v>
      </c>
      <c r="AZ23" s="372" t="s">
        <v>147</v>
      </c>
      <c r="BA23" s="372" t="s">
        <v>690</v>
      </c>
      <c r="BB23" s="373" t="s">
        <v>690</v>
      </c>
      <c r="BC23" s="372" t="s">
        <v>1293</v>
      </c>
      <c r="BD23" s="372" t="s">
        <v>1293</v>
      </c>
      <c r="BE23" s="372" t="s">
        <v>1294</v>
      </c>
      <c r="BF23" s="372" t="s">
        <v>1293</v>
      </c>
      <c r="BG23" s="372" t="s">
        <v>1293</v>
      </c>
      <c r="BH23" s="372" t="s">
        <v>147</v>
      </c>
      <c r="BI23" s="372" t="s">
        <v>145</v>
      </c>
      <c r="BJ23" s="372" t="s">
        <v>147</v>
      </c>
      <c r="BK23" s="372" t="s">
        <v>1034</v>
      </c>
      <c r="BL23" s="373" t="s">
        <v>148</v>
      </c>
      <c r="BM23" s="373" t="s">
        <v>690</v>
      </c>
      <c r="BN23" s="372" t="s">
        <v>690</v>
      </c>
      <c r="BO23" s="374" t="s">
        <v>1292</v>
      </c>
      <c r="BP23" s="372" t="s">
        <v>1034</v>
      </c>
      <c r="BQ23" s="372" t="s">
        <v>147</v>
      </c>
      <c r="BR23" s="372" t="s">
        <v>147</v>
      </c>
      <c r="BS23" s="372" t="s">
        <v>147</v>
      </c>
      <c r="BT23" s="372" t="s">
        <v>147</v>
      </c>
      <c r="BU23" s="372" t="s">
        <v>148</v>
      </c>
      <c r="BV23" s="372" t="s">
        <v>148</v>
      </c>
      <c r="BW23" s="372" t="s">
        <v>1034</v>
      </c>
      <c r="BX23" s="372" t="s">
        <v>1034</v>
      </c>
      <c r="BY23" s="372" t="s">
        <v>147</v>
      </c>
      <c r="BZ23" s="372" t="s">
        <v>145</v>
      </c>
      <c r="CA23" s="372" t="s">
        <v>145</v>
      </c>
      <c r="CB23" s="372" t="s">
        <v>145</v>
      </c>
      <c r="CC23" s="372" t="s">
        <v>147</v>
      </c>
      <c r="CD23" s="372" t="s">
        <v>147</v>
      </c>
      <c r="CE23" s="372" t="s">
        <v>147</v>
      </c>
      <c r="CF23" s="372" t="s">
        <v>147</v>
      </c>
      <c r="CG23" s="372" t="s">
        <v>148</v>
      </c>
      <c r="CH23" s="372" t="s">
        <v>1033</v>
      </c>
      <c r="CI23" s="372" t="s">
        <v>1033</v>
      </c>
      <c r="CJ23" s="372" t="s">
        <v>1291</v>
      </c>
      <c r="CK23" s="372" t="s">
        <v>690</v>
      </c>
      <c r="CL23" s="372" t="s">
        <v>147</v>
      </c>
      <c r="CM23" s="372" t="s">
        <v>690</v>
      </c>
      <c r="CN23" s="372" t="s">
        <v>147</v>
      </c>
      <c r="CO23" s="375" t="s">
        <v>147</v>
      </c>
      <c r="CP23" s="375" t="s">
        <v>147</v>
      </c>
      <c r="CQ23" s="375" t="s">
        <v>1034</v>
      </c>
      <c r="CR23" s="375" t="s">
        <v>1290</v>
      </c>
      <c r="CS23" s="375" t="s">
        <v>1034</v>
      </c>
      <c r="CT23" s="375" t="s">
        <v>1034</v>
      </c>
      <c r="CU23" s="375" t="s">
        <v>691</v>
      </c>
      <c r="CV23" s="375" t="s">
        <v>147</v>
      </c>
      <c r="CW23" s="375" t="s">
        <v>690</v>
      </c>
      <c r="CX23" s="375" t="s">
        <v>1034</v>
      </c>
      <c r="CY23" s="375" t="s">
        <v>1034</v>
      </c>
      <c r="CZ23" s="375" t="s">
        <v>690</v>
      </c>
      <c r="DA23" s="375" t="s">
        <v>1034</v>
      </c>
      <c r="DB23" s="375" t="s">
        <v>1033</v>
      </c>
      <c r="DC23" s="375" t="s">
        <v>1034</v>
      </c>
      <c r="DD23" s="375" t="s">
        <v>1034</v>
      </c>
      <c r="DE23" s="375" t="s">
        <v>145</v>
      </c>
      <c r="DF23" s="375" t="s">
        <v>145</v>
      </c>
      <c r="DG23" s="375" t="s">
        <v>1289</v>
      </c>
      <c r="DH23" s="375" t="s">
        <v>147</v>
      </c>
    </row>
    <row r="24" spans="1:112" ht="15" customHeight="1" x14ac:dyDescent="0.4">
      <c r="A24" s="606" t="s">
        <v>24</v>
      </c>
      <c r="B24" s="607"/>
      <c r="C24" s="371" t="s">
        <v>1040</v>
      </c>
      <c r="D24" s="372" t="s">
        <v>1278</v>
      </c>
      <c r="E24" s="372" t="s">
        <v>153</v>
      </c>
      <c r="F24" s="372" t="s">
        <v>1288</v>
      </c>
      <c r="G24" s="372" t="s">
        <v>1288</v>
      </c>
      <c r="H24" s="372" t="s">
        <v>1287</v>
      </c>
      <c r="I24" s="372" t="s">
        <v>1286</v>
      </c>
      <c r="J24" s="372" t="s">
        <v>1282</v>
      </c>
      <c r="K24" s="372" t="s">
        <v>159</v>
      </c>
      <c r="L24" s="372" t="s">
        <v>155</v>
      </c>
      <c r="M24" s="372" t="s">
        <v>1285</v>
      </c>
      <c r="N24" s="372" t="s">
        <v>152</v>
      </c>
      <c r="O24" s="372" t="s">
        <v>152</v>
      </c>
      <c r="P24" s="372" t="s">
        <v>156</v>
      </c>
      <c r="Q24" s="372" t="s">
        <v>695</v>
      </c>
      <c r="R24" s="372" t="s">
        <v>696</v>
      </c>
      <c r="S24" s="372" t="s">
        <v>153</v>
      </c>
      <c r="T24" s="372" t="s">
        <v>1284</v>
      </c>
      <c r="U24" s="372" t="s">
        <v>161</v>
      </c>
      <c r="V24" s="372" t="s">
        <v>1283</v>
      </c>
      <c r="W24" s="372" t="s">
        <v>159</v>
      </c>
      <c r="X24" s="372" t="s">
        <v>155</v>
      </c>
      <c r="Y24" s="372" t="s">
        <v>155</v>
      </c>
      <c r="Z24" s="372" t="s">
        <v>162</v>
      </c>
      <c r="AA24" s="372" t="s">
        <v>162</v>
      </c>
      <c r="AB24" s="372" t="s">
        <v>695</v>
      </c>
      <c r="AC24" s="372" t="s">
        <v>907</v>
      </c>
      <c r="AD24" s="372" t="s">
        <v>156</v>
      </c>
      <c r="AE24" s="372" t="s">
        <v>156</v>
      </c>
      <c r="AF24" s="372" t="s">
        <v>155</v>
      </c>
      <c r="AG24" s="372" t="s">
        <v>151</v>
      </c>
      <c r="AH24" s="372" t="s">
        <v>154</v>
      </c>
      <c r="AI24" s="372" t="s">
        <v>149</v>
      </c>
      <c r="AJ24" s="372" t="s">
        <v>322</v>
      </c>
      <c r="AK24" s="372" t="s">
        <v>322</v>
      </c>
      <c r="AL24" s="372" t="s">
        <v>906</v>
      </c>
      <c r="AM24" s="372" t="s">
        <v>906</v>
      </c>
      <c r="AN24" s="372" t="s">
        <v>1276</v>
      </c>
      <c r="AO24" s="372" t="s">
        <v>287</v>
      </c>
      <c r="AP24" s="372" t="s">
        <v>1282</v>
      </c>
      <c r="AQ24" s="372" t="s">
        <v>153</v>
      </c>
      <c r="AR24" s="372" t="s">
        <v>287</v>
      </c>
      <c r="AS24" s="372" t="s">
        <v>159</v>
      </c>
      <c r="AT24" s="372" t="s">
        <v>150</v>
      </c>
      <c r="AU24" s="372" t="s">
        <v>150</v>
      </c>
      <c r="AV24" s="372" t="s">
        <v>1281</v>
      </c>
      <c r="AW24" s="372" t="s">
        <v>698</v>
      </c>
      <c r="AX24" s="372" t="s">
        <v>1280</v>
      </c>
      <c r="AY24" s="372" t="s">
        <v>1280</v>
      </c>
      <c r="AZ24" s="372" t="s">
        <v>151</v>
      </c>
      <c r="BA24" s="372" t="s">
        <v>155</v>
      </c>
      <c r="BB24" s="373" t="s">
        <v>155</v>
      </c>
      <c r="BC24" s="372" t="s">
        <v>159</v>
      </c>
      <c r="BD24" s="372" t="s">
        <v>159</v>
      </c>
      <c r="BE24" s="372" t="s">
        <v>1279</v>
      </c>
      <c r="BF24" s="372" t="s">
        <v>155</v>
      </c>
      <c r="BG24" s="372" t="s">
        <v>154</v>
      </c>
      <c r="BH24" s="372" t="s">
        <v>1278</v>
      </c>
      <c r="BI24" s="372" t="s">
        <v>454</v>
      </c>
      <c r="BJ24" s="372" t="s">
        <v>161</v>
      </c>
      <c r="BK24" s="372" t="s">
        <v>159</v>
      </c>
      <c r="BL24" s="373" t="s">
        <v>162</v>
      </c>
      <c r="BM24" s="373" t="s">
        <v>694</v>
      </c>
      <c r="BN24" s="372" t="s">
        <v>695</v>
      </c>
      <c r="BO24" s="374" t="s">
        <v>1277</v>
      </c>
      <c r="BP24" s="372" t="s">
        <v>906</v>
      </c>
      <c r="BQ24" s="372" t="s">
        <v>695</v>
      </c>
      <c r="BR24" s="372" t="s">
        <v>156</v>
      </c>
      <c r="BS24" s="372" t="s">
        <v>1040</v>
      </c>
      <c r="BT24" s="372" t="s">
        <v>905</v>
      </c>
      <c r="BU24" s="372" t="s">
        <v>700</v>
      </c>
      <c r="BV24" s="372" t="s">
        <v>700</v>
      </c>
      <c r="BW24" s="372" t="s">
        <v>156</v>
      </c>
      <c r="BX24" s="372" t="s">
        <v>694</v>
      </c>
      <c r="BY24" s="372" t="s">
        <v>1039</v>
      </c>
      <c r="BZ24" s="372" t="s">
        <v>907</v>
      </c>
      <c r="CA24" s="372" t="s">
        <v>907</v>
      </c>
      <c r="CB24" s="372" t="s">
        <v>702</v>
      </c>
      <c r="CC24" s="372" t="s">
        <v>702</v>
      </c>
      <c r="CD24" s="372" t="s">
        <v>694</v>
      </c>
      <c r="CE24" s="372" t="s">
        <v>161</v>
      </c>
      <c r="CF24" s="372" t="s">
        <v>161</v>
      </c>
      <c r="CG24" s="372" t="s">
        <v>1276</v>
      </c>
      <c r="CH24" s="372" t="s">
        <v>908</v>
      </c>
      <c r="CI24" s="372" t="s">
        <v>908</v>
      </c>
      <c r="CJ24" s="372" t="s">
        <v>149</v>
      </c>
      <c r="CK24" s="372" t="s">
        <v>155</v>
      </c>
      <c r="CL24" s="372" t="s">
        <v>156</v>
      </c>
      <c r="CM24" s="372" t="s">
        <v>155</v>
      </c>
      <c r="CN24" s="372" t="s">
        <v>702</v>
      </c>
      <c r="CO24" s="375" t="s">
        <v>702</v>
      </c>
      <c r="CP24" s="375" t="s">
        <v>702</v>
      </c>
      <c r="CQ24" s="375" t="s">
        <v>908</v>
      </c>
      <c r="CR24" s="375" t="s">
        <v>1275</v>
      </c>
      <c r="CS24" s="375" t="s">
        <v>705</v>
      </c>
      <c r="CT24" s="375" t="s">
        <v>702</v>
      </c>
      <c r="CU24" s="375" t="s">
        <v>161</v>
      </c>
      <c r="CV24" s="375" t="s">
        <v>156</v>
      </c>
      <c r="CW24" s="375" t="s">
        <v>150</v>
      </c>
      <c r="CX24" s="375" t="s">
        <v>908</v>
      </c>
      <c r="CY24" s="375" t="s">
        <v>162</v>
      </c>
      <c r="CZ24" s="375" t="s">
        <v>156</v>
      </c>
      <c r="DA24" s="375" t="s">
        <v>155</v>
      </c>
      <c r="DB24" s="375" t="s">
        <v>454</v>
      </c>
      <c r="DC24" s="375" t="s">
        <v>366</v>
      </c>
      <c r="DD24" s="375" t="s">
        <v>152</v>
      </c>
      <c r="DE24" s="375" t="s">
        <v>156</v>
      </c>
      <c r="DF24" s="375" t="s">
        <v>694</v>
      </c>
      <c r="DG24" s="375" t="s">
        <v>149</v>
      </c>
      <c r="DH24" s="375" t="s">
        <v>157</v>
      </c>
    </row>
    <row r="25" spans="1:112" ht="15" customHeight="1" x14ac:dyDescent="0.4">
      <c r="A25" s="606" t="s">
        <v>25</v>
      </c>
      <c r="B25" s="607"/>
      <c r="C25" s="371" t="s">
        <v>166</v>
      </c>
      <c r="D25" s="372" t="s">
        <v>1268</v>
      </c>
      <c r="E25" s="372" t="s">
        <v>1274</v>
      </c>
      <c r="F25" s="372" t="s">
        <v>706</v>
      </c>
      <c r="G25" s="372" t="s">
        <v>706</v>
      </c>
      <c r="H25" s="372" t="s">
        <v>165</v>
      </c>
      <c r="I25" s="372" t="s">
        <v>165</v>
      </c>
      <c r="J25" s="372" t="s">
        <v>1269</v>
      </c>
      <c r="K25" s="372" t="s">
        <v>165</v>
      </c>
      <c r="L25" s="372" t="s">
        <v>1269</v>
      </c>
      <c r="M25" s="372" t="s">
        <v>163</v>
      </c>
      <c r="N25" s="372" t="s">
        <v>165</v>
      </c>
      <c r="O25" s="372" t="s">
        <v>165</v>
      </c>
      <c r="P25" s="372" t="s">
        <v>163</v>
      </c>
      <c r="Q25" s="372" t="s">
        <v>163</v>
      </c>
      <c r="R25" s="372" t="s">
        <v>163</v>
      </c>
      <c r="S25" s="372" t="s">
        <v>163</v>
      </c>
      <c r="T25" s="372" t="s">
        <v>166</v>
      </c>
      <c r="U25" s="372" t="s">
        <v>1269</v>
      </c>
      <c r="V25" s="372" t="s">
        <v>1269</v>
      </c>
      <c r="W25" s="372" t="s">
        <v>1269</v>
      </c>
      <c r="X25" s="372" t="s">
        <v>165</v>
      </c>
      <c r="Y25" s="372" t="s">
        <v>166</v>
      </c>
      <c r="Z25" s="372" t="s">
        <v>166</v>
      </c>
      <c r="AA25" s="372" t="s">
        <v>165</v>
      </c>
      <c r="AB25" s="372" t="s">
        <v>165</v>
      </c>
      <c r="AC25" s="372" t="s">
        <v>165</v>
      </c>
      <c r="AD25" s="372" t="s">
        <v>163</v>
      </c>
      <c r="AE25" s="372" t="s">
        <v>165</v>
      </c>
      <c r="AF25" s="372" t="s">
        <v>165</v>
      </c>
      <c r="AG25" s="372" t="s">
        <v>165</v>
      </c>
      <c r="AH25" s="372" t="s">
        <v>165</v>
      </c>
      <c r="AI25" s="372" t="s">
        <v>165</v>
      </c>
      <c r="AJ25" s="372" t="s">
        <v>1269</v>
      </c>
      <c r="AK25" s="372" t="s">
        <v>1269</v>
      </c>
      <c r="AL25" s="372" t="s">
        <v>166</v>
      </c>
      <c r="AM25" s="372" t="s">
        <v>166</v>
      </c>
      <c r="AN25" s="372" t="s">
        <v>706</v>
      </c>
      <c r="AO25" s="372" t="s">
        <v>163</v>
      </c>
      <c r="AP25" s="372" t="s">
        <v>706</v>
      </c>
      <c r="AQ25" s="372" t="s">
        <v>706</v>
      </c>
      <c r="AR25" s="372" t="s">
        <v>163</v>
      </c>
      <c r="AS25" s="372" t="s">
        <v>163</v>
      </c>
      <c r="AT25" s="372" t="s">
        <v>166</v>
      </c>
      <c r="AU25" s="372" t="s">
        <v>166</v>
      </c>
      <c r="AV25" s="372" t="s">
        <v>166</v>
      </c>
      <c r="AW25" s="372" t="s">
        <v>166</v>
      </c>
      <c r="AX25" s="372" t="s">
        <v>1044</v>
      </c>
      <c r="AY25" s="372" t="s">
        <v>1044</v>
      </c>
      <c r="AZ25" s="372" t="s">
        <v>165</v>
      </c>
      <c r="BA25" s="372" t="s">
        <v>165</v>
      </c>
      <c r="BB25" s="373" t="s">
        <v>165</v>
      </c>
      <c r="BC25" s="372" t="s">
        <v>1043</v>
      </c>
      <c r="BD25" s="372" t="s">
        <v>1043</v>
      </c>
      <c r="BE25" s="372" t="s">
        <v>1273</v>
      </c>
      <c r="BF25" s="372" t="s">
        <v>165</v>
      </c>
      <c r="BG25" s="372" t="s">
        <v>165</v>
      </c>
      <c r="BH25" s="372" t="s">
        <v>163</v>
      </c>
      <c r="BI25" s="372" t="s">
        <v>163</v>
      </c>
      <c r="BJ25" s="372" t="s">
        <v>165</v>
      </c>
      <c r="BK25" s="372" t="s">
        <v>166</v>
      </c>
      <c r="BL25" s="373" t="s">
        <v>166</v>
      </c>
      <c r="BM25" s="373" t="s">
        <v>166</v>
      </c>
      <c r="BN25" s="372" t="s">
        <v>166</v>
      </c>
      <c r="BO25" s="374" t="s">
        <v>1272</v>
      </c>
      <c r="BP25" s="372" t="s">
        <v>166</v>
      </c>
      <c r="BQ25" s="372" t="s">
        <v>163</v>
      </c>
      <c r="BR25" s="372" t="s">
        <v>163</v>
      </c>
      <c r="BS25" s="372" t="s">
        <v>163</v>
      </c>
      <c r="BT25" s="372" t="s">
        <v>163</v>
      </c>
      <c r="BU25" s="372" t="s">
        <v>165</v>
      </c>
      <c r="BV25" s="372" t="s">
        <v>166</v>
      </c>
      <c r="BW25" s="372" t="s">
        <v>1269</v>
      </c>
      <c r="BX25" s="372" t="s">
        <v>706</v>
      </c>
      <c r="BY25" s="372" t="s">
        <v>166</v>
      </c>
      <c r="BZ25" s="372" t="s">
        <v>163</v>
      </c>
      <c r="CA25" s="372" t="s">
        <v>163</v>
      </c>
      <c r="CB25" s="372" t="s">
        <v>163</v>
      </c>
      <c r="CC25" s="372" t="s">
        <v>163</v>
      </c>
      <c r="CD25" s="372" t="s">
        <v>163</v>
      </c>
      <c r="CE25" s="372" t="s">
        <v>165</v>
      </c>
      <c r="CF25" s="372" t="s">
        <v>165</v>
      </c>
      <c r="CG25" s="372" t="s">
        <v>165</v>
      </c>
      <c r="CH25" s="372" t="s">
        <v>165</v>
      </c>
      <c r="CI25" s="372" t="s">
        <v>165</v>
      </c>
      <c r="CJ25" s="372" t="s">
        <v>1271</v>
      </c>
      <c r="CK25" s="372" t="s">
        <v>166</v>
      </c>
      <c r="CL25" s="372" t="s">
        <v>165</v>
      </c>
      <c r="CM25" s="372" t="s">
        <v>166</v>
      </c>
      <c r="CN25" s="372" t="s">
        <v>165</v>
      </c>
      <c r="CO25" s="375" t="s">
        <v>165</v>
      </c>
      <c r="CP25" s="375" t="s">
        <v>165</v>
      </c>
      <c r="CQ25" s="375" t="s">
        <v>1269</v>
      </c>
      <c r="CR25" s="375" t="s">
        <v>1270</v>
      </c>
      <c r="CS25" s="375" t="s">
        <v>165</v>
      </c>
      <c r="CT25" s="375" t="s">
        <v>706</v>
      </c>
      <c r="CU25" s="375" t="s">
        <v>163</v>
      </c>
      <c r="CV25" s="375" t="s">
        <v>165</v>
      </c>
      <c r="CW25" s="375" t="s">
        <v>166</v>
      </c>
      <c r="CX25" s="375" t="s">
        <v>706</v>
      </c>
      <c r="CY25" s="375" t="s">
        <v>706</v>
      </c>
      <c r="CZ25" s="375" t="s">
        <v>165</v>
      </c>
      <c r="DA25" s="375" t="s">
        <v>1269</v>
      </c>
      <c r="DB25" s="375" t="s">
        <v>1042</v>
      </c>
      <c r="DC25" s="375" t="s">
        <v>1269</v>
      </c>
      <c r="DD25" s="375" t="s">
        <v>1269</v>
      </c>
      <c r="DE25" s="375" t="s">
        <v>163</v>
      </c>
      <c r="DF25" s="375" t="s">
        <v>163</v>
      </c>
      <c r="DG25" s="375" t="s">
        <v>1268</v>
      </c>
      <c r="DH25" s="375" t="s">
        <v>165</v>
      </c>
    </row>
    <row r="26" spans="1:112" ht="15" customHeight="1" x14ac:dyDescent="0.4">
      <c r="A26" s="606" t="s">
        <v>26</v>
      </c>
      <c r="B26" s="607"/>
      <c r="C26" s="371" t="s">
        <v>708</v>
      </c>
      <c r="D26" s="372" t="s">
        <v>1267</v>
      </c>
      <c r="E26" s="372" t="s">
        <v>1266</v>
      </c>
      <c r="F26" s="372" t="s">
        <v>1265</v>
      </c>
      <c r="G26" s="372" t="s">
        <v>1264</v>
      </c>
      <c r="H26" s="372" t="s">
        <v>170</v>
      </c>
      <c r="I26" s="372" t="s">
        <v>170</v>
      </c>
      <c r="J26" s="372" t="s">
        <v>709</v>
      </c>
      <c r="K26" s="372" t="s">
        <v>911</v>
      </c>
      <c r="L26" s="372" t="s">
        <v>708</v>
      </c>
      <c r="M26" s="372" t="s">
        <v>174</v>
      </c>
      <c r="N26" s="372" t="s">
        <v>172</v>
      </c>
      <c r="O26" s="372" t="s">
        <v>175</v>
      </c>
      <c r="P26" s="372" t="s">
        <v>171</v>
      </c>
      <c r="Q26" s="372" t="s">
        <v>171</v>
      </c>
      <c r="R26" s="372" t="s">
        <v>171</v>
      </c>
      <c r="S26" s="372" t="s">
        <v>909</v>
      </c>
      <c r="T26" s="372" t="s">
        <v>178</v>
      </c>
      <c r="U26" s="372" t="s">
        <v>169</v>
      </c>
      <c r="V26" s="374" t="s">
        <v>1263</v>
      </c>
      <c r="W26" s="372" t="s">
        <v>910</v>
      </c>
      <c r="X26" s="372" t="s">
        <v>169</v>
      </c>
      <c r="Y26" s="372" t="s">
        <v>172</v>
      </c>
      <c r="Z26" s="372" t="s">
        <v>909</v>
      </c>
      <c r="AA26" s="372" t="s">
        <v>167</v>
      </c>
      <c r="AB26" s="372" t="s">
        <v>175</v>
      </c>
      <c r="AC26" s="372" t="s">
        <v>175</v>
      </c>
      <c r="AD26" s="372" t="s">
        <v>171</v>
      </c>
      <c r="AE26" s="372" t="s">
        <v>172</v>
      </c>
      <c r="AF26" s="372" t="s">
        <v>1258</v>
      </c>
      <c r="AG26" s="372" t="s">
        <v>1258</v>
      </c>
      <c r="AH26" s="373" t="s">
        <v>178</v>
      </c>
      <c r="AI26" s="372" t="s">
        <v>707</v>
      </c>
      <c r="AJ26" s="372" t="s">
        <v>709</v>
      </c>
      <c r="AK26" s="372" t="s">
        <v>709</v>
      </c>
      <c r="AL26" s="372" t="s">
        <v>1260</v>
      </c>
      <c r="AM26" s="372" t="s">
        <v>1262</v>
      </c>
      <c r="AN26" s="372" t="s">
        <v>1261</v>
      </c>
      <c r="AO26" s="372" t="s">
        <v>170</v>
      </c>
      <c r="AP26" s="372" t="s">
        <v>178</v>
      </c>
      <c r="AQ26" s="372" t="s">
        <v>178</v>
      </c>
      <c r="AR26" s="372" t="s">
        <v>176</v>
      </c>
      <c r="AS26" s="372" t="s">
        <v>176</v>
      </c>
      <c r="AT26" s="372" t="s">
        <v>170</v>
      </c>
      <c r="AU26" s="372" t="s">
        <v>909</v>
      </c>
      <c r="AV26" s="372" t="s">
        <v>178</v>
      </c>
      <c r="AW26" s="372" t="s">
        <v>172</v>
      </c>
      <c r="AX26" s="372" t="s">
        <v>170</v>
      </c>
      <c r="AY26" s="372" t="s">
        <v>170</v>
      </c>
      <c r="AZ26" s="372" t="s">
        <v>909</v>
      </c>
      <c r="BA26" s="372" t="s">
        <v>170</v>
      </c>
      <c r="BB26" s="373" t="s">
        <v>170</v>
      </c>
      <c r="BC26" s="372" t="s">
        <v>909</v>
      </c>
      <c r="BD26" s="372" t="s">
        <v>909</v>
      </c>
      <c r="BE26" s="372" t="s">
        <v>1260</v>
      </c>
      <c r="BF26" s="372" t="s">
        <v>170</v>
      </c>
      <c r="BG26" s="372" t="s">
        <v>170</v>
      </c>
      <c r="BH26" s="372" t="s">
        <v>707</v>
      </c>
      <c r="BI26" s="372" t="s">
        <v>707</v>
      </c>
      <c r="BJ26" s="372" t="s">
        <v>176</v>
      </c>
      <c r="BK26" s="372" t="s">
        <v>707</v>
      </c>
      <c r="BL26" s="373" t="s">
        <v>167</v>
      </c>
      <c r="BM26" s="373" t="s">
        <v>167</v>
      </c>
      <c r="BN26" s="372" t="s">
        <v>167</v>
      </c>
      <c r="BO26" s="374" t="s">
        <v>1259</v>
      </c>
      <c r="BP26" s="372" t="s">
        <v>707</v>
      </c>
      <c r="BQ26" s="372" t="s">
        <v>174</v>
      </c>
      <c r="BR26" s="372" t="s">
        <v>175</v>
      </c>
      <c r="BS26" s="372" t="s">
        <v>169</v>
      </c>
      <c r="BT26" s="372" t="s">
        <v>169</v>
      </c>
      <c r="BU26" s="372" t="s">
        <v>167</v>
      </c>
      <c r="BV26" s="372" t="s">
        <v>909</v>
      </c>
      <c r="BW26" s="372" t="s">
        <v>909</v>
      </c>
      <c r="BX26" s="372" t="s">
        <v>167</v>
      </c>
      <c r="BY26" s="372" t="s">
        <v>175</v>
      </c>
      <c r="BZ26" s="372" t="s">
        <v>171</v>
      </c>
      <c r="CA26" s="372" t="s">
        <v>173</v>
      </c>
      <c r="CB26" s="372" t="s">
        <v>176</v>
      </c>
      <c r="CC26" s="372" t="s">
        <v>176</v>
      </c>
      <c r="CD26" s="372" t="s">
        <v>172</v>
      </c>
      <c r="CE26" s="372" t="s">
        <v>174</v>
      </c>
      <c r="CF26" s="372" t="s">
        <v>174</v>
      </c>
      <c r="CG26" s="372" t="s">
        <v>909</v>
      </c>
      <c r="CH26" s="372" t="s">
        <v>172</v>
      </c>
      <c r="CI26" s="372" t="s">
        <v>169</v>
      </c>
      <c r="CJ26" s="372" t="s">
        <v>1258</v>
      </c>
      <c r="CK26" s="372" t="s">
        <v>707</v>
      </c>
      <c r="CL26" s="372" t="s">
        <v>175</v>
      </c>
      <c r="CM26" s="372" t="s">
        <v>708</v>
      </c>
      <c r="CN26" s="372" t="s">
        <v>172</v>
      </c>
      <c r="CO26" s="375" t="s">
        <v>172</v>
      </c>
      <c r="CP26" s="375" t="s">
        <v>169</v>
      </c>
      <c r="CQ26" s="375" t="s">
        <v>1257</v>
      </c>
      <c r="CR26" s="375" t="s">
        <v>911</v>
      </c>
      <c r="CS26" s="375" t="s">
        <v>175</v>
      </c>
      <c r="CT26" s="375" t="s">
        <v>170</v>
      </c>
      <c r="CU26" s="375" t="s">
        <v>170</v>
      </c>
      <c r="CV26" s="375" t="s">
        <v>169</v>
      </c>
      <c r="CW26" s="375" t="s">
        <v>909</v>
      </c>
      <c r="CX26" s="375" t="s">
        <v>178</v>
      </c>
      <c r="CY26" s="375" t="s">
        <v>707</v>
      </c>
      <c r="CZ26" s="375" t="s">
        <v>178</v>
      </c>
      <c r="DA26" s="375" t="s">
        <v>175</v>
      </c>
      <c r="DB26" s="375" t="s">
        <v>709</v>
      </c>
      <c r="DC26" s="375" t="s">
        <v>707</v>
      </c>
      <c r="DD26" s="375" t="s">
        <v>707</v>
      </c>
      <c r="DE26" s="375" t="s">
        <v>173</v>
      </c>
      <c r="DF26" s="375" t="s">
        <v>173</v>
      </c>
      <c r="DG26" s="375" t="s">
        <v>910</v>
      </c>
      <c r="DH26" s="375" t="s">
        <v>175</v>
      </c>
    </row>
    <row r="27" spans="1:112" ht="15" customHeight="1" x14ac:dyDescent="0.4">
      <c r="A27" s="606" t="s">
        <v>27</v>
      </c>
      <c r="B27" s="607"/>
      <c r="C27" s="371" t="s">
        <v>1045</v>
      </c>
      <c r="D27" s="372" t="s">
        <v>1256</v>
      </c>
      <c r="E27" s="372" t="s">
        <v>1256</v>
      </c>
      <c r="F27" s="372" t="s">
        <v>1046</v>
      </c>
      <c r="G27" s="372" t="s">
        <v>1046</v>
      </c>
      <c r="H27" s="372" t="s">
        <v>179</v>
      </c>
      <c r="I27" s="372" t="s">
        <v>179</v>
      </c>
      <c r="J27" s="372" t="s">
        <v>324</v>
      </c>
      <c r="K27" s="372" t="s">
        <v>179</v>
      </c>
      <c r="L27" s="372" t="s">
        <v>324</v>
      </c>
      <c r="M27" s="372" t="s">
        <v>179</v>
      </c>
      <c r="N27" s="372" t="s">
        <v>1045</v>
      </c>
      <c r="O27" s="372" t="s">
        <v>1045</v>
      </c>
      <c r="P27" s="372" t="s">
        <v>179</v>
      </c>
      <c r="Q27" s="372" t="s">
        <v>179</v>
      </c>
      <c r="R27" s="372" t="s">
        <v>179</v>
      </c>
      <c r="S27" s="372" t="s">
        <v>179</v>
      </c>
      <c r="T27" s="372" t="s">
        <v>1045</v>
      </c>
      <c r="U27" s="372" t="s">
        <v>710</v>
      </c>
      <c r="V27" s="372" t="s">
        <v>1046</v>
      </c>
      <c r="W27" s="372" t="s">
        <v>1046</v>
      </c>
      <c r="X27" s="372" t="s">
        <v>1045</v>
      </c>
      <c r="Y27" s="372" t="s">
        <v>1045</v>
      </c>
      <c r="Z27" s="372" t="s">
        <v>1045</v>
      </c>
      <c r="AA27" s="372" t="s">
        <v>324</v>
      </c>
      <c r="AB27" s="372" t="s">
        <v>1045</v>
      </c>
      <c r="AC27" s="372" t="s">
        <v>1045</v>
      </c>
      <c r="AD27" s="372" t="s">
        <v>179</v>
      </c>
      <c r="AE27" s="372" t="s">
        <v>179</v>
      </c>
      <c r="AF27" s="372" t="s">
        <v>710</v>
      </c>
      <c r="AG27" s="372" t="s">
        <v>710</v>
      </c>
      <c r="AH27" s="372" t="s">
        <v>179</v>
      </c>
      <c r="AI27" s="372" t="s">
        <v>179</v>
      </c>
      <c r="AJ27" s="372" t="s">
        <v>324</v>
      </c>
      <c r="AK27" s="372" t="s">
        <v>324</v>
      </c>
      <c r="AL27" s="372" t="s">
        <v>324</v>
      </c>
      <c r="AM27" s="372" t="s">
        <v>1045</v>
      </c>
      <c r="AN27" s="372" t="s">
        <v>324</v>
      </c>
      <c r="AO27" s="372" t="s">
        <v>179</v>
      </c>
      <c r="AP27" s="372" t="s">
        <v>710</v>
      </c>
      <c r="AQ27" s="372" t="s">
        <v>710</v>
      </c>
      <c r="AR27" s="372" t="s">
        <v>179</v>
      </c>
      <c r="AS27" s="372" t="s">
        <v>179</v>
      </c>
      <c r="AT27" s="372" t="s">
        <v>1045</v>
      </c>
      <c r="AU27" s="372" t="s">
        <v>1045</v>
      </c>
      <c r="AV27" s="372" t="s">
        <v>324</v>
      </c>
      <c r="AW27" s="372" t="s">
        <v>1045</v>
      </c>
      <c r="AX27" s="372" t="s">
        <v>324</v>
      </c>
      <c r="AY27" s="372" t="s">
        <v>324</v>
      </c>
      <c r="AZ27" s="372" t="s">
        <v>324</v>
      </c>
      <c r="BA27" s="372" t="s">
        <v>1045</v>
      </c>
      <c r="BB27" s="373" t="s">
        <v>1045</v>
      </c>
      <c r="BC27" s="372" t="s">
        <v>1046</v>
      </c>
      <c r="BD27" s="372" t="s">
        <v>1046</v>
      </c>
      <c r="BE27" s="372" t="s">
        <v>1253</v>
      </c>
      <c r="BF27" s="372" t="s">
        <v>1045</v>
      </c>
      <c r="BG27" s="372" t="s">
        <v>1045</v>
      </c>
      <c r="BH27" s="372" t="s">
        <v>1045</v>
      </c>
      <c r="BI27" s="372" t="s">
        <v>1045</v>
      </c>
      <c r="BJ27" s="372" t="s">
        <v>179</v>
      </c>
      <c r="BK27" s="372" t="s">
        <v>1045</v>
      </c>
      <c r="BL27" s="373" t="s">
        <v>1045</v>
      </c>
      <c r="BM27" s="373" t="s">
        <v>1045</v>
      </c>
      <c r="BN27" s="372" t="s">
        <v>1045</v>
      </c>
      <c r="BO27" s="374" t="s">
        <v>1255</v>
      </c>
      <c r="BP27" s="372" t="s">
        <v>1045</v>
      </c>
      <c r="BQ27" s="372" t="s">
        <v>1045</v>
      </c>
      <c r="BR27" s="372" t="s">
        <v>1045</v>
      </c>
      <c r="BS27" s="372" t="s">
        <v>1045</v>
      </c>
      <c r="BT27" s="372" t="s">
        <v>1045</v>
      </c>
      <c r="BU27" s="372" t="s">
        <v>179</v>
      </c>
      <c r="BV27" s="372" t="s">
        <v>1045</v>
      </c>
      <c r="BW27" s="372" t="s">
        <v>1045</v>
      </c>
      <c r="BX27" s="372" t="s">
        <v>710</v>
      </c>
      <c r="BY27" s="372" t="s">
        <v>179</v>
      </c>
      <c r="BZ27" s="372" t="s">
        <v>179</v>
      </c>
      <c r="CA27" s="372" t="s">
        <v>179</v>
      </c>
      <c r="CB27" s="372" t="s">
        <v>179</v>
      </c>
      <c r="CC27" s="372" t="s">
        <v>1045</v>
      </c>
      <c r="CD27" s="372" t="s">
        <v>179</v>
      </c>
      <c r="CE27" s="372" t="s">
        <v>179</v>
      </c>
      <c r="CF27" s="372" t="s">
        <v>179</v>
      </c>
      <c r="CG27" s="372" t="s">
        <v>1045</v>
      </c>
      <c r="CH27" s="372" t="s">
        <v>1045</v>
      </c>
      <c r="CI27" s="372" t="s">
        <v>1045</v>
      </c>
      <c r="CJ27" s="372" t="s">
        <v>1254</v>
      </c>
      <c r="CK27" s="372" t="s">
        <v>324</v>
      </c>
      <c r="CL27" s="372" t="s">
        <v>179</v>
      </c>
      <c r="CM27" s="372" t="s">
        <v>324</v>
      </c>
      <c r="CN27" s="372" t="s">
        <v>179</v>
      </c>
      <c r="CO27" s="375" t="s">
        <v>179</v>
      </c>
      <c r="CP27" s="375" t="s">
        <v>179</v>
      </c>
      <c r="CQ27" s="375" t="s">
        <v>710</v>
      </c>
      <c r="CR27" s="375" t="s">
        <v>1253</v>
      </c>
      <c r="CS27" s="375" t="s">
        <v>1045</v>
      </c>
      <c r="CT27" s="375" t="s">
        <v>710</v>
      </c>
      <c r="CU27" s="375" t="s">
        <v>179</v>
      </c>
      <c r="CV27" s="375" t="s">
        <v>1045</v>
      </c>
      <c r="CW27" s="375" t="s">
        <v>710</v>
      </c>
      <c r="CX27" s="375" t="s">
        <v>1046</v>
      </c>
      <c r="CY27" s="375" t="s">
        <v>1046</v>
      </c>
      <c r="CZ27" s="375" t="s">
        <v>1045</v>
      </c>
      <c r="DA27" s="375" t="s">
        <v>1045</v>
      </c>
      <c r="DB27" s="375" t="s">
        <v>1047</v>
      </c>
      <c r="DC27" s="375" t="s">
        <v>324</v>
      </c>
      <c r="DD27" s="375" t="s">
        <v>324</v>
      </c>
      <c r="DE27" s="375" t="s">
        <v>179</v>
      </c>
      <c r="DF27" s="375" t="s">
        <v>179</v>
      </c>
      <c r="DG27" s="375" t="s">
        <v>1253</v>
      </c>
      <c r="DH27" s="375" t="s">
        <v>179</v>
      </c>
    </row>
    <row r="28" spans="1:112" ht="15" customHeight="1" x14ac:dyDescent="0.4">
      <c r="A28" s="606" t="s">
        <v>28</v>
      </c>
      <c r="B28" s="607"/>
      <c r="C28" s="371" t="s">
        <v>1251</v>
      </c>
      <c r="D28" s="372" t="s">
        <v>1247</v>
      </c>
      <c r="E28" s="372" t="s">
        <v>1252</v>
      </c>
      <c r="F28" s="372" t="s">
        <v>1251</v>
      </c>
      <c r="G28" s="372" t="s">
        <v>1251</v>
      </c>
      <c r="H28" s="372" t="s">
        <v>186</v>
      </c>
      <c r="I28" s="372" t="s">
        <v>193</v>
      </c>
      <c r="J28" s="372" t="s">
        <v>187</v>
      </c>
      <c r="K28" s="372" t="s">
        <v>191</v>
      </c>
      <c r="L28" s="372" t="s">
        <v>714</v>
      </c>
      <c r="M28" s="372" t="s">
        <v>189</v>
      </c>
      <c r="N28" s="372" t="s">
        <v>714</v>
      </c>
      <c r="O28" s="372" t="s">
        <v>184</v>
      </c>
      <c r="P28" s="372" t="s">
        <v>189</v>
      </c>
      <c r="Q28" s="372" t="s">
        <v>184</v>
      </c>
      <c r="R28" s="372" t="s">
        <v>188</v>
      </c>
      <c r="S28" s="372" t="s">
        <v>194</v>
      </c>
      <c r="T28" s="372" t="s">
        <v>326</v>
      </c>
      <c r="U28" s="372" t="s">
        <v>191</v>
      </c>
      <c r="V28" s="372" t="s">
        <v>1250</v>
      </c>
      <c r="W28" s="372" t="s">
        <v>325</v>
      </c>
      <c r="X28" s="372" t="s">
        <v>714</v>
      </c>
      <c r="Y28" s="372" t="s">
        <v>185</v>
      </c>
      <c r="Z28" s="372" t="s">
        <v>181</v>
      </c>
      <c r="AA28" s="372" t="s">
        <v>717</v>
      </c>
      <c r="AB28" s="372" t="s">
        <v>192</v>
      </c>
      <c r="AC28" s="372" t="s">
        <v>186</v>
      </c>
      <c r="AD28" s="372" t="s">
        <v>191</v>
      </c>
      <c r="AE28" s="372" t="s">
        <v>189</v>
      </c>
      <c r="AF28" s="372" t="s">
        <v>192</v>
      </c>
      <c r="AG28" s="372" t="s">
        <v>192</v>
      </c>
      <c r="AH28" s="372" t="s">
        <v>191</v>
      </c>
      <c r="AI28" s="372" t="s">
        <v>721</v>
      </c>
      <c r="AJ28" s="372" t="s">
        <v>721</v>
      </c>
      <c r="AK28" s="372" t="s">
        <v>721</v>
      </c>
      <c r="AL28" s="372" t="s">
        <v>192</v>
      </c>
      <c r="AM28" s="372" t="s">
        <v>192</v>
      </c>
      <c r="AN28" s="372" t="s">
        <v>192</v>
      </c>
      <c r="AO28" s="372" t="s">
        <v>182</v>
      </c>
      <c r="AP28" s="372" t="s">
        <v>181</v>
      </c>
      <c r="AQ28" s="372" t="s">
        <v>181</v>
      </c>
      <c r="AR28" s="372" t="s">
        <v>190</v>
      </c>
      <c r="AS28" s="372" t="s">
        <v>185</v>
      </c>
      <c r="AT28" s="372" t="s">
        <v>194</v>
      </c>
      <c r="AU28" s="372" t="s">
        <v>181</v>
      </c>
      <c r="AV28" s="372" t="s">
        <v>1249</v>
      </c>
      <c r="AW28" s="372" t="s">
        <v>194</v>
      </c>
      <c r="AX28" s="372" t="s">
        <v>192</v>
      </c>
      <c r="AY28" s="372" t="s">
        <v>183</v>
      </c>
      <c r="AZ28" s="372" t="s">
        <v>187</v>
      </c>
      <c r="BA28" s="372" t="s">
        <v>185</v>
      </c>
      <c r="BB28" s="373" t="s">
        <v>185</v>
      </c>
      <c r="BC28" s="372" t="s">
        <v>188</v>
      </c>
      <c r="BD28" s="372" t="s">
        <v>184</v>
      </c>
      <c r="BE28" s="372" t="s">
        <v>1245</v>
      </c>
      <c r="BF28" s="372" t="s">
        <v>194</v>
      </c>
      <c r="BG28" s="372" t="s">
        <v>194</v>
      </c>
      <c r="BH28" s="372" t="s">
        <v>186</v>
      </c>
      <c r="BI28" s="372" t="s">
        <v>181</v>
      </c>
      <c r="BJ28" s="372" t="s">
        <v>714</v>
      </c>
      <c r="BK28" s="372" t="s">
        <v>188</v>
      </c>
      <c r="BL28" s="373" t="s">
        <v>187</v>
      </c>
      <c r="BM28" s="373" t="s">
        <v>721</v>
      </c>
      <c r="BN28" s="372" t="s">
        <v>194</v>
      </c>
      <c r="BO28" s="374" t="s">
        <v>1248</v>
      </c>
      <c r="BP28" s="372" t="s">
        <v>714</v>
      </c>
      <c r="BQ28" s="372" t="s">
        <v>184</v>
      </c>
      <c r="BR28" s="372" t="s">
        <v>184</v>
      </c>
      <c r="BS28" s="372" t="s">
        <v>185</v>
      </c>
      <c r="BT28" s="372" t="s">
        <v>185</v>
      </c>
      <c r="BU28" s="372" t="s">
        <v>185</v>
      </c>
      <c r="BV28" s="372" t="s">
        <v>187</v>
      </c>
      <c r="BW28" s="372" t="s">
        <v>714</v>
      </c>
      <c r="BX28" s="372" t="s">
        <v>187</v>
      </c>
      <c r="BY28" s="372" t="s">
        <v>187</v>
      </c>
      <c r="BZ28" s="372" t="s">
        <v>187</v>
      </c>
      <c r="CA28" s="372" t="s">
        <v>187</v>
      </c>
      <c r="CB28" s="372" t="s">
        <v>189</v>
      </c>
      <c r="CC28" s="372" t="s">
        <v>189</v>
      </c>
      <c r="CD28" s="372" t="s">
        <v>185</v>
      </c>
      <c r="CE28" s="372" t="s">
        <v>185</v>
      </c>
      <c r="CF28" s="372" t="s">
        <v>714</v>
      </c>
      <c r="CG28" s="372" t="s">
        <v>193</v>
      </c>
      <c r="CH28" s="372" t="s">
        <v>181</v>
      </c>
      <c r="CI28" s="372" t="s">
        <v>194</v>
      </c>
      <c r="CJ28" s="372" t="s">
        <v>186</v>
      </c>
      <c r="CK28" s="372" t="s">
        <v>712</v>
      </c>
      <c r="CL28" s="372" t="s">
        <v>714</v>
      </c>
      <c r="CM28" s="372" t="s">
        <v>712</v>
      </c>
      <c r="CN28" s="372" t="s">
        <v>714</v>
      </c>
      <c r="CO28" s="375" t="s">
        <v>188</v>
      </c>
      <c r="CP28" s="375" t="s">
        <v>187</v>
      </c>
      <c r="CQ28" s="375" t="s">
        <v>1247</v>
      </c>
      <c r="CR28" s="375" t="s">
        <v>1246</v>
      </c>
      <c r="CS28" s="375" t="s">
        <v>187</v>
      </c>
      <c r="CT28" s="375" t="s">
        <v>714</v>
      </c>
      <c r="CU28" s="375" t="s">
        <v>191</v>
      </c>
      <c r="CV28" s="375" t="s">
        <v>714</v>
      </c>
      <c r="CW28" s="375" t="s">
        <v>714</v>
      </c>
      <c r="CX28" s="375" t="s">
        <v>181</v>
      </c>
      <c r="CY28" s="375" t="s">
        <v>194</v>
      </c>
      <c r="CZ28" s="375" t="s">
        <v>194</v>
      </c>
      <c r="DA28" s="375" t="s">
        <v>187</v>
      </c>
      <c r="DB28" s="375" t="s">
        <v>186</v>
      </c>
      <c r="DC28" s="375" t="s">
        <v>1245</v>
      </c>
      <c r="DD28" s="375" t="s">
        <v>719</v>
      </c>
      <c r="DE28" s="375" t="s">
        <v>185</v>
      </c>
      <c r="DF28" s="375" t="s">
        <v>188</v>
      </c>
      <c r="DG28" s="375" t="s">
        <v>721</v>
      </c>
      <c r="DH28" s="375" t="s">
        <v>186</v>
      </c>
    </row>
    <row r="29" spans="1:112" ht="15" customHeight="1" x14ac:dyDescent="0.4">
      <c r="A29" s="606" t="s">
        <v>29</v>
      </c>
      <c r="B29" s="607"/>
      <c r="C29" s="371" t="s">
        <v>198</v>
      </c>
      <c r="D29" s="372" t="s">
        <v>1244</v>
      </c>
      <c r="E29" s="372" t="s">
        <v>1240</v>
      </c>
      <c r="F29" s="372" t="s">
        <v>1050</v>
      </c>
      <c r="G29" s="372" t="s">
        <v>1050</v>
      </c>
      <c r="H29" s="372" t="s">
        <v>195</v>
      </c>
      <c r="I29" s="372" t="s">
        <v>195</v>
      </c>
      <c r="J29" s="372" t="s">
        <v>198</v>
      </c>
      <c r="K29" s="372" t="s">
        <v>195</v>
      </c>
      <c r="L29" s="372" t="s">
        <v>198</v>
      </c>
      <c r="M29" s="372" t="s">
        <v>195</v>
      </c>
      <c r="N29" s="372" t="s">
        <v>198</v>
      </c>
      <c r="O29" s="372" t="s">
        <v>195</v>
      </c>
      <c r="P29" s="372" t="s">
        <v>196</v>
      </c>
      <c r="Q29" s="372" t="s">
        <v>196</v>
      </c>
      <c r="R29" s="372" t="s">
        <v>195</v>
      </c>
      <c r="S29" s="372" t="s">
        <v>195</v>
      </c>
      <c r="T29" s="372" t="s">
        <v>195</v>
      </c>
      <c r="U29" s="372" t="s">
        <v>197</v>
      </c>
      <c r="V29" s="372" t="s">
        <v>1051</v>
      </c>
      <c r="W29" s="372" t="s">
        <v>1051</v>
      </c>
      <c r="X29" s="372" t="s">
        <v>198</v>
      </c>
      <c r="Y29" s="372" t="s">
        <v>198</v>
      </c>
      <c r="Z29" s="372" t="s">
        <v>195</v>
      </c>
      <c r="AA29" s="372" t="s">
        <v>197</v>
      </c>
      <c r="AB29" s="372" t="s">
        <v>195</v>
      </c>
      <c r="AC29" s="372" t="s">
        <v>195</v>
      </c>
      <c r="AD29" s="372" t="s">
        <v>196</v>
      </c>
      <c r="AE29" s="372" t="s">
        <v>195</v>
      </c>
      <c r="AF29" s="372" t="s">
        <v>198</v>
      </c>
      <c r="AG29" s="372" t="s">
        <v>198</v>
      </c>
      <c r="AH29" s="372" t="s">
        <v>195</v>
      </c>
      <c r="AI29" s="372" t="s">
        <v>195</v>
      </c>
      <c r="AJ29" s="372" t="s">
        <v>198</v>
      </c>
      <c r="AK29" s="372" t="s">
        <v>198</v>
      </c>
      <c r="AL29" s="372" t="s">
        <v>198</v>
      </c>
      <c r="AM29" s="372" t="s">
        <v>198</v>
      </c>
      <c r="AN29" s="372" t="s">
        <v>197</v>
      </c>
      <c r="AO29" s="372" t="s">
        <v>195</v>
      </c>
      <c r="AP29" s="372" t="s">
        <v>197</v>
      </c>
      <c r="AQ29" s="372" t="s">
        <v>197</v>
      </c>
      <c r="AR29" s="372" t="s">
        <v>195</v>
      </c>
      <c r="AS29" s="372" t="s">
        <v>195</v>
      </c>
      <c r="AT29" s="372" t="s">
        <v>198</v>
      </c>
      <c r="AU29" s="372" t="s">
        <v>197</v>
      </c>
      <c r="AV29" s="372" t="s">
        <v>1050</v>
      </c>
      <c r="AW29" s="372" t="s">
        <v>195</v>
      </c>
      <c r="AX29" s="372" t="s">
        <v>195</v>
      </c>
      <c r="AY29" s="372" t="s">
        <v>195</v>
      </c>
      <c r="AZ29" s="372" t="s">
        <v>195</v>
      </c>
      <c r="BA29" s="372" t="s">
        <v>198</v>
      </c>
      <c r="BB29" s="373" t="s">
        <v>198</v>
      </c>
      <c r="BC29" s="372" t="s">
        <v>1050</v>
      </c>
      <c r="BD29" s="372" t="s">
        <v>1050</v>
      </c>
      <c r="BE29" s="372" t="s">
        <v>1244</v>
      </c>
      <c r="BF29" s="372" t="s">
        <v>198</v>
      </c>
      <c r="BG29" s="372" t="s">
        <v>198</v>
      </c>
      <c r="BH29" s="372" t="s">
        <v>198</v>
      </c>
      <c r="BI29" s="372" t="s">
        <v>198</v>
      </c>
      <c r="BJ29" s="372" t="s">
        <v>195</v>
      </c>
      <c r="BK29" s="372" t="s">
        <v>195</v>
      </c>
      <c r="BL29" s="373" t="s">
        <v>195</v>
      </c>
      <c r="BM29" s="373" t="s">
        <v>198</v>
      </c>
      <c r="BN29" s="372" t="s">
        <v>198</v>
      </c>
      <c r="BO29" s="374" t="s">
        <v>1243</v>
      </c>
      <c r="BP29" s="372" t="s">
        <v>195</v>
      </c>
      <c r="BQ29" s="372" t="s">
        <v>195</v>
      </c>
      <c r="BR29" s="372" t="s">
        <v>195</v>
      </c>
      <c r="BS29" s="372" t="s">
        <v>195</v>
      </c>
      <c r="BT29" s="372" t="s">
        <v>195</v>
      </c>
      <c r="BU29" s="372" t="s">
        <v>195</v>
      </c>
      <c r="BV29" s="372" t="s">
        <v>198</v>
      </c>
      <c r="BW29" s="372" t="s">
        <v>195</v>
      </c>
      <c r="BX29" s="372" t="s">
        <v>198</v>
      </c>
      <c r="BY29" s="372" t="s">
        <v>195</v>
      </c>
      <c r="BZ29" s="372" t="s">
        <v>196</v>
      </c>
      <c r="CA29" s="372" t="s">
        <v>196</v>
      </c>
      <c r="CB29" s="372" t="s">
        <v>198</v>
      </c>
      <c r="CC29" s="372" t="s">
        <v>198</v>
      </c>
      <c r="CD29" s="372" t="s">
        <v>195</v>
      </c>
      <c r="CE29" s="372" t="s">
        <v>195</v>
      </c>
      <c r="CF29" s="372" t="s">
        <v>195</v>
      </c>
      <c r="CG29" s="372" t="s">
        <v>198</v>
      </c>
      <c r="CH29" s="372" t="s">
        <v>198</v>
      </c>
      <c r="CI29" s="372" t="s">
        <v>198</v>
      </c>
      <c r="CJ29" s="372" t="s">
        <v>1242</v>
      </c>
      <c r="CK29" s="372" t="s">
        <v>197</v>
      </c>
      <c r="CL29" s="372" t="s">
        <v>195</v>
      </c>
      <c r="CM29" s="372" t="s">
        <v>197</v>
      </c>
      <c r="CN29" s="372" t="s">
        <v>195</v>
      </c>
      <c r="CO29" s="375" t="s">
        <v>195</v>
      </c>
      <c r="CP29" s="375" t="s">
        <v>195</v>
      </c>
      <c r="CQ29" s="375" t="s">
        <v>1241</v>
      </c>
      <c r="CR29" s="375" t="s">
        <v>1240</v>
      </c>
      <c r="CS29" s="375" t="s">
        <v>195</v>
      </c>
      <c r="CT29" s="375" t="s">
        <v>198</v>
      </c>
      <c r="CU29" s="375" t="s">
        <v>195</v>
      </c>
      <c r="CV29" s="375" t="s">
        <v>198</v>
      </c>
      <c r="CW29" s="375" t="s">
        <v>198</v>
      </c>
      <c r="CX29" s="375" t="s">
        <v>197</v>
      </c>
      <c r="CY29" s="375" t="s">
        <v>197</v>
      </c>
      <c r="CZ29" s="375" t="s">
        <v>197</v>
      </c>
      <c r="DA29" s="375" t="s">
        <v>195</v>
      </c>
      <c r="DB29" s="375" t="s">
        <v>197</v>
      </c>
      <c r="DC29" s="375" t="s">
        <v>197</v>
      </c>
      <c r="DD29" s="375" t="s">
        <v>197</v>
      </c>
      <c r="DE29" s="375" t="s">
        <v>196</v>
      </c>
      <c r="DF29" s="375" t="s">
        <v>196</v>
      </c>
      <c r="DG29" s="375" t="s">
        <v>1239</v>
      </c>
      <c r="DH29" s="375" t="s">
        <v>195</v>
      </c>
    </row>
    <row r="30" spans="1:112" ht="15" customHeight="1" x14ac:dyDescent="0.4">
      <c r="A30" s="606" t="s">
        <v>30</v>
      </c>
      <c r="B30" s="607"/>
      <c r="C30" s="371" t="s">
        <v>1238</v>
      </c>
      <c r="D30" s="372" t="s">
        <v>1237</v>
      </c>
      <c r="E30" s="372" t="s">
        <v>1236</v>
      </c>
      <c r="F30" s="372" t="s">
        <v>458</v>
      </c>
      <c r="G30" s="372" t="s">
        <v>327</v>
      </c>
      <c r="H30" s="372" t="s">
        <v>1235</v>
      </c>
      <c r="I30" s="372" t="s">
        <v>1234</v>
      </c>
      <c r="J30" s="372" t="s">
        <v>728</v>
      </c>
      <c r="K30" s="372" t="s">
        <v>199</v>
      </c>
      <c r="L30" s="372" t="s">
        <v>201</v>
      </c>
      <c r="M30" s="372" t="s">
        <v>203</v>
      </c>
      <c r="N30" s="372" t="s">
        <v>199</v>
      </c>
      <c r="O30" s="372" t="s">
        <v>201</v>
      </c>
      <c r="P30" s="372" t="s">
        <v>204</v>
      </c>
      <c r="Q30" s="372" t="s">
        <v>201</v>
      </c>
      <c r="R30" s="372" t="s">
        <v>728</v>
      </c>
      <c r="S30" s="372" t="s">
        <v>208</v>
      </c>
      <c r="T30" s="372" t="s">
        <v>723</v>
      </c>
      <c r="U30" s="372" t="s">
        <v>202</v>
      </c>
      <c r="V30" s="372" t="s">
        <v>1233</v>
      </c>
      <c r="W30" s="372" t="s">
        <v>1232</v>
      </c>
      <c r="X30" s="372" t="s">
        <v>200</v>
      </c>
      <c r="Y30" s="372" t="s">
        <v>205</v>
      </c>
      <c r="Z30" s="372" t="s">
        <v>211</v>
      </c>
      <c r="AA30" s="372" t="s">
        <v>211</v>
      </c>
      <c r="AB30" s="372" t="s">
        <v>207</v>
      </c>
      <c r="AC30" s="372" t="s">
        <v>207</v>
      </c>
      <c r="AD30" s="372" t="s">
        <v>204</v>
      </c>
      <c r="AE30" s="372" t="s">
        <v>202</v>
      </c>
      <c r="AF30" s="372" t="s">
        <v>211</v>
      </c>
      <c r="AG30" s="372" t="s">
        <v>211</v>
      </c>
      <c r="AH30" s="372" t="s">
        <v>724</v>
      </c>
      <c r="AI30" s="372" t="s">
        <v>207</v>
      </c>
      <c r="AJ30" s="372" t="s">
        <v>206</v>
      </c>
      <c r="AK30" s="372" t="s">
        <v>206</v>
      </c>
      <c r="AL30" s="372" t="s">
        <v>728</v>
      </c>
      <c r="AM30" s="372" t="s">
        <v>728</v>
      </c>
      <c r="AN30" s="372" t="s">
        <v>725</v>
      </c>
      <c r="AO30" s="372" t="s">
        <v>202</v>
      </c>
      <c r="AP30" s="372" t="s">
        <v>724</v>
      </c>
      <c r="AQ30" s="372" t="s">
        <v>724</v>
      </c>
      <c r="AR30" s="372" t="s">
        <v>201</v>
      </c>
      <c r="AS30" s="372" t="s">
        <v>208</v>
      </c>
      <c r="AT30" s="372" t="s">
        <v>199</v>
      </c>
      <c r="AU30" s="372" t="s">
        <v>206</v>
      </c>
      <c r="AV30" s="372" t="s">
        <v>1232</v>
      </c>
      <c r="AW30" s="372" t="s">
        <v>202</v>
      </c>
      <c r="AX30" s="372" t="s">
        <v>723</v>
      </c>
      <c r="AY30" s="372" t="s">
        <v>723</v>
      </c>
      <c r="AZ30" s="372" t="s">
        <v>199</v>
      </c>
      <c r="BA30" s="372" t="s">
        <v>202</v>
      </c>
      <c r="BB30" s="373" t="s">
        <v>208</v>
      </c>
      <c r="BC30" s="372" t="s">
        <v>202</v>
      </c>
      <c r="BD30" s="372" t="s">
        <v>200</v>
      </c>
      <c r="BE30" s="372" t="s">
        <v>458</v>
      </c>
      <c r="BF30" s="372" t="s">
        <v>724</v>
      </c>
      <c r="BG30" s="372" t="s">
        <v>208</v>
      </c>
      <c r="BH30" s="372" t="s">
        <v>207</v>
      </c>
      <c r="BI30" s="372" t="s">
        <v>728</v>
      </c>
      <c r="BJ30" s="372" t="s">
        <v>199</v>
      </c>
      <c r="BK30" s="372" t="s">
        <v>199</v>
      </c>
      <c r="BL30" s="372" t="s">
        <v>913</v>
      </c>
      <c r="BM30" s="372" t="s">
        <v>211</v>
      </c>
      <c r="BN30" s="372" t="s">
        <v>210</v>
      </c>
      <c r="BO30" s="374" t="s">
        <v>1231</v>
      </c>
      <c r="BP30" s="372" t="s">
        <v>202</v>
      </c>
      <c r="BQ30" s="372" t="s">
        <v>199</v>
      </c>
      <c r="BR30" s="372" t="s">
        <v>199</v>
      </c>
      <c r="BS30" s="372" t="s">
        <v>199</v>
      </c>
      <c r="BT30" s="372" t="s">
        <v>206</v>
      </c>
      <c r="BU30" s="372" t="s">
        <v>199</v>
      </c>
      <c r="BV30" s="372" t="s">
        <v>724</v>
      </c>
      <c r="BW30" s="372" t="s">
        <v>201</v>
      </c>
      <c r="BX30" s="372" t="s">
        <v>206</v>
      </c>
      <c r="BY30" s="372" t="s">
        <v>205</v>
      </c>
      <c r="BZ30" s="372" t="s">
        <v>204</v>
      </c>
      <c r="CA30" s="372" t="s">
        <v>203</v>
      </c>
      <c r="CB30" s="372" t="s">
        <v>204</v>
      </c>
      <c r="CC30" s="372" t="s">
        <v>204</v>
      </c>
      <c r="CD30" s="372" t="s">
        <v>206</v>
      </c>
      <c r="CE30" s="372" t="s">
        <v>202</v>
      </c>
      <c r="CF30" s="372" t="s">
        <v>202</v>
      </c>
      <c r="CG30" s="372" t="s">
        <v>725</v>
      </c>
      <c r="CH30" s="372" t="s">
        <v>724</v>
      </c>
      <c r="CI30" s="372" t="s">
        <v>724</v>
      </c>
      <c r="CJ30" s="372" t="s">
        <v>210</v>
      </c>
      <c r="CK30" s="372" t="s">
        <v>1230</v>
      </c>
      <c r="CL30" s="372" t="s">
        <v>199</v>
      </c>
      <c r="CM30" s="372" t="s">
        <v>1229</v>
      </c>
      <c r="CN30" s="372" t="s">
        <v>725</v>
      </c>
      <c r="CO30" s="375" t="s">
        <v>728</v>
      </c>
      <c r="CP30" s="375" t="s">
        <v>199</v>
      </c>
      <c r="CQ30" s="375" t="s">
        <v>1228</v>
      </c>
      <c r="CR30" s="375" t="s">
        <v>1227</v>
      </c>
      <c r="CS30" s="375" t="s">
        <v>728</v>
      </c>
      <c r="CT30" s="375" t="s">
        <v>199</v>
      </c>
      <c r="CU30" s="375" t="s">
        <v>208</v>
      </c>
      <c r="CV30" s="375" t="s">
        <v>202</v>
      </c>
      <c r="CW30" s="375" t="s">
        <v>208</v>
      </c>
      <c r="CX30" s="375" t="s">
        <v>725</v>
      </c>
      <c r="CY30" s="375" t="s">
        <v>725</v>
      </c>
      <c r="CZ30" s="375" t="s">
        <v>208</v>
      </c>
      <c r="DA30" s="375" t="s">
        <v>205</v>
      </c>
      <c r="DB30" s="375" t="s">
        <v>202</v>
      </c>
      <c r="DC30" s="375" t="s">
        <v>728</v>
      </c>
      <c r="DD30" s="375" t="s">
        <v>728</v>
      </c>
      <c r="DE30" s="375" t="s">
        <v>203</v>
      </c>
      <c r="DF30" s="375" t="s">
        <v>203</v>
      </c>
      <c r="DG30" s="375" t="s">
        <v>209</v>
      </c>
      <c r="DH30" s="375" t="s">
        <v>1226</v>
      </c>
    </row>
    <row r="31" spans="1:112" ht="15" customHeight="1" x14ac:dyDescent="0.4">
      <c r="A31" s="606" t="s">
        <v>31</v>
      </c>
      <c r="B31" s="607"/>
      <c r="C31" s="371" t="s">
        <v>288</v>
      </c>
      <c r="D31" s="372" t="s">
        <v>1225</v>
      </c>
      <c r="E31" s="372" t="s">
        <v>1224</v>
      </c>
      <c r="F31" s="372" t="s">
        <v>1055</v>
      </c>
      <c r="G31" s="372" t="s">
        <v>1055</v>
      </c>
      <c r="H31" s="372" t="s">
        <v>212</v>
      </c>
      <c r="I31" s="372" t="s">
        <v>212</v>
      </c>
      <c r="J31" s="372" t="s">
        <v>214</v>
      </c>
      <c r="K31" s="372" t="s">
        <v>212</v>
      </c>
      <c r="L31" s="372" t="s">
        <v>212</v>
      </c>
      <c r="M31" s="372" t="s">
        <v>212</v>
      </c>
      <c r="N31" s="372" t="s">
        <v>212</v>
      </c>
      <c r="O31" s="372" t="s">
        <v>212</v>
      </c>
      <c r="P31" s="372" t="s">
        <v>213</v>
      </c>
      <c r="Q31" s="372" t="s">
        <v>213</v>
      </c>
      <c r="R31" s="372" t="s">
        <v>212</v>
      </c>
      <c r="S31" s="372" t="s">
        <v>212</v>
      </c>
      <c r="T31" s="372" t="s">
        <v>214</v>
      </c>
      <c r="U31" s="372" t="s">
        <v>288</v>
      </c>
      <c r="V31" s="372" t="s">
        <v>1055</v>
      </c>
      <c r="W31" s="372" t="s">
        <v>1055</v>
      </c>
      <c r="X31" s="372" t="s">
        <v>214</v>
      </c>
      <c r="Y31" s="372" t="s">
        <v>214</v>
      </c>
      <c r="Z31" s="372" t="s">
        <v>212</v>
      </c>
      <c r="AA31" s="372" t="s">
        <v>288</v>
      </c>
      <c r="AB31" s="372" t="s">
        <v>212</v>
      </c>
      <c r="AC31" s="372" t="s">
        <v>212</v>
      </c>
      <c r="AD31" s="372" t="s">
        <v>213</v>
      </c>
      <c r="AE31" s="372" t="s">
        <v>212</v>
      </c>
      <c r="AF31" s="372" t="s">
        <v>288</v>
      </c>
      <c r="AG31" s="372" t="s">
        <v>288</v>
      </c>
      <c r="AH31" s="372" t="s">
        <v>212</v>
      </c>
      <c r="AI31" s="372" t="s">
        <v>212</v>
      </c>
      <c r="AJ31" s="372" t="s">
        <v>214</v>
      </c>
      <c r="AK31" s="372" t="s">
        <v>214</v>
      </c>
      <c r="AL31" s="372" t="s">
        <v>214</v>
      </c>
      <c r="AM31" s="372" t="s">
        <v>214</v>
      </c>
      <c r="AN31" s="372" t="s">
        <v>214</v>
      </c>
      <c r="AO31" s="372" t="s">
        <v>212</v>
      </c>
      <c r="AP31" s="372" t="s">
        <v>288</v>
      </c>
      <c r="AQ31" s="372" t="s">
        <v>288</v>
      </c>
      <c r="AR31" s="372" t="s">
        <v>212</v>
      </c>
      <c r="AS31" s="372" t="s">
        <v>212</v>
      </c>
      <c r="AT31" s="372" t="s">
        <v>288</v>
      </c>
      <c r="AU31" s="372" t="s">
        <v>1056</v>
      </c>
      <c r="AV31" s="372" t="s">
        <v>1055</v>
      </c>
      <c r="AW31" s="372" t="s">
        <v>212</v>
      </c>
      <c r="AX31" s="372" t="s">
        <v>212</v>
      </c>
      <c r="AY31" s="372" t="s">
        <v>212</v>
      </c>
      <c r="AZ31" s="372" t="s">
        <v>212</v>
      </c>
      <c r="BA31" s="372" t="s">
        <v>288</v>
      </c>
      <c r="BB31" s="373" t="s">
        <v>288</v>
      </c>
      <c r="BC31" s="372" t="s">
        <v>1056</v>
      </c>
      <c r="BD31" s="372" t="s">
        <v>1056</v>
      </c>
      <c r="BE31" s="372" t="s">
        <v>1223</v>
      </c>
      <c r="BF31" s="372" t="s">
        <v>212</v>
      </c>
      <c r="BG31" s="372" t="s">
        <v>212</v>
      </c>
      <c r="BH31" s="372" t="s">
        <v>288</v>
      </c>
      <c r="BI31" s="372" t="s">
        <v>288</v>
      </c>
      <c r="BJ31" s="372" t="s">
        <v>212</v>
      </c>
      <c r="BK31" s="372" t="s">
        <v>212</v>
      </c>
      <c r="BL31" s="372" t="s">
        <v>212</v>
      </c>
      <c r="BM31" s="372" t="s">
        <v>288</v>
      </c>
      <c r="BN31" s="372" t="s">
        <v>288</v>
      </c>
      <c r="BO31" s="374" t="s">
        <v>1222</v>
      </c>
      <c r="BP31" s="372" t="s">
        <v>212</v>
      </c>
      <c r="BQ31" s="372" t="s">
        <v>214</v>
      </c>
      <c r="BR31" s="372" t="s">
        <v>214</v>
      </c>
      <c r="BS31" s="372" t="s">
        <v>212</v>
      </c>
      <c r="BT31" s="372" t="s">
        <v>212</v>
      </c>
      <c r="BU31" s="372" t="s">
        <v>212</v>
      </c>
      <c r="BV31" s="372" t="s">
        <v>212</v>
      </c>
      <c r="BW31" s="372" t="s">
        <v>212</v>
      </c>
      <c r="BX31" s="372" t="s">
        <v>212</v>
      </c>
      <c r="BY31" s="372" t="s">
        <v>212</v>
      </c>
      <c r="BZ31" s="372" t="s">
        <v>213</v>
      </c>
      <c r="CA31" s="372" t="s">
        <v>213</v>
      </c>
      <c r="CB31" s="372" t="s">
        <v>212</v>
      </c>
      <c r="CC31" s="372" t="s">
        <v>214</v>
      </c>
      <c r="CD31" s="372" t="s">
        <v>212</v>
      </c>
      <c r="CE31" s="372" t="s">
        <v>212</v>
      </c>
      <c r="CF31" s="372" t="s">
        <v>212</v>
      </c>
      <c r="CG31" s="372" t="s">
        <v>288</v>
      </c>
      <c r="CH31" s="372" t="s">
        <v>214</v>
      </c>
      <c r="CI31" s="372" t="s">
        <v>214</v>
      </c>
      <c r="CJ31" s="372" t="s">
        <v>1221</v>
      </c>
      <c r="CK31" s="372" t="s">
        <v>1056</v>
      </c>
      <c r="CL31" s="372" t="s">
        <v>212</v>
      </c>
      <c r="CM31" s="372" t="s">
        <v>1056</v>
      </c>
      <c r="CN31" s="372" t="s">
        <v>214</v>
      </c>
      <c r="CO31" s="375" t="s">
        <v>214</v>
      </c>
      <c r="CP31" s="375" t="s">
        <v>212</v>
      </c>
      <c r="CQ31" s="375" t="s">
        <v>1220</v>
      </c>
      <c r="CR31" s="375" t="s">
        <v>1219</v>
      </c>
      <c r="CS31" s="375" t="s">
        <v>214</v>
      </c>
      <c r="CT31" s="375" t="s">
        <v>212</v>
      </c>
      <c r="CU31" s="375" t="s">
        <v>212</v>
      </c>
      <c r="CV31" s="375" t="s">
        <v>212</v>
      </c>
      <c r="CW31" s="375" t="s">
        <v>1056</v>
      </c>
      <c r="CX31" s="375" t="s">
        <v>1057</v>
      </c>
      <c r="CY31" s="375" t="s">
        <v>1057</v>
      </c>
      <c r="CZ31" s="375" t="s">
        <v>288</v>
      </c>
      <c r="DA31" s="375" t="s">
        <v>212</v>
      </c>
      <c r="DB31" s="375" t="s">
        <v>214</v>
      </c>
      <c r="DC31" s="375" t="s">
        <v>214</v>
      </c>
      <c r="DD31" s="375" t="s">
        <v>214</v>
      </c>
      <c r="DE31" s="375" t="s">
        <v>213</v>
      </c>
      <c r="DF31" s="375" t="s">
        <v>213</v>
      </c>
      <c r="DG31" s="375" t="s">
        <v>1218</v>
      </c>
      <c r="DH31" s="375" t="s">
        <v>212</v>
      </c>
    </row>
    <row r="32" spans="1:112" ht="15" customHeight="1" x14ac:dyDescent="0.4">
      <c r="A32" s="606" t="s">
        <v>32</v>
      </c>
      <c r="B32" s="607"/>
      <c r="C32" s="371" t="s">
        <v>731</v>
      </c>
      <c r="D32" s="372" t="s">
        <v>1216</v>
      </c>
      <c r="E32" s="372" t="s">
        <v>1217</v>
      </c>
      <c r="F32" s="372" t="s">
        <v>1216</v>
      </c>
      <c r="G32" s="372" t="s">
        <v>1216</v>
      </c>
      <c r="H32" s="372" t="s">
        <v>217</v>
      </c>
      <c r="I32" s="372" t="s">
        <v>223</v>
      </c>
      <c r="J32" s="372" t="s">
        <v>223</v>
      </c>
      <c r="K32" s="372" t="s">
        <v>217</v>
      </c>
      <c r="L32" s="372" t="s">
        <v>222</v>
      </c>
      <c r="M32" s="372" t="s">
        <v>215</v>
      </c>
      <c r="N32" s="372" t="s">
        <v>218</v>
      </c>
      <c r="O32" s="372" t="s">
        <v>218</v>
      </c>
      <c r="P32" s="372" t="s">
        <v>218</v>
      </c>
      <c r="Q32" s="372" t="s">
        <v>215</v>
      </c>
      <c r="R32" s="372" t="s">
        <v>221</v>
      </c>
      <c r="S32" s="372" t="s">
        <v>217</v>
      </c>
      <c r="T32" s="372" t="s">
        <v>220</v>
      </c>
      <c r="U32" s="372" t="s">
        <v>217</v>
      </c>
      <c r="V32" s="372" t="s">
        <v>1215</v>
      </c>
      <c r="W32" s="372" t="s">
        <v>1215</v>
      </c>
      <c r="X32" s="372" t="s">
        <v>216</v>
      </c>
      <c r="Y32" s="372" t="s">
        <v>215</v>
      </c>
      <c r="Z32" s="372" t="s">
        <v>215</v>
      </c>
      <c r="AA32" s="372" t="s">
        <v>729</v>
      </c>
      <c r="AB32" s="372" t="s">
        <v>217</v>
      </c>
      <c r="AC32" s="372" t="s">
        <v>217</v>
      </c>
      <c r="AD32" s="372" t="s">
        <v>218</v>
      </c>
      <c r="AE32" s="372" t="s">
        <v>216</v>
      </c>
      <c r="AF32" s="372" t="s">
        <v>1214</v>
      </c>
      <c r="AG32" s="372" t="s">
        <v>1214</v>
      </c>
      <c r="AH32" s="372" t="s">
        <v>217</v>
      </c>
      <c r="AI32" s="372" t="s">
        <v>223</v>
      </c>
      <c r="AJ32" s="372" t="s">
        <v>222</v>
      </c>
      <c r="AK32" s="372" t="s">
        <v>222</v>
      </c>
      <c r="AL32" s="372" t="s">
        <v>732</v>
      </c>
      <c r="AM32" s="372" t="s">
        <v>732</v>
      </c>
      <c r="AN32" s="372" t="s">
        <v>729</v>
      </c>
      <c r="AO32" s="372" t="s">
        <v>730</v>
      </c>
      <c r="AP32" s="372" t="s">
        <v>221</v>
      </c>
      <c r="AQ32" s="372" t="s">
        <v>221</v>
      </c>
      <c r="AR32" s="372" t="s">
        <v>221</v>
      </c>
      <c r="AS32" s="372" t="s">
        <v>218</v>
      </c>
      <c r="AT32" s="372" t="s">
        <v>222</v>
      </c>
      <c r="AU32" s="372" t="s">
        <v>217</v>
      </c>
      <c r="AV32" s="372" t="s">
        <v>223</v>
      </c>
      <c r="AW32" s="372" t="s">
        <v>215</v>
      </c>
      <c r="AX32" s="372" t="s">
        <v>216</v>
      </c>
      <c r="AY32" s="372" t="s">
        <v>215</v>
      </c>
      <c r="AZ32" s="372" t="s">
        <v>221</v>
      </c>
      <c r="BA32" s="372" t="s">
        <v>220</v>
      </c>
      <c r="BB32" s="373" t="s">
        <v>220</v>
      </c>
      <c r="BC32" s="372" t="s">
        <v>730</v>
      </c>
      <c r="BD32" s="372" t="s">
        <v>216</v>
      </c>
      <c r="BE32" s="372" t="s">
        <v>1210</v>
      </c>
      <c r="BF32" s="372" t="s">
        <v>217</v>
      </c>
      <c r="BG32" s="372" t="s">
        <v>217</v>
      </c>
      <c r="BH32" s="372" t="s">
        <v>731</v>
      </c>
      <c r="BI32" s="372" t="s">
        <v>731</v>
      </c>
      <c r="BJ32" s="372" t="s">
        <v>216</v>
      </c>
      <c r="BK32" s="372" t="s">
        <v>222</v>
      </c>
      <c r="BL32" s="372" t="s">
        <v>216</v>
      </c>
      <c r="BM32" s="372" t="s">
        <v>1213</v>
      </c>
      <c r="BN32" s="372" t="s">
        <v>1213</v>
      </c>
      <c r="BO32" s="374" t="s">
        <v>1212</v>
      </c>
      <c r="BP32" s="372" t="s">
        <v>221</v>
      </c>
      <c r="BQ32" s="372" t="s">
        <v>217</v>
      </c>
      <c r="BR32" s="372" t="s">
        <v>217</v>
      </c>
      <c r="BS32" s="372" t="s">
        <v>223</v>
      </c>
      <c r="BT32" s="372" t="s">
        <v>223</v>
      </c>
      <c r="BU32" s="372" t="s">
        <v>215</v>
      </c>
      <c r="BV32" s="372" t="s">
        <v>217</v>
      </c>
      <c r="BW32" s="372" t="s">
        <v>215</v>
      </c>
      <c r="BX32" s="372" t="s">
        <v>216</v>
      </c>
      <c r="BY32" s="372" t="s">
        <v>215</v>
      </c>
      <c r="BZ32" s="372" t="s">
        <v>218</v>
      </c>
      <c r="CA32" s="372" t="s">
        <v>219</v>
      </c>
      <c r="CB32" s="372" t="s">
        <v>215</v>
      </c>
      <c r="CC32" s="372" t="s">
        <v>215</v>
      </c>
      <c r="CD32" s="372" t="s">
        <v>222</v>
      </c>
      <c r="CE32" s="372" t="s">
        <v>222</v>
      </c>
      <c r="CF32" s="372" t="s">
        <v>222</v>
      </c>
      <c r="CG32" s="372" t="s">
        <v>223</v>
      </c>
      <c r="CH32" s="372" t="s">
        <v>222</v>
      </c>
      <c r="CI32" s="372" t="s">
        <v>222</v>
      </c>
      <c r="CJ32" s="372" t="s">
        <v>1211</v>
      </c>
      <c r="CK32" s="372" t="s">
        <v>1210</v>
      </c>
      <c r="CL32" s="372" t="s">
        <v>217</v>
      </c>
      <c r="CM32" s="372" t="s">
        <v>1208</v>
      </c>
      <c r="CN32" s="372" t="s">
        <v>223</v>
      </c>
      <c r="CO32" s="375" t="s">
        <v>220</v>
      </c>
      <c r="CP32" s="375" t="s">
        <v>217</v>
      </c>
      <c r="CQ32" s="375" t="s">
        <v>1209</v>
      </c>
      <c r="CR32" s="375" t="s">
        <v>1208</v>
      </c>
      <c r="CS32" s="375" t="s">
        <v>220</v>
      </c>
      <c r="CT32" s="375" t="s">
        <v>223</v>
      </c>
      <c r="CU32" s="375" t="s">
        <v>223</v>
      </c>
      <c r="CV32" s="375" t="s">
        <v>220</v>
      </c>
      <c r="CW32" s="375" t="s">
        <v>730</v>
      </c>
      <c r="CX32" s="375" t="s">
        <v>732</v>
      </c>
      <c r="CY32" s="375" t="s">
        <v>732</v>
      </c>
      <c r="CZ32" s="375" t="s">
        <v>216</v>
      </c>
      <c r="DA32" s="375" t="s">
        <v>221</v>
      </c>
      <c r="DB32" s="375" t="s">
        <v>223</v>
      </c>
      <c r="DC32" s="375" t="s">
        <v>220</v>
      </c>
      <c r="DD32" s="375" t="s">
        <v>220</v>
      </c>
      <c r="DE32" s="375" t="s">
        <v>219</v>
      </c>
      <c r="DF32" s="375" t="s">
        <v>219</v>
      </c>
      <c r="DG32" s="375" t="s">
        <v>1207</v>
      </c>
      <c r="DH32" s="375" t="s">
        <v>221</v>
      </c>
    </row>
    <row r="33" spans="1:114" ht="15" customHeight="1" x14ac:dyDescent="0.4">
      <c r="A33" s="606" t="s">
        <v>33</v>
      </c>
      <c r="B33" s="607"/>
      <c r="C33" s="371" t="s">
        <v>226</v>
      </c>
      <c r="D33" s="372" t="s">
        <v>1206</v>
      </c>
      <c r="E33" s="372" t="s">
        <v>1205</v>
      </c>
      <c r="F33" s="372" t="s">
        <v>1059</v>
      </c>
      <c r="G33" s="372" t="s">
        <v>1059</v>
      </c>
      <c r="H33" s="372" t="s">
        <v>224</v>
      </c>
      <c r="I33" s="372" t="s">
        <v>224</v>
      </c>
      <c r="J33" s="372" t="s">
        <v>226</v>
      </c>
      <c r="K33" s="372" t="s">
        <v>224</v>
      </c>
      <c r="L33" s="372" t="s">
        <v>224</v>
      </c>
      <c r="M33" s="372" t="s">
        <v>224</v>
      </c>
      <c r="N33" s="372" t="s">
        <v>224</v>
      </c>
      <c r="O33" s="372" t="s">
        <v>224</v>
      </c>
      <c r="P33" s="372" t="s">
        <v>224</v>
      </c>
      <c r="Q33" s="372" t="s">
        <v>224</v>
      </c>
      <c r="R33" s="372" t="s">
        <v>225</v>
      </c>
      <c r="S33" s="372" t="s">
        <v>224</v>
      </c>
      <c r="T33" s="372" t="s">
        <v>224</v>
      </c>
      <c r="U33" s="372" t="s">
        <v>1060</v>
      </c>
      <c r="V33" s="372" t="s">
        <v>1202</v>
      </c>
      <c r="W33" s="372" t="s">
        <v>1202</v>
      </c>
      <c r="X33" s="372" t="s">
        <v>224</v>
      </c>
      <c r="Y33" s="372" t="s">
        <v>226</v>
      </c>
      <c r="Z33" s="372" t="s">
        <v>224</v>
      </c>
      <c r="AA33" s="372" t="s">
        <v>226</v>
      </c>
      <c r="AB33" s="372" t="s">
        <v>224</v>
      </c>
      <c r="AC33" s="372" t="s">
        <v>224</v>
      </c>
      <c r="AD33" s="372" t="s">
        <v>225</v>
      </c>
      <c r="AE33" s="372" t="s">
        <v>224</v>
      </c>
      <c r="AF33" s="372" t="s">
        <v>1060</v>
      </c>
      <c r="AG33" s="372" t="s">
        <v>1060</v>
      </c>
      <c r="AH33" s="372" t="s">
        <v>224</v>
      </c>
      <c r="AI33" s="372" t="s">
        <v>224</v>
      </c>
      <c r="AJ33" s="372" t="s">
        <v>226</v>
      </c>
      <c r="AK33" s="372" t="s">
        <v>226</v>
      </c>
      <c r="AL33" s="372" t="s">
        <v>226</v>
      </c>
      <c r="AM33" s="372" t="s">
        <v>226</v>
      </c>
      <c r="AN33" s="372" t="s">
        <v>224</v>
      </c>
      <c r="AO33" s="372" t="s">
        <v>224</v>
      </c>
      <c r="AP33" s="372" t="s">
        <v>226</v>
      </c>
      <c r="AQ33" s="372" t="s">
        <v>226</v>
      </c>
      <c r="AR33" s="372" t="s">
        <v>225</v>
      </c>
      <c r="AS33" s="372" t="s">
        <v>224</v>
      </c>
      <c r="AT33" s="372" t="s">
        <v>1202</v>
      </c>
      <c r="AU33" s="372" t="s">
        <v>1202</v>
      </c>
      <c r="AV33" s="372" t="s">
        <v>1060</v>
      </c>
      <c r="AW33" s="372" t="s">
        <v>224</v>
      </c>
      <c r="AX33" s="372" t="s">
        <v>224</v>
      </c>
      <c r="AY33" s="372" t="s">
        <v>224</v>
      </c>
      <c r="AZ33" s="372" t="s">
        <v>224</v>
      </c>
      <c r="BA33" s="372" t="s">
        <v>1060</v>
      </c>
      <c r="BB33" s="373" t="s">
        <v>1060</v>
      </c>
      <c r="BC33" s="372" t="s">
        <v>1202</v>
      </c>
      <c r="BD33" s="372" t="s">
        <v>1202</v>
      </c>
      <c r="BE33" s="372" t="s">
        <v>1059</v>
      </c>
      <c r="BF33" s="372" t="s">
        <v>224</v>
      </c>
      <c r="BG33" s="372" t="s">
        <v>224</v>
      </c>
      <c r="BH33" s="372" t="s">
        <v>1060</v>
      </c>
      <c r="BI33" s="372" t="s">
        <v>1060</v>
      </c>
      <c r="BJ33" s="372" t="s">
        <v>224</v>
      </c>
      <c r="BK33" s="372" t="s">
        <v>224</v>
      </c>
      <c r="BL33" s="372" t="s">
        <v>224</v>
      </c>
      <c r="BM33" s="372" t="s">
        <v>1060</v>
      </c>
      <c r="BN33" s="372" t="s">
        <v>1060</v>
      </c>
      <c r="BO33" s="374" t="s">
        <v>1204</v>
      </c>
      <c r="BP33" s="372" t="s">
        <v>225</v>
      </c>
      <c r="BQ33" s="372" t="s">
        <v>226</v>
      </c>
      <c r="BR33" s="372" t="s">
        <v>226</v>
      </c>
      <c r="BS33" s="372" t="s">
        <v>224</v>
      </c>
      <c r="BT33" s="372" t="s">
        <v>224</v>
      </c>
      <c r="BU33" s="372" t="s">
        <v>224</v>
      </c>
      <c r="BV33" s="372" t="s">
        <v>224</v>
      </c>
      <c r="BW33" s="372" t="s">
        <v>224</v>
      </c>
      <c r="BX33" s="372" t="s">
        <v>224</v>
      </c>
      <c r="BY33" s="372" t="s">
        <v>224</v>
      </c>
      <c r="BZ33" s="372" t="s">
        <v>225</v>
      </c>
      <c r="CA33" s="372" t="s">
        <v>225</v>
      </c>
      <c r="CB33" s="372" t="s">
        <v>224</v>
      </c>
      <c r="CC33" s="372" t="s">
        <v>224</v>
      </c>
      <c r="CD33" s="372" t="s">
        <v>224</v>
      </c>
      <c r="CE33" s="372" t="s">
        <v>224</v>
      </c>
      <c r="CF33" s="372" t="s">
        <v>224</v>
      </c>
      <c r="CG33" s="372" t="s">
        <v>1060</v>
      </c>
      <c r="CH33" s="372" t="s">
        <v>226</v>
      </c>
      <c r="CI33" s="372" t="s">
        <v>226</v>
      </c>
      <c r="CJ33" s="372" t="s">
        <v>1203</v>
      </c>
      <c r="CK33" s="372" t="s">
        <v>1202</v>
      </c>
      <c r="CL33" s="372" t="s">
        <v>224</v>
      </c>
      <c r="CM33" s="372" t="s">
        <v>1202</v>
      </c>
      <c r="CN33" s="372" t="s">
        <v>224</v>
      </c>
      <c r="CO33" s="375" t="s">
        <v>224</v>
      </c>
      <c r="CP33" s="375" t="s">
        <v>224</v>
      </c>
      <c r="CQ33" s="375" t="s">
        <v>1060</v>
      </c>
      <c r="CR33" s="375" t="s">
        <v>1201</v>
      </c>
      <c r="CS33" s="375" t="s">
        <v>224</v>
      </c>
      <c r="CT33" s="375" t="s">
        <v>224</v>
      </c>
      <c r="CU33" s="375" t="s">
        <v>224</v>
      </c>
      <c r="CV33" s="375" t="s">
        <v>224</v>
      </c>
      <c r="CW33" s="375" t="s">
        <v>1059</v>
      </c>
      <c r="CX33" s="375" t="s">
        <v>1059</v>
      </c>
      <c r="CY33" s="375" t="s">
        <v>1059</v>
      </c>
      <c r="CZ33" s="375" t="s">
        <v>1060</v>
      </c>
      <c r="DA33" s="375" t="s">
        <v>225</v>
      </c>
      <c r="DB33" s="375" t="s">
        <v>224</v>
      </c>
      <c r="DC33" s="375" t="s">
        <v>226</v>
      </c>
      <c r="DD33" s="375" t="s">
        <v>226</v>
      </c>
      <c r="DE33" s="375" t="s">
        <v>225</v>
      </c>
      <c r="DF33" s="375" t="s">
        <v>225</v>
      </c>
      <c r="DG33" s="375" t="s">
        <v>1200</v>
      </c>
      <c r="DH33" s="375" t="s">
        <v>224</v>
      </c>
    </row>
    <row r="34" spans="1:114" ht="15" customHeight="1" x14ac:dyDescent="0.4">
      <c r="A34" s="606" t="s">
        <v>34</v>
      </c>
      <c r="B34" s="607"/>
      <c r="C34" s="371" t="s">
        <v>1191</v>
      </c>
      <c r="D34" s="372" t="s">
        <v>1194</v>
      </c>
      <c r="E34" s="372" t="s">
        <v>1199</v>
      </c>
      <c r="F34" s="372" t="s">
        <v>1196</v>
      </c>
      <c r="G34" s="372" t="s">
        <v>1062</v>
      </c>
      <c r="H34" s="372" t="s">
        <v>459</v>
      </c>
      <c r="I34" s="372" t="s">
        <v>232</v>
      </c>
      <c r="J34" s="372" t="s">
        <v>1198</v>
      </c>
      <c r="K34" s="372" t="s">
        <v>227</v>
      </c>
      <c r="L34" s="372" t="s">
        <v>228</v>
      </c>
      <c r="M34" s="372" t="s">
        <v>235</v>
      </c>
      <c r="N34" s="372" t="s">
        <v>235</v>
      </c>
      <c r="O34" s="372" t="s">
        <v>228</v>
      </c>
      <c r="P34" s="372" t="s">
        <v>228</v>
      </c>
      <c r="Q34" s="372" t="s">
        <v>235</v>
      </c>
      <c r="R34" s="372" t="s">
        <v>229</v>
      </c>
      <c r="S34" s="372" t="s">
        <v>236</v>
      </c>
      <c r="T34" s="372" t="s">
        <v>1191</v>
      </c>
      <c r="U34" s="372" t="s">
        <v>735</v>
      </c>
      <c r="V34" s="372" t="s">
        <v>1196</v>
      </c>
      <c r="W34" s="372" t="s">
        <v>1062</v>
      </c>
      <c r="X34" s="372" t="s">
        <v>227</v>
      </c>
      <c r="Y34" s="372" t="s">
        <v>227</v>
      </c>
      <c r="Z34" s="372" t="s">
        <v>735</v>
      </c>
      <c r="AA34" s="372" t="s">
        <v>1197</v>
      </c>
      <c r="AB34" s="372" t="s">
        <v>735</v>
      </c>
      <c r="AC34" s="372" t="s">
        <v>735</v>
      </c>
      <c r="AD34" s="372" t="s">
        <v>235</v>
      </c>
      <c r="AE34" s="372" t="s">
        <v>369</v>
      </c>
      <c r="AF34" s="372" t="s">
        <v>1196</v>
      </c>
      <c r="AG34" s="372" t="s">
        <v>1195</v>
      </c>
      <c r="AH34" s="372" t="s">
        <v>735</v>
      </c>
      <c r="AI34" s="372" t="s">
        <v>228</v>
      </c>
      <c r="AJ34" s="372" t="s">
        <v>1194</v>
      </c>
      <c r="AK34" s="372" t="s">
        <v>1194</v>
      </c>
      <c r="AL34" s="372" t="s">
        <v>229</v>
      </c>
      <c r="AM34" s="372" t="s">
        <v>229</v>
      </c>
      <c r="AN34" s="372" t="s">
        <v>1062</v>
      </c>
      <c r="AO34" s="372" t="s">
        <v>230</v>
      </c>
      <c r="AP34" s="372" t="s">
        <v>230</v>
      </c>
      <c r="AQ34" s="372" t="s">
        <v>230</v>
      </c>
      <c r="AR34" s="372" t="s">
        <v>234</v>
      </c>
      <c r="AS34" s="372" t="s">
        <v>235</v>
      </c>
      <c r="AT34" s="372" t="s">
        <v>227</v>
      </c>
      <c r="AU34" s="372" t="s">
        <v>228</v>
      </c>
      <c r="AV34" s="372" t="s">
        <v>1189</v>
      </c>
      <c r="AW34" s="372" t="s">
        <v>735</v>
      </c>
      <c r="AX34" s="372" t="s">
        <v>1191</v>
      </c>
      <c r="AY34" s="372" t="s">
        <v>1191</v>
      </c>
      <c r="AZ34" s="372" t="s">
        <v>234</v>
      </c>
      <c r="BA34" s="372" t="s">
        <v>233</v>
      </c>
      <c r="BB34" s="373" t="s">
        <v>233</v>
      </c>
      <c r="BC34" s="372" t="s">
        <v>734</v>
      </c>
      <c r="BD34" s="372" t="s">
        <v>235</v>
      </c>
      <c r="BE34" s="372" t="s">
        <v>237</v>
      </c>
      <c r="BF34" s="372" t="s">
        <v>229</v>
      </c>
      <c r="BG34" s="372" t="s">
        <v>229</v>
      </c>
      <c r="BH34" s="372" t="s">
        <v>229</v>
      </c>
      <c r="BI34" s="372" t="s">
        <v>229</v>
      </c>
      <c r="BJ34" s="372" t="s">
        <v>230</v>
      </c>
      <c r="BK34" s="372" t="s">
        <v>235</v>
      </c>
      <c r="BL34" s="372" t="s">
        <v>234</v>
      </c>
      <c r="BM34" s="372" t="s">
        <v>1191</v>
      </c>
      <c r="BN34" s="372" t="s">
        <v>1188</v>
      </c>
      <c r="BO34" s="374" t="s">
        <v>1193</v>
      </c>
      <c r="BP34" s="372" t="s">
        <v>1192</v>
      </c>
      <c r="BQ34" s="372" t="s">
        <v>227</v>
      </c>
      <c r="BR34" s="372" t="s">
        <v>227</v>
      </c>
      <c r="BS34" s="372" t="s">
        <v>236</v>
      </c>
      <c r="BT34" s="372" t="s">
        <v>236</v>
      </c>
      <c r="BU34" s="372" t="s">
        <v>235</v>
      </c>
      <c r="BV34" s="372" t="s">
        <v>228</v>
      </c>
      <c r="BW34" s="372" t="s">
        <v>235</v>
      </c>
      <c r="BX34" s="372" t="s">
        <v>228</v>
      </c>
      <c r="BY34" s="372" t="s">
        <v>734</v>
      </c>
      <c r="BZ34" s="372" t="s">
        <v>734</v>
      </c>
      <c r="CA34" s="372" t="s">
        <v>734</v>
      </c>
      <c r="CB34" s="372" t="s">
        <v>234</v>
      </c>
      <c r="CC34" s="372" t="s">
        <v>234</v>
      </c>
      <c r="CD34" s="372" t="s">
        <v>735</v>
      </c>
      <c r="CE34" s="372" t="s">
        <v>228</v>
      </c>
      <c r="CF34" s="372" t="s">
        <v>228</v>
      </c>
      <c r="CG34" s="372" t="s">
        <v>236</v>
      </c>
      <c r="CH34" s="372" t="s">
        <v>230</v>
      </c>
      <c r="CI34" s="372" t="s">
        <v>230</v>
      </c>
      <c r="CJ34" s="372" t="s">
        <v>237</v>
      </c>
      <c r="CK34" s="372" t="s">
        <v>1188</v>
      </c>
      <c r="CL34" s="372" t="s">
        <v>228</v>
      </c>
      <c r="CM34" s="372" t="s">
        <v>733</v>
      </c>
      <c r="CN34" s="372" t="s">
        <v>230</v>
      </c>
      <c r="CO34" s="375" t="s">
        <v>229</v>
      </c>
      <c r="CP34" s="375" t="s">
        <v>228</v>
      </c>
      <c r="CQ34" s="375" t="s">
        <v>1191</v>
      </c>
      <c r="CR34" s="375" t="s">
        <v>1190</v>
      </c>
      <c r="CS34" s="375" t="s">
        <v>735</v>
      </c>
      <c r="CT34" s="375" t="s">
        <v>229</v>
      </c>
      <c r="CU34" s="375" t="s">
        <v>230</v>
      </c>
      <c r="CV34" s="375" t="s">
        <v>228</v>
      </c>
      <c r="CW34" s="375" t="s">
        <v>736</v>
      </c>
      <c r="CX34" s="375" t="s">
        <v>369</v>
      </c>
      <c r="CY34" s="375" t="s">
        <v>1189</v>
      </c>
      <c r="CZ34" s="375" t="s">
        <v>227</v>
      </c>
      <c r="DA34" s="375" t="s">
        <v>228</v>
      </c>
      <c r="DB34" s="375" t="s">
        <v>228</v>
      </c>
      <c r="DC34" s="375" t="s">
        <v>1188</v>
      </c>
      <c r="DD34" s="375" t="s">
        <v>1188</v>
      </c>
      <c r="DE34" s="375" t="s">
        <v>234</v>
      </c>
      <c r="DF34" s="375" t="s">
        <v>235</v>
      </c>
      <c r="DG34" s="375" t="s">
        <v>232</v>
      </c>
      <c r="DH34" s="375" t="s">
        <v>229</v>
      </c>
    </row>
    <row r="35" spans="1:114" ht="15" customHeight="1" x14ac:dyDescent="0.4">
      <c r="A35" s="606" t="s">
        <v>35</v>
      </c>
      <c r="B35" s="607"/>
      <c r="C35" s="371" t="s">
        <v>240</v>
      </c>
      <c r="D35" s="372" t="s">
        <v>1183</v>
      </c>
      <c r="E35" s="372" t="s">
        <v>1187</v>
      </c>
      <c r="F35" s="372" t="s">
        <v>1063</v>
      </c>
      <c r="G35" s="372" t="s">
        <v>1063</v>
      </c>
      <c r="H35" s="372" t="s">
        <v>238</v>
      </c>
      <c r="I35" s="372" t="s">
        <v>238</v>
      </c>
      <c r="J35" s="372" t="s">
        <v>240</v>
      </c>
      <c r="K35" s="372" t="s">
        <v>238</v>
      </c>
      <c r="L35" s="372" t="s">
        <v>238</v>
      </c>
      <c r="M35" s="372" t="s">
        <v>238</v>
      </c>
      <c r="N35" s="372" t="s">
        <v>238</v>
      </c>
      <c r="O35" s="372" t="s">
        <v>238</v>
      </c>
      <c r="P35" s="372" t="s">
        <v>238</v>
      </c>
      <c r="Q35" s="372" t="s">
        <v>238</v>
      </c>
      <c r="R35" s="372" t="s">
        <v>239</v>
      </c>
      <c r="S35" s="372" t="s">
        <v>238</v>
      </c>
      <c r="T35" s="372" t="s">
        <v>240</v>
      </c>
      <c r="U35" s="372" t="s">
        <v>1185</v>
      </c>
      <c r="V35" s="372" t="s">
        <v>1186</v>
      </c>
      <c r="W35" s="372" t="s">
        <v>1186</v>
      </c>
      <c r="X35" s="372" t="s">
        <v>238</v>
      </c>
      <c r="Y35" s="372" t="s">
        <v>238</v>
      </c>
      <c r="Z35" s="372" t="s">
        <v>238</v>
      </c>
      <c r="AA35" s="372" t="s">
        <v>238</v>
      </c>
      <c r="AB35" s="372" t="s">
        <v>238</v>
      </c>
      <c r="AC35" s="372" t="s">
        <v>238</v>
      </c>
      <c r="AD35" s="372" t="s">
        <v>239</v>
      </c>
      <c r="AE35" s="372" t="s">
        <v>238</v>
      </c>
      <c r="AF35" s="372" t="s">
        <v>1182</v>
      </c>
      <c r="AG35" s="372" t="s">
        <v>1182</v>
      </c>
      <c r="AH35" s="372" t="s">
        <v>240</v>
      </c>
      <c r="AI35" s="372" t="s">
        <v>240</v>
      </c>
      <c r="AJ35" s="372" t="s">
        <v>240</v>
      </c>
      <c r="AK35" s="372" t="s">
        <v>240</v>
      </c>
      <c r="AL35" s="372" t="s">
        <v>240</v>
      </c>
      <c r="AM35" s="372" t="s">
        <v>240</v>
      </c>
      <c r="AN35" s="372" t="s">
        <v>238</v>
      </c>
      <c r="AO35" s="372" t="s">
        <v>238</v>
      </c>
      <c r="AP35" s="372" t="s">
        <v>238</v>
      </c>
      <c r="AQ35" s="372" t="s">
        <v>238</v>
      </c>
      <c r="AR35" s="372" t="s">
        <v>239</v>
      </c>
      <c r="AS35" s="372" t="s">
        <v>238</v>
      </c>
      <c r="AT35" s="372" t="s">
        <v>1182</v>
      </c>
      <c r="AU35" s="372" t="s">
        <v>1185</v>
      </c>
      <c r="AV35" s="372" t="s">
        <v>1185</v>
      </c>
      <c r="AW35" s="372" t="s">
        <v>238</v>
      </c>
      <c r="AX35" s="372" t="s">
        <v>238</v>
      </c>
      <c r="AY35" s="372" t="s">
        <v>238</v>
      </c>
      <c r="AZ35" s="372" t="s">
        <v>238</v>
      </c>
      <c r="BA35" s="372" t="s">
        <v>240</v>
      </c>
      <c r="BB35" s="373" t="s">
        <v>240</v>
      </c>
      <c r="BC35" s="372" t="s">
        <v>1182</v>
      </c>
      <c r="BD35" s="372" t="s">
        <v>1182</v>
      </c>
      <c r="BE35" s="372" t="s">
        <v>1185</v>
      </c>
      <c r="BF35" s="372" t="s">
        <v>238</v>
      </c>
      <c r="BG35" s="372" t="s">
        <v>238</v>
      </c>
      <c r="BH35" s="372" t="s">
        <v>240</v>
      </c>
      <c r="BI35" s="372" t="s">
        <v>240</v>
      </c>
      <c r="BJ35" s="372" t="s">
        <v>238</v>
      </c>
      <c r="BK35" s="372" t="s">
        <v>238</v>
      </c>
      <c r="BL35" s="372" t="s">
        <v>239</v>
      </c>
      <c r="BM35" s="372" t="s">
        <v>1182</v>
      </c>
      <c r="BN35" s="372" t="s">
        <v>1182</v>
      </c>
      <c r="BO35" s="374" t="s">
        <v>1184</v>
      </c>
      <c r="BP35" s="372" t="s">
        <v>239</v>
      </c>
      <c r="BQ35" s="372" t="s">
        <v>238</v>
      </c>
      <c r="BR35" s="372" t="s">
        <v>238</v>
      </c>
      <c r="BS35" s="372" t="s">
        <v>238</v>
      </c>
      <c r="BT35" s="372" t="s">
        <v>238</v>
      </c>
      <c r="BU35" s="372" t="s">
        <v>238</v>
      </c>
      <c r="BV35" s="372" t="s">
        <v>238</v>
      </c>
      <c r="BW35" s="372" t="s">
        <v>238</v>
      </c>
      <c r="BX35" s="372" t="s">
        <v>238</v>
      </c>
      <c r="BY35" s="372" t="s">
        <v>239</v>
      </c>
      <c r="BZ35" s="372" t="s">
        <v>239</v>
      </c>
      <c r="CA35" s="372" t="s">
        <v>239</v>
      </c>
      <c r="CB35" s="372" t="s">
        <v>238</v>
      </c>
      <c r="CC35" s="372" t="s">
        <v>238</v>
      </c>
      <c r="CD35" s="372" t="s">
        <v>238</v>
      </c>
      <c r="CE35" s="372" t="s">
        <v>240</v>
      </c>
      <c r="CF35" s="372" t="s">
        <v>240</v>
      </c>
      <c r="CG35" s="372" t="s">
        <v>1182</v>
      </c>
      <c r="CH35" s="372" t="s">
        <v>240</v>
      </c>
      <c r="CI35" s="372" t="s">
        <v>240</v>
      </c>
      <c r="CJ35" s="372" t="s">
        <v>1183</v>
      </c>
      <c r="CK35" s="372" t="s">
        <v>1182</v>
      </c>
      <c r="CL35" s="372" t="s">
        <v>238</v>
      </c>
      <c r="CM35" s="372" t="s">
        <v>1182</v>
      </c>
      <c r="CN35" s="372" t="s">
        <v>238</v>
      </c>
      <c r="CO35" s="375" t="s">
        <v>238</v>
      </c>
      <c r="CP35" s="375" t="s">
        <v>238</v>
      </c>
      <c r="CQ35" s="375" t="s">
        <v>1182</v>
      </c>
      <c r="CR35" s="375" t="s">
        <v>1181</v>
      </c>
      <c r="CS35" s="375" t="s">
        <v>240</v>
      </c>
      <c r="CT35" s="375" t="s">
        <v>238</v>
      </c>
      <c r="CU35" s="375" t="s">
        <v>238</v>
      </c>
      <c r="CV35" s="375" t="s">
        <v>239</v>
      </c>
      <c r="CW35" s="375" t="s">
        <v>240</v>
      </c>
      <c r="CX35" s="375" t="s">
        <v>1182</v>
      </c>
      <c r="CY35" s="375" t="s">
        <v>1182</v>
      </c>
      <c r="CZ35" s="375" t="s">
        <v>1182</v>
      </c>
      <c r="DA35" s="375" t="s">
        <v>238</v>
      </c>
      <c r="DB35" s="375" t="s">
        <v>238</v>
      </c>
      <c r="DC35" s="375" t="s">
        <v>238</v>
      </c>
      <c r="DD35" s="375" t="s">
        <v>238</v>
      </c>
      <c r="DE35" s="375" t="s">
        <v>239</v>
      </c>
      <c r="DF35" s="375" t="s">
        <v>239</v>
      </c>
      <c r="DG35" s="375" t="s">
        <v>1181</v>
      </c>
      <c r="DH35" s="375" t="s">
        <v>238</v>
      </c>
    </row>
    <row r="36" spans="1:114" ht="15" customHeight="1" x14ac:dyDescent="0.4">
      <c r="A36" s="602" t="s">
        <v>36</v>
      </c>
      <c r="B36" s="603"/>
      <c r="C36" s="376" t="s">
        <v>738</v>
      </c>
      <c r="D36" s="377" t="s">
        <v>1180</v>
      </c>
      <c r="E36" s="377" t="s">
        <v>1179</v>
      </c>
      <c r="F36" s="377" t="s">
        <v>1175</v>
      </c>
      <c r="G36" s="377" t="s">
        <v>1175</v>
      </c>
      <c r="H36" s="377" t="s">
        <v>1067</v>
      </c>
      <c r="I36" s="377" t="s">
        <v>250</v>
      </c>
      <c r="J36" s="377" t="s">
        <v>1178</v>
      </c>
      <c r="K36" s="377" t="s">
        <v>241</v>
      </c>
      <c r="L36" s="377" t="s">
        <v>242</v>
      </c>
      <c r="M36" s="377" t="s">
        <v>247</v>
      </c>
      <c r="N36" s="377" t="s">
        <v>241</v>
      </c>
      <c r="O36" s="377" t="s">
        <v>241</v>
      </c>
      <c r="P36" s="377" t="s">
        <v>243</v>
      </c>
      <c r="Q36" s="377" t="s">
        <v>242</v>
      </c>
      <c r="R36" s="377" t="s">
        <v>249</v>
      </c>
      <c r="S36" s="377" t="s">
        <v>248</v>
      </c>
      <c r="T36" s="377" t="s">
        <v>249</v>
      </c>
      <c r="U36" s="377" t="s">
        <v>245</v>
      </c>
      <c r="V36" s="377" t="s">
        <v>1177</v>
      </c>
      <c r="W36" s="377" t="s">
        <v>1175</v>
      </c>
      <c r="X36" s="377" t="s">
        <v>241</v>
      </c>
      <c r="Y36" s="377" t="s">
        <v>241</v>
      </c>
      <c r="Z36" s="377" t="s">
        <v>244</v>
      </c>
      <c r="AA36" s="377" t="s">
        <v>245</v>
      </c>
      <c r="AB36" s="377" t="s">
        <v>241</v>
      </c>
      <c r="AC36" s="377" t="s">
        <v>241</v>
      </c>
      <c r="AD36" s="377" t="s">
        <v>247</v>
      </c>
      <c r="AE36" s="377" t="s">
        <v>1066</v>
      </c>
      <c r="AF36" s="377" t="s">
        <v>737</v>
      </c>
      <c r="AG36" s="377" t="s">
        <v>737</v>
      </c>
      <c r="AH36" s="377" t="s">
        <v>242</v>
      </c>
      <c r="AI36" s="377" t="s">
        <v>242</v>
      </c>
      <c r="AJ36" s="377" t="s">
        <v>1177</v>
      </c>
      <c r="AK36" s="377" t="s">
        <v>1176</v>
      </c>
      <c r="AL36" s="377" t="s">
        <v>243</v>
      </c>
      <c r="AM36" s="377" t="s">
        <v>243</v>
      </c>
      <c r="AN36" s="377" t="s">
        <v>250</v>
      </c>
      <c r="AO36" s="377" t="s">
        <v>244</v>
      </c>
      <c r="AP36" s="377" t="s">
        <v>244</v>
      </c>
      <c r="AQ36" s="377" t="s">
        <v>244</v>
      </c>
      <c r="AR36" s="377" t="s">
        <v>247</v>
      </c>
      <c r="AS36" s="377" t="s">
        <v>241</v>
      </c>
      <c r="AT36" s="377" t="s">
        <v>247</v>
      </c>
      <c r="AU36" s="377" t="s">
        <v>241</v>
      </c>
      <c r="AV36" s="377" t="s">
        <v>1175</v>
      </c>
      <c r="AW36" s="377" t="s">
        <v>244</v>
      </c>
      <c r="AX36" s="377" t="s">
        <v>1174</v>
      </c>
      <c r="AY36" s="377" t="s">
        <v>738</v>
      </c>
      <c r="AZ36" s="377" t="s">
        <v>247</v>
      </c>
      <c r="BA36" s="377" t="s">
        <v>739</v>
      </c>
      <c r="BB36" s="378" t="s">
        <v>739</v>
      </c>
      <c r="BC36" s="377" t="s">
        <v>241</v>
      </c>
      <c r="BD36" s="377" t="s">
        <v>241</v>
      </c>
      <c r="BE36" s="377" t="s">
        <v>249</v>
      </c>
      <c r="BF36" s="377" t="s">
        <v>243</v>
      </c>
      <c r="BG36" s="377" t="s">
        <v>243</v>
      </c>
      <c r="BH36" s="377" t="s">
        <v>242</v>
      </c>
      <c r="BI36" s="377" t="s">
        <v>244</v>
      </c>
      <c r="BJ36" s="377" t="s">
        <v>241</v>
      </c>
      <c r="BK36" s="377" t="s">
        <v>247</v>
      </c>
      <c r="BL36" s="377" t="s">
        <v>246</v>
      </c>
      <c r="BM36" s="377" t="s">
        <v>1067</v>
      </c>
      <c r="BN36" s="377" t="s">
        <v>1174</v>
      </c>
      <c r="BO36" s="379" t="s">
        <v>1173</v>
      </c>
      <c r="BP36" s="377" t="s">
        <v>914</v>
      </c>
      <c r="BQ36" s="377" t="s">
        <v>247</v>
      </c>
      <c r="BR36" s="377" t="s">
        <v>241</v>
      </c>
      <c r="BS36" s="377" t="s">
        <v>245</v>
      </c>
      <c r="BT36" s="377" t="s">
        <v>243</v>
      </c>
      <c r="BU36" s="377" t="s">
        <v>247</v>
      </c>
      <c r="BV36" s="377" t="s">
        <v>245</v>
      </c>
      <c r="BW36" s="377" t="s">
        <v>243</v>
      </c>
      <c r="BX36" s="377" t="s">
        <v>243</v>
      </c>
      <c r="BY36" s="377" t="s">
        <v>241</v>
      </c>
      <c r="BZ36" s="377" t="s">
        <v>242</v>
      </c>
      <c r="CA36" s="377" t="s">
        <v>241</v>
      </c>
      <c r="CB36" s="377" t="s">
        <v>246</v>
      </c>
      <c r="CC36" s="377" t="s">
        <v>246</v>
      </c>
      <c r="CD36" s="377" t="s">
        <v>241</v>
      </c>
      <c r="CE36" s="377" t="s">
        <v>241</v>
      </c>
      <c r="CF36" s="377" t="s">
        <v>241</v>
      </c>
      <c r="CG36" s="377" t="s">
        <v>1067</v>
      </c>
      <c r="CH36" s="377" t="s">
        <v>737</v>
      </c>
      <c r="CI36" s="377" t="s">
        <v>737</v>
      </c>
      <c r="CJ36" s="377" t="s">
        <v>1172</v>
      </c>
      <c r="CK36" s="377" t="s">
        <v>1067</v>
      </c>
      <c r="CL36" s="377" t="s">
        <v>244</v>
      </c>
      <c r="CM36" s="377" t="s">
        <v>1067</v>
      </c>
      <c r="CN36" s="377" t="s">
        <v>244</v>
      </c>
      <c r="CO36" s="380" t="s">
        <v>244</v>
      </c>
      <c r="CP36" s="380" t="s">
        <v>241</v>
      </c>
      <c r="CQ36" s="380" t="s">
        <v>1171</v>
      </c>
      <c r="CR36" s="380" t="s">
        <v>1170</v>
      </c>
      <c r="CS36" s="380" t="s">
        <v>737</v>
      </c>
      <c r="CT36" s="380" t="s">
        <v>243</v>
      </c>
      <c r="CU36" s="380" t="s">
        <v>245</v>
      </c>
      <c r="CV36" s="380" t="s">
        <v>244</v>
      </c>
      <c r="CW36" s="380" t="s">
        <v>739</v>
      </c>
      <c r="CX36" s="380" t="s">
        <v>250</v>
      </c>
      <c r="CY36" s="380" t="s">
        <v>250</v>
      </c>
      <c r="CZ36" s="380" t="s">
        <v>241</v>
      </c>
      <c r="DA36" s="380" t="s">
        <v>244</v>
      </c>
      <c r="DB36" s="380" t="s">
        <v>244</v>
      </c>
      <c r="DC36" s="380" t="s">
        <v>248</v>
      </c>
      <c r="DD36" s="380" t="s">
        <v>248</v>
      </c>
      <c r="DE36" s="380" t="s">
        <v>246</v>
      </c>
      <c r="DF36" s="380" t="s">
        <v>247</v>
      </c>
      <c r="DG36" s="380" t="s">
        <v>738</v>
      </c>
      <c r="DH36" s="380" t="s">
        <v>241</v>
      </c>
    </row>
    <row r="37" spans="1:114" ht="15" customHeight="1" x14ac:dyDescent="0.4">
      <c r="A37" s="604" t="s">
        <v>7</v>
      </c>
      <c r="B37" s="605"/>
      <c r="C37" s="28" t="s">
        <v>1169</v>
      </c>
      <c r="D37" s="24" t="s">
        <v>1168</v>
      </c>
      <c r="E37" s="24" t="s">
        <v>1167</v>
      </c>
      <c r="F37" s="24" t="s">
        <v>1166</v>
      </c>
      <c r="G37" s="24" t="s">
        <v>1165</v>
      </c>
      <c r="H37" s="24" t="s">
        <v>1129</v>
      </c>
      <c r="I37" s="24" t="s">
        <v>1141</v>
      </c>
      <c r="J37" s="24" t="s">
        <v>1164</v>
      </c>
      <c r="K37" s="24" t="s">
        <v>1163</v>
      </c>
      <c r="L37" s="24" t="s">
        <v>1162</v>
      </c>
      <c r="M37" s="24" t="s">
        <v>1161</v>
      </c>
      <c r="N37" s="24" t="s">
        <v>915</v>
      </c>
      <c r="O37" s="24" t="s">
        <v>1160</v>
      </c>
      <c r="P37" s="24" t="s">
        <v>254</v>
      </c>
      <c r="Q37" s="24" t="s">
        <v>757</v>
      </c>
      <c r="R37" s="24" t="s">
        <v>750</v>
      </c>
      <c r="S37" s="24" t="s">
        <v>1156</v>
      </c>
      <c r="T37" s="24" t="s">
        <v>1159</v>
      </c>
      <c r="U37" s="24" t="s">
        <v>1158</v>
      </c>
      <c r="V37" s="24" t="s">
        <v>1157</v>
      </c>
      <c r="W37" s="24" t="s">
        <v>460</v>
      </c>
      <c r="X37" s="24" t="s">
        <v>1156</v>
      </c>
      <c r="Y37" s="24" t="s">
        <v>927</v>
      </c>
      <c r="Z37" s="24" t="s">
        <v>1155</v>
      </c>
      <c r="AA37" s="24" t="s">
        <v>1154</v>
      </c>
      <c r="AB37" s="24" t="s">
        <v>1076</v>
      </c>
      <c r="AC37" s="24" t="s">
        <v>1076</v>
      </c>
      <c r="AD37" s="24" t="s">
        <v>776</v>
      </c>
      <c r="AE37" s="24" t="s">
        <v>334</v>
      </c>
      <c r="AF37" s="24" t="s">
        <v>1134</v>
      </c>
      <c r="AG37" s="24" t="s">
        <v>460</v>
      </c>
      <c r="AH37" s="24" t="s">
        <v>1153</v>
      </c>
      <c r="AI37" s="24" t="s">
        <v>740</v>
      </c>
      <c r="AJ37" s="24" t="s">
        <v>1134</v>
      </c>
      <c r="AK37" s="24" t="s">
        <v>1129</v>
      </c>
      <c r="AL37" s="24" t="s">
        <v>460</v>
      </c>
      <c r="AM37" s="24" t="s">
        <v>915</v>
      </c>
      <c r="AN37" s="24" t="s">
        <v>1152</v>
      </c>
      <c r="AO37" s="24" t="s">
        <v>1151</v>
      </c>
      <c r="AP37" s="24" t="s">
        <v>1150</v>
      </c>
      <c r="AQ37" s="24" t="s">
        <v>1150</v>
      </c>
      <c r="AR37" s="24" t="s">
        <v>761</v>
      </c>
      <c r="AS37" s="24" t="s">
        <v>927</v>
      </c>
      <c r="AT37" s="24" t="s">
        <v>757</v>
      </c>
      <c r="AU37" s="24" t="s">
        <v>251</v>
      </c>
      <c r="AV37" s="24" t="s">
        <v>1149</v>
      </c>
      <c r="AW37" s="24" t="s">
        <v>1148</v>
      </c>
      <c r="AX37" s="24" t="s">
        <v>768</v>
      </c>
      <c r="AY37" s="24" t="s">
        <v>768</v>
      </c>
      <c r="AZ37" s="24" t="s">
        <v>1147</v>
      </c>
      <c r="BA37" s="24" t="s">
        <v>1146</v>
      </c>
      <c r="BB37" s="25" t="s">
        <v>376</v>
      </c>
      <c r="BC37" s="24" t="s">
        <v>1145</v>
      </c>
      <c r="BD37" s="24" t="s">
        <v>768</v>
      </c>
      <c r="BE37" s="24" t="s">
        <v>771</v>
      </c>
      <c r="BF37" s="24" t="s">
        <v>1144</v>
      </c>
      <c r="BG37" s="24" t="s">
        <v>1143</v>
      </c>
      <c r="BH37" s="24" t="s">
        <v>745</v>
      </c>
      <c r="BI37" s="24" t="s">
        <v>745</v>
      </c>
      <c r="BJ37" s="24" t="s">
        <v>923</v>
      </c>
      <c r="BK37" s="24" t="s">
        <v>766</v>
      </c>
      <c r="BL37" s="24" t="s">
        <v>1142</v>
      </c>
      <c r="BM37" s="24" t="s">
        <v>1141</v>
      </c>
      <c r="BN37" s="24" t="s">
        <v>1073</v>
      </c>
      <c r="BO37" s="27" t="s">
        <v>1140</v>
      </c>
      <c r="BP37" s="24" t="s">
        <v>752</v>
      </c>
      <c r="BQ37" s="24" t="s">
        <v>770</v>
      </c>
      <c r="BR37" s="24" t="s">
        <v>771</v>
      </c>
      <c r="BS37" s="24" t="s">
        <v>251</v>
      </c>
      <c r="BT37" s="24" t="s">
        <v>251</v>
      </c>
      <c r="BU37" s="24" t="s">
        <v>1139</v>
      </c>
      <c r="BV37" s="24" t="s">
        <v>1126</v>
      </c>
      <c r="BW37" s="24" t="s">
        <v>251</v>
      </c>
      <c r="BX37" s="24" t="s">
        <v>375</v>
      </c>
      <c r="BY37" s="24" t="s">
        <v>777</v>
      </c>
      <c r="BZ37" s="24" t="s">
        <v>1138</v>
      </c>
      <c r="CA37" s="24" t="s">
        <v>1137</v>
      </c>
      <c r="CB37" s="24" t="s">
        <v>1136</v>
      </c>
      <c r="CC37" s="24" t="s">
        <v>1136</v>
      </c>
      <c r="CD37" s="24" t="s">
        <v>759</v>
      </c>
      <c r="CE37" s="24" t="s">
        <v>1135</v>
      </c>
      <c r="CF37" s="24" t="s">
        <v>1135</v>
      </c>
      <c r="CG37" s="24" t="s">
        <v>772</v>
      </c>
      <c r="CH37" s="24" t="s">
        <v>1134</v>
      </c>
      <c r="CI37" s="24" t="s">
        <v>1134</v>
      </c>
      <c r="CJ37" s="24" t="s">
        <v>743</v>
      </c>
      <c r="CK37" s="24" t="s">
        <v>461</v>
      </c>
      <c r="CL37" s="24" t="s">
        <v>1072</v>
      </c>
      <c r="CM37" s="24" t="s">
        <v>461</v>
      </c>
      <c r="CN37" s="24" t="s">
        <v>1133</v>
      </c>
      <c r="CO37" s="21" t="s">
        <v>1133</v>
      </c>
      <c r="CP37" s="21" t="s">
        <v>370</v>
      </c>
      <c r="CQ37" s="21" t="s">
        <v>741</v>
      </c>
      <c r="CR37" s="21" t="s">
        <v>760</v>
      </c>
      <c r="CS37" s="21" t="s">
        <v>1132</v>
      </c>
      <c r="CT37" s="21" t="s">
        <v>1131</v>
      </c>
      <c r="CU37" s="21" t="s">
        <v>920</v>
      </c>
      <c r="CV37" s="21" t="s">
        <v>753</v>
      </c>
      <c r="CW37" s="21" t="s">
        <v>1130</v>
      </c>
      <c r="CX37" s="21" t="s">
        <v>1129</v>
      </c>
      <c r="CY37" s="21" t="s">
        <v>290</v>
      </c>
      <c r="CZ37" s="21" t="s">
        <v>1128</v>
      </c>
      <c r="DA37" s="21" t="s">
        <v>290</v>
      </c>
      <c r="DB37" s="21" t="s">
        <v>1127</v>
      </c>
      <c r="DC37" s="21" t="s">
        <v>1126</v>
      </c>
      <c r="DD37" s="21" t="s">
        <v>331</v>
      </c>
      <c r="DE37" s="21" t="s">
        <v>330</v>
      </c>
      <c r="DF37" s="21" t="s">
        <v>330</v>
      </c>
      <c r="DG37" s="21" t="s">
        <v>334</v>
      </c>
      <c r="DH37" s="21" t="s">
        <v>774</v>
      </c>
    </row>
    <row r="38" spans="1:114" ht="15" customHeight="1" thickBot="1" x14ac:dyDescent="0.45">
      <c r="A38" s="604" t="s">
        <v>8</v>
      </c>
      <c r="B38" s="605"/>
      <c r="C38" s="28" t="s">
        <v>1125</v>
      </c>
      <c r="D38" s="24" t="s">
        <v>1078</v>
      </c>
      <c r="E38" s="24" t="s">
        <v>1096</v>
      </c>
      <c r="F38" s="24" t="s">
        <v>1122</v>
      </c>
      <c r="G38" s="24" t="s">
        <v>1124</v>
      </c>
      <c r="H38" s="24" t="s">
        <v>1104</v>
      </c>
      <c r="I38" s="24" t="s">
        <v>1123</v>
      </c>
      <c r="J38" s="24" t="s">
        <v>259</v>
      </c>
      <c r="K38" s="24" t="s">
        <v>1122</v>
      </c>
      <c r="L38" s="24" t="s">
        <v>1080</v>
      </c>
      <c r="M38" s="24" t="s">
        <v>1121</v>
      </c>
      <c r="N38" s="24" t="s">
        <v>1080</v>
      </c>
      <c r="O38" s="24" t="s">
        <v>1120</v>
      </c>
      <c r="P38" s="24" t="s">
        <v>928</v>
      </c>
      <c r="Q38" s="24" t="s">
        <v>931</v>
      </c>
      <c r="R38" s="24" t="s">
        <v>784</v>
      </c>
      <c r="S38" s="24" t="s">
        <v>779</v>
      </c>
      <c r="T38" s="24" t="s">
        <v>262</v>
      </c>
      <c r="U38" s="24" t="s">
        <v>928</v>
      </c>
      <c r="V38" s="27" t="s">
        <v>1119</v>
      </c>
      <c r="W38" s="24" t="s">
        <v>778</v>
      </c>
      <c r="X38" s="24" t="s">
        <v>1092</v>
      </c>
      <c r="Y38" s="24" t="s">
        <v>1091</v>
      </c>
      <c r="Z38" s="24" t="s">
        <v>1091</v>
      </c>
      <c r="AA38" s="24" t="s">
        <v>1084</v>
      </c>
      <c r="AB38" s="24" t="s">
        <v>929</v>
      </c>
      <c r="AC38" s="24" t="s">
        <v>1086</v>
      </c>
      <c r="AD38" s="24" t="s">
        <v>292</v>
      </c>
      <c r="AE38" s="24" t="s">
        <v>783</v>
      </c>
      <c r="AF38" s="24" t="s">
        <v>1087</v>
      </c>
      <c r="AG38" s="24" t="s">
        <v>1113</v>
      </c>
      <c r="AH38" s="24" t="s">
        <v>1085</v>
      </c>
      <c r="AI38" s="24" t="s">
        <v>1118</v>
      </c>
      <c r="AJ38" s="24" t="s">
        <v>1109</v>
      </c>
      <c r="AK38" s="24" t="s">
        <v>292</v>
      </c>
      <c r="AL38" s="24" t="s">
        <v>1118</v>
      </c>
      <c r="AM38" s="24" t="s">
        <v>1083</v>
      </c>
      <c r="AN38" s="24" t="s">
        <v>1117</v>
      </c>
      <c r="AO38" s="24" t="s">
        <v>292</v>
      </c>
      <c r="AP38" s="24" t="s">
        <v>1116</v>
      </c>
      <c r="AQ38" s="24" t="s">
        <v>1083</v>
      </c>
      <c r="AR38" s="24" t="s">
        <v>1115</v>
      </c>
      <c r="AS38" s="24" t="s">
        <v>1108</v>
      </c>
      <c r="AT38" s="24" t="s">
        <v>1103</v>
      </c>
      <c r="AU38" s="24" t="s">
        <v>1084</v>
      </c>
      <c r="AV38" s="24" t="s">
        <v>781</v>
      </c>
      <c r="AW38" s="24" t="s">
        <v>1095</v>
      </c>
      <c r="AX38" s="24" t="s">
        <v>263</v>
      </c>
      <c r="AY38" s="24" t="s">
        <v>258</v>
      </c>
      <c r="AZ38" s="24" t="s">
        <v>1078</v>
      </c>
      <c r="BA38" s="24" t="s">
        <v>1114</v>
      </c>
      <c r="BB38" s="24" t="s">
        <v>1092</v>
      </c>
      <c r="BC38" s="25" t="s">
        <v>1113</v>
      </c>
      <c r="BD38" s="24" t="s">
        <v>1113</v>
      </c>
      <c r="BE38" s="27" t="s">
        <v>1112</v>
      </c>
      <c r="BF38" s="26" t="s">
        <v>1111</v>
      </c>
      <c r="BG38" s="24" t="s">
        <v>1110</v>
      </c>
      <c r="BH38" s="24" t="s">
        <v>292</v>
      </c>
      <c r="BI38" s="24" t="s">
        <v>1109</v>
      </c>
      <c r="BJ38" s="24" t="s">
        <v>932</v>
      </c>
      <c r="BK38" s="24" t="s">
        <v>1108</v>
      </c>
      <c r="BL38" s="24" t="s">
        <v>1107</v>
      </c>
      <c r="BM38" s="24" t="s">
        <v>1107</v>
      </c>
      <c r="BN38" s="24" t="s">
        <v>1106</v>
      </c>
      <c r="BO38" s="24" t="s">
        <v>1087</v>
      </c>
      <c r="BP38" s="24" t="s">
        <v>1105</v>
      </c>
      <c r="BQ38" s="24" t="s">
        <v>1087</v>
      </c>
      <c r="BR38" s="24" t="s">
        <v>1087</v>
      </c>
      <c r="BS38" s="24" t="s">
        <v>1104</v>
      </c>
      <c r="BT38" s="24" t="s">
        <v>1080</v>
      </c>
      <c r="BU38" s="24" t="s">
        <v>1103</v>
      </c>
      <c r="BV38" s="27" t="s">
        <v>1102</v>
      </c>
      <c r="BW38" s="24" t="s">
        <v>1101</v>
      </c>
      <c r="BX38" s="24" t="s">
        <v>266</v>
      </c>
      <c r="BY38" s="24" t="s">
        <v>783</v>
      </c>
      <c r="BZ38" s="24" t="s">
        <v>1100</v>
      </c>
      <c r="CA38" s="24" t="s">
        <v>1099</v>
      </c>
      <c r="CB38" s="27" t="s">
        <v>1098</v>
      </c>
      <c r="CC38" s="24" t="s">
        <v>1097</v>
      </c>
      <c r="CD38" s="24" t="s">
        <v>1096</v>
      </c>
      <c r="CE38" s="24" t="s">
        <v>1095</v>
      </c>
      <c r="CF38" s="24" t="s">
        <v>788</v>
      </c>
      <c r="CG38" s="26" t="s">
        <v>1094</v>
      </c>
      <c r="CH38" s="24" t="s">
        <v>1086</v>
      </c>
      <c r="CI38" s="24" t="s">
        <v>929</v>
      </c>
      <c r="CJ38" s="26" t="s">
        <v>1093</v>
      </c>
      <c r="CK38" s="25" t="s">
        <v>1091</v>
      </c>
      <c r="CL38" s="24" t="s">
        <v>1092</v>
      </c>
      <c r="CM38" s="24" t="s">
        <v>1091</v>
      </c>
      <c r="CN38" s="24" t="s">
        <v>1090</v>
      </c>
      <c r="CO38" s="21" t="s">
        <v>1089</v>
      </c>
      <c r="CP38" s="21" t="s">
        <v>268</v>
      </c>
      <c r="CQ38" s="21" t="s">
        <v>1083</v>
      </c>
      <c r="CR38" s="23" t="s">
        <v>1088</v>
      </c>
      <c r="CS38" s="22" t="s">
        <v>293</v>
      </c>
      <c r="CT38" s="21" t="s">
        <v>292</v>
      </c>
      <c r="CU38" s="21" t="s">
        <v>1087</v>
      </c>
      <c r="CV38" s="21" t="s">
        <v>788</v>
      </c>
      <c r="CW38" s="21" t="s">
        <v>928</v>
      </c>
      <c r="CX38" s="21" t="s">
        <v>1086</v>
      </c>
      <c r="CY38" s="21" t="s">
        <v>778</v>
      </c>
      <c r="CZ38" s="22" t="s">
        <v>1085</v>
      </c>
      <c r="DA38" s="22" t="s">
        <v>930</v>
      </c>
      <c r="DB38" s="21" t="s">
        <v>268</v>
      </c>
      <c r="DC38" s="21" t="s">
        <v>1084</v>
      </c>
      <c r="DD38" s="21" t="s">
        <v>1083</v>
      </c>
      <c r="DE38" s="21" t="s">
        <v>1082</v>
      </c>
      <c r="DF38" s="21" t="s">
        <v>1081</v>
      </c>
      <c r="DG38" s="21" t="s">
        <v>1080</v>
      </c>
      <c r="DH38" s="21" t="s">
        <v>930</v>
      </c>
    </row>
    <row r="39" spans="1:114" s="17" customFormat="1" ht="24.75" customHeight="1" thickBot="1" x14ac:dyDescent="0.45">
      <c r="A39" s="608" t="s">
        <v>1079</v>
      </c>
      <c r="B39" s="609"/>
      <c r="C39" s="20">
        <v>54</v>
      </c>
      <c r="D39" s="19">
        <v>54</v>
      </c>
      <c r="E39" s="19">
        <v>54</v>
      </c>
      <c r="F39" s="19">
        <v>54</v>
      </c>
      <c r="G39" s="19">
        <v>54</v>
      </c>
      <c r="H39" s="19">
        <v>54</v>
      </c>
      <c r="I39" s="19">
        <v>54</v>
      </c>
      <c r="J39" s="19">
        <v>54</v>
      </c>
      <c r="K39" s="19">
        <v>35</v>
      </c>
      <c r="L39" s="19">
        <v>54</v>
      </c>
      <c r="M39" s="19">
        <v>54</v>
      </c>
      <c r="N39" s="19">
        <v>54</v>
      </c>
      <c r="O39" s="19">
        <v>54</v>
      </c>
      <c r="P39" s="19">
        <v>54</v>
      </c>
      <c r="Q39" s="19">
        <v>54</v>
      </c>
      <c r="R39" s="19">
        <v>54</v>
      </c>
      <c r="S39" s="19">
        <v>45</v>
      </c>
      <c r="T39" s="19">
        <v>54</v>
      </c>
      <c r="U39" s="19">
        <v>54</v>
      </c>
      <c r="V39" s="19">
        <v>43</v>
      </c>
      <c r="W39" s="19">
        <v>53</v>
      </c>
      <c r="X39" s="19">
        <v>54</v>
      </c>
      <c r="Y39" s="19">
        <v>54</v>
      </c>
      <c r="Z39" s="19">
        <v>54</v>
      </c>
      <c r="AA39" s="19">
        <v>54</v>
      </c>
      <c r="AB39" s="19">
        <v>54</v>
      </c>
      <c r="AC39" s="19">
        <v>54</v>
      </c>
      <c r="AD39" s="19">
        <v>54</v>
      </c>
      <c r="AE39" s="19">
        <v>54</v>
      </c>
      <c r="AF39" s="19">
        <v>54</v>
      </c>
      <c r="AG39" s="19">
        <v>54</v>
      </c>
      <c r="AH39" s="19">
        <v>54</v>
      </c>
      <c r="AI39" s="19">
        <v>28</v>
      </c>
      <c r="AJ39" s="19">
        <v>54</v>
      </c>
      <c r="AK39" s="19">
        <v>54</v>
      </c>
      <c r="AL39" s="19">
        <v>54</v>
      </c>
      <c r="AM39" s="19">
        <v>54</v>
      </c>
      <c r="AN39" s="19">
        <v>54</v>
      </c>
      <c r="AO39" s="19">
        <v>54</v>
      </c>
      <c r="AP39" s="19">
        <v>54</v>
      </c>
      <c r="AQ39" s="19">
        <v>54</v>
      </c>
      <c r="AR39" s="19">
        <v>25</v>
      </c>
      <c r="AS39" s="19">
        <v>52</v>
      </c>
      <c r="AT39" s="19">
        <v>54</v>
      </c>
      <c r="AU39" s="19">
        <v>54</v>
      </c>
      <c r="AV39" s="19">
        <v>53</v>
      </c>
      <c r="AW39" s="19">
        <v>54</v>
      </c>
      <c r="AX39" s="19">
        <v>54</v>
      </c>
      <c r="AY39" s="19">
        <v>37</v>
      </c>
      <c r="AZ39" s="19">
        <v>54</v>
      </c>
      <c r="BA39" s="19">
        <v>54</v>
      </c>
      <c r="BB39" s="19">
        <v>54</v>
      </c>
      <c r="BC39" s="19">
        <v>54</v>
      </c>
      <c r="BD39" s="19">
        <v>54</v>
      </c>
      <c r="BE39" s="19">
        <v>54</v>
      </c>
      <c r="BF39" s="19">
        <v>54</v>
      </c>
      <c r="BG39" s="19">
        <v>54</v>
      </c>
      <c r="BH39" s="19">
        <v>49</v>
      </c>
      <c r="BI39" s="19">
        <v>48</v>
      </c>
      <c r="BJ39" s="19">
        <v>48</v>
      </c>
      <c r="BK39" s="19">
        <v>54</v>
      </c>
      <c r="BL39" s="19">
        <v>54</v>
      </c>
      <c r="BM39" s="19">
        <v>54</v>
      </c>
      <c r="BN39" s="19">
        <v>54</v>
      </c>
      <c r="BO39" s="19">
        <v>54</v>
      </c>
      <c r="BP39" s="19">
        <v>54</v>
      </c>
      <c r="BQ39" s="19">
        <v>53</v>
      </c>
      <c r="BR39" s="19">
        <v>54</v>
      </c>
      <c r="BS39" s="19">
        <v>54</v>
      </c>
      <c r="BT39" s="19">
        <v>54</v>
      </c>
      <c r="BU39" s="19">
        <v>54</v>
      </c>
      <c r="BV39" s="19">
        <v>52</v>
      </c>
      <c r="BW39" s="19">
        <v>54</v>
      </c>
      <c r="BX39" s="19">
        <v>54</v>
      </c>
      <c r="BY39" s="19">
        <v>54</v>
      </c>
      <c r="BZ39" s="19">
        <v>54</v>
      </c>
      <c r="CA39" s="19">
        <v>54</v>
      </c>
      <c r="CB39" s="19">
        <v>54</v>
      </c>
      <c r="CC39" s="19">
        <v>54</v>
      </c>
      <c r="CD39" s="19">
        <v>54</v>
      </c>
      <c r="CE39" s="19">
        <v>54</v>
      </c>
      <c r="CF39" s="19">
        <v>54</v>
      </c>
      <c r="CG39" s="19">
        <v>54</v>
      </c>
      <c r="CH39" s="19">
        <v>54</v>
      </c>
      <c r="CI39" s="19">
        <v>54</v>
      </c>
      <c r="CJ39" s="19">
        <v>48</v>
      </c>
      <c r="CK39" s="19">
        <v>52</v>
      </c>
      <c r="CL39" s="19">
        <v>54</v>
      </c>
      <c r="CM39" s="19">
        <v>54</v>
      </c>
      <c r="CN39" s="19">
        <v>54</v>
      </c>
      <c r="CO39" s="19">
        <v>54</v>
      </c>
      <c r="CP39" s="19">
        <v>54</v>
      </c>
      <c r="CQ39" s="19">
        <v>54</v>
      </c>
      <c r="CR39" s="19">
        <v>54</v>
      </c>
      <c r="CS39" s="19">
        <v>54</v>
      </c>
      <c r="CT39" s="19">
        <v>54</v>
      </c>
      <c r="CU39" s="19">
        <v>54</v>
      </c>
      <c r="CV39" s="19">
        <v>31</v>
      </c>
      <c r="CW39" s="19">
        <v>54</v>
      </c>
      <c r="CX39" s="19">
        <v>54</v>
      </c>
      <c r="CY39" s="19">
        <v>54</v>
      </c>
      <c r="CZ39" s="19">
        <v>54</v>
      </c>
      <c r="DA39" s="19">
        <v>42</v>
      </c>
      <c r="DB39" s="19">
        <v>34</v>
      </c>
      <c r="DC39" s="19">
        <v>54</v>
      </c>
      <c r="DD39" s="19">
        <v>54</v>
      </c>
      <c r="DE39" s="19">
        <v>53</v>
      </c>
      <c r="DF39" s="18">
        <v>53</v>
      </c>
      <c r="DG39" s="19">
        <v>54</v>
      </c>
      <c r="DH39" s="18">
        <v>29</v>
      </c>
      <c r="DI39" s="17">
        <f>SUM(C39:DH39)</f>
        <v>5715</v>
      </c>
      <c r="DJ39" s="17">
        <f>DI39/110</f>
        <v>51.954545454545453</v>
      </c>
    </row>
  </sheetData>
  <mergeCells count="36">
    <mergeCell ref="A29:B29"/>
    <mergeCell ref="A17:B17"/>
    <mergeCell ref="A13:B13"/>
    <mergeCell ref="A14:B14"/>
    <mergeCell ref="A15:B15"/>
    <mergeCell ref="A16:B16"/>
    <mergeCell ref="A28:B28"/>
    <mergeCell ref="A4:B4"/>
    <mergeCell ref="A39:B39"/>
    <mergeCell ref="A5:B5"/>
    <mergeCell ref="A6:B6"/>
    <mergeCell ref="A7:B7"/>
    <mergeCell ref="A8:B8"/>
    <mergeCell ref="A9:B9"/>
    <mergeCell ref="A10:B10"/>
    <mergeCell ref="A11:B11"/>
    <mergeCell ref="A12:B12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6:B36"/>
    <mergeCell ref="A37:B37"/>
    <mergeCell ref="A38:B38"/>
    <mergeCell ref="A30:B30"/>
    <mergeCell ref="A31:B31"/>
    <mergeCell ref="A32:B32"/>
    <mergeCell ref="A33:B33"/>
    <mergeCell ref="A34:B34"/>
    <mergeCell ref="A35:B35"/>
  </mergeCells>
  <pageMargins left="0.7" right="0.7" top="0.75" bottom="0.75" header="0.3" footer="0.3"/>
  <pageSetup paperSize="9" scale="46" orientation="landscape" r:id="rId1"/>
  <headerFooter>
    <oddHeader>&amp;RUZ CONFIDENȚIAL
      Conform Politicii de Clasificare si Tratare a Informatiei nr. 59/31.03.2016
&amp;C&amp;"Arial"&amp;8&amp;K000000INTERNAL&amp;1#</oddHeader>
    <oddFooter>&amp;RUZ CONFIDENȚIAL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4A7DB-CAA7-4D21-A340-DE2678253538}">
  <sheetPr>
    <tabColor rgb="FFFFFF00"/>
  </sheetPr>
  <dimension ref="A1:G556"/>
  <sheetViews>
    <sheetView zoomScale="70" zoomScaleNormal="70" workbookViewId="0">
      <pane ySplit="6" topLeftCell="A531" activePane="bottomLeft" state="frozen"/>
      <selection activeCell="E24" sqref="E24"/>
      <selection pane="bottomLeft" sqref="A1:A2"/>
    </sheetView>
  </sheetViews>
  <sheetFormatPr defaultRowHeight="14.6" x14ac:dyDescent="0.4"/>
  <cols>
    <col min="1" max="1" width="19.69140625" customWidth="1"/>
    <col min="2" max="2" width="18.53515625" customWidth="1"/>
    <col min="3" max="7" width="18.23046875" customWidth="1"/>
  </cols>
  <sheetData>
    <row r="1" spans="1:7" ht="15.45" x14ac:dyDescent="0.4">
      <c r="A1" s="560" t="s">
        <v>7288</v>
      </c>
    </row>
    <row r="2" spans="1:7" ht="15.45" x14ac:dyDescent="0.4">
      <c r="A2" s="560" t="s">
        <v>9</v>
      </c>
    </row>
    <row r="3" spans="1:7" ht="15.45" x14ac:dyDescent="0.4">
      <c r="A3" s="612"/>
      <c r="B3" s="612"/>
      <c r="C3" s="612"/>
      <c r="D3" s="612"/>
      <c r="E3" s="612"/>
      <c r="F3" s="612"/>
      <c r="G3" s="612"/>
    </row>
    <row r="4" spans="1:7" ht="19.5" customHeight="1" x14ac:dyDescent="0.4">
      <c r="A4" s="613" t="s">
        <v>42</v>
      </c>
      <c r="B4" s="615" t="s">
        <v>1861</v>
      </c>
      <c r="C4" s="615" t="s">
        <v>1860</v>
      </c>
      <c r="D4" s="615"/>
      <c r="E4" s="615"/>
      <c r="F4" s="615"/>
      <c r="G4" s="615"/>
    </row>
    <row r="5" spans="1:7" ht="17.25" customHeight="1" x14ac:dyDescent="0.4">
      <c r="A5" s="613"/>
      <c r="B5" s="615"/>
      <c r="C5" s="616" t="s">
        <v>10</v>
      </c>
      <c r="D5" s="616"/>
      <c r="E5" s="616"/>
      <c r="F5" s="616"/>
      <c r="G5" s="616"/>
    </row>
    <row r="6" spans="1:7" ht="15.45" x14ac:dyDescent="0.4">
      <c r="A6" s="613"/>
      <c r="B6" s="615"/>
      <c r="C6" s="475" t="s">
        <v>1859</v>
      </c>
      <c r="D6" s="476" t="s">
        <v>1858</v>
      </c>
      <c r="E6" s="476" t="s">
        <v>37</v>
      </c>
      <c r="F6" s="476" t="s">
        <v>38</v>
      </c>
      <c r="G6" s="477" t="s">
        <v>39</v>
      </c>
    </row>
    <row r="7" spans="1:7" ht="15.75" customHeight="1" x14ac:dyDescent="0.4">
      <c r="A7" s="614" t="s">
        <v>7221</v>
      </c>
      <c r="B7" s="472" t="s">
        <v>1802</v>
      </c>
      <c r="C7" s="484">
        <v>0</v>
      </c>
      <c r="D7" s="485">
        <v>0</v>
      </c>
      <c r="E7" s="485">
        <v>0</v>
      </c>
      <c r="F7" s="485">
        <v>0</v>
      </c>
      <c r="G7" s="486">
        <v>0</v>
      </c>
    </row>
    <row r="8" spans="1:7" ht="15.45" x14ac:dyDescent="0.4">
      <c r="A8" s="614"/>
      <c r="B8" s="473" t="s">
        <v>1801</v>
      </c>
      <c r="C8" s="487">
        <v>0</v>
      </c>
      <c r="D8" s="488">
        <v>0</v>
      </c>
      <c r="E8" s="488">
        <v>0</v>
      </c>
      <c r="F8" s="488">
        <v>0</v>
      </c>
      <c r="G8" s="489">
        <v>0</v>
      </c>
    </row>
    <row r="9" spans="1:7" ht="15.45" x14ac:dyDescent="0.4">
      <c r="A9" s="614"/>
      <c r="B9" s="473" t="s">
        <v>1800</v>
      </c>
      <c r="C9" s="487">
        <v>0</v>
      </c>
      <c r="D9" s="488">
        <v>0</v>
      </c>
      <c r="E9" s="488">
        <v>0</v>
      </c>
      <c r="F9" s="488">
        <v>0</v>
      </c>
      <c r="G9" s="489">
        <v>0</v>
      </c>
    </row>
    <row r="10" spans="1:7" ht="15.45" x14ac:dyDescent="0.4">
      <c r="A10" s="614"/>
      <c r="B10" s="473" t="s">
        <v>1799</v>
      </c>
      <c r="C10" s="487">
        <v>0</v>
      </c>
      <c r="D10" s="488">
        <v>0</v>
      </c>
      <c r="E10" s="488">
        <v>0</v>
      </c>
      <c r="F10" s="488">
        <v>0</v>
      </c>
      <c r="G10" s="489">
        <v>0</v>
      </c>
    </row>
    <row r="11" spans="1:7" ht="15.45" x14ac:dyDescent="0.4">
      <c r="A11" s="614"/>
      <c r="B11" s="474" t="s">
        <v>1798</v>
      </c>
      <c r="C11" s="490">
        <v>0</v>
      </c>
      <c r="D11" s="491">
        <v>0</v>
      </c>
      <c r="E11" s="491">
        <v>0</v>
      </c>
      <c r="F11" s="491">
        <v>0</v>
      </c>
      <c r="G11" s="492">
        <v>0</v>
      </c>
    </row>
    <row r="12" spans="1:7" ht="15.65" customHeight="1" x14ac:dyDescent="0.4">
      <c r="A12" s="614" t="s">
        <v>7222</v>
      </c>
      <c r="B12" s="472" t="s">
        <v>1802</v>
      </c>
      <c r="C12" s="484">
        <v>93</v>
      </c>
      <c r="D12" s="485">
        <v>7</v>
      </c>
      <c r="E12" s="485">
        <v>7</v>
      </c>
      <c r="F12" s="485">
        <v>60</v>
      </c>
      <c r="G12" s="486">
        <v>87</v>
      </c>
    </row>
    <row r="13" spans="1:7" ht="15.45" x14ac:dyDescent="0.4">
      <c r="A13" s="614"/>
      <c r="B13" s="473" t="s">
        <v>1801</v>
      </c>
      <c r="C13" s="487">
        <v>47</v>
      </c>
      <c r="D13" s="488">
        <v>0</v>
      </c>
      <c r="E13" s="488">
        <v>0</v>
      </c>
      <c r="F13" s="488">
        <v>3</v>
      </c>
      <c r="G13" s="489">
        <v>0</v>
      </c>
    </row>
    <row r="14" spans="1:7" ht="15.45" x14ac:dyDescent="0.4">
      <c r="A14" s="614"/>
      <c r="B14" s="473" t="s">
        <v>1800</v>
      </c>
      <c r="C14" s="487">
        <v>41</v>
      </c>
      <c r="D14" s="488">
        <v>10</v>
      </c>
      <c r="E14" s="488">
        <v>4</v>
      </c>
      <c r="F14" s="488">
        <v>3</v>
      </c>
      <c r="G14" s="489">
        <v>0</v>
      </c>
    </row>
    <row r="15" spans="1:7" ht="15.45" x14ac:dyDescent="0.4">
      <c r="A15" s="614"/>
      <c r="B15" s="473" t="s">
        <v>1799</v>
      </c>
      <c r="C15" s="487">
        <v>5</v>
      </c>
      <c r="D15" s="488">
        <v>0</v>
      </c>
      <c r="E15" s="488">
        <v>0</v>
      </c>
      <c r="F15" s="488">
        <v>0</v>
      </c>
      <c r="G15" s="489">
        <v>0</v>
      </c>
    </row>
    <row r="16" spans="1:7" ht="15.45" x14ac:dyDescent="0.4">
      <c r="A16" s="614"/>
      <c r="B16" s="474" t="s">
        <v>1798</v>
      </c>
      <c r="C16" s="490">
        <v>0</v>
      </c>
      <c r="D16" s="491">
        <v>0</v>
      </c>
      <c r="E16" s="491">
        <v>0</v>
      </c>
      <c r="F16" s="491">
        <v>0</v>
      </c>
      <c r="G16" s="492">
        <v>5</v>
      </c>
    </row>
    <row r="17" spans="1:7" ht="15.65" customHeight="1" x14ac:dyDescent="0.4">
      <c r="A17" s="614" t="s">
        <v>7223</v>
      </c>
      <c r="B17" s="472" t="s">
        <v>1802</v>
      </c>
      <c r="C17" s="484">
        <v>106</v>
      </c>
      <c r="D17" s="485">
        <v>5</v>
      </c>
      <c r="E17" s="485">
        <v>6</v>
      </c>
      <c r="F17" s="485">
        <v>6</v>
      </c>
      <c r="G17" s="486">
        <v>0</v>
      </c>
    </row>
    <row r="18" spans="1:7" ht="15.45" x14ac:dyDescent="0.4">
      <c r="A18" s="614"/>
      <c r="B18" s="473" t="s">
        <v>1801</v>
      </c>
      <c r="C18" s="487">
        <v>41</v>
      </c>
      <c r="D18" s="488">
        <v>0</v>
      </c>
      <c r="E18" s="488">
        <v>0</v>
      </c>
      <c r="F18" s="488">
        <v>4</v>
      </c>
      <c r="G18" s="489">
        <v>0</v>
      </c>
    </row>
    <row r="19" spans="1:7" ht="15.45" x14ac:dyDescent="0.4">
      <c r="A19" s="614"/>
      <c r="B19" s="473" t="s">
        <v>1800</v>
      </c>
      <c r="C19" s="487">
        <v>53</v>
      </c>
      <c r="D19" s="488">
        <v>18</v>
      </c>
      <c r="E19" s="488">
        <v>5</v>
      </c>
      <c r="F19" s="488">
        <v>7</v>
      </c>
      <c r="G19" s="489">
        <v>2</v>
      </c>
    </row>
    <row r="20" spans="1:7" ht="15.45" x14ac:dyDescent="0.4">
      <c r="A20" s="614"/>
      <c r="B20" s="473" t="s">
        <v>1799</v>
      </c>
      <c r="C20" s="487">
        <v>5</v>
      </c>
      <c r="D20" s="488">
        <v>0</v>
      </c>
      <c r="E20" s="488">
        <v>0</v>
      </c>
      <c r="F20" s="488">
        <v>0</v>
      </c>
      <c r="G20" s="489">
        <v>0</v>
      </c>
    </row>
    <row r="21" spans="1:7" ht="15.45" x14ac:dyDescent="0.4">
      <c r="A21" s="614"/>
      <c r="B21" s="474" t="s">
        <v>1798</v>
      </c>
      <c r="C21" s="490">
        <v>0</v>
      </c>
      <c r="D21" s="491">
        <v>0</v>
      </c>
      <c r="E21" s="491">
        <v>0</v>
      </c>
      <c r="F21" s="491">
        <v>0</v>
      </c>
      <c r="G21" s="492">
        <v>10</v>
      </c>
    </row>
    <row r="22" spans="1:7" ht="15.75" customHeight="1" x14ac:dyDescent="0.4">
      <c r="A22" s="614" t="s">
        <v>7224</v>
      </c>
      <c r="B22" s="472" t="s">
        <v>1802</v>
      </c>
      <c r="C22" s="484">
        <v>0</v>
      </c>
      <c r="D22" s="485">
        <v>0</v>
      </c>
      <c r="E22" s="485">
        <v>0</v>
      </c>
      <c r="F22" s="485">
        <v>0</v>
      </c>
      <c r="G22" s="486">
        <v>0</v>
      </c>
    </row>
    <row r="23" spans="1:7" ht="15.45" x14ac:dyDescent="0.4">
      <c r="A23" s="614"/>
      <c r="B23" s="473" t="s">
        <v>1801</v>
      </c>
      <c r="C23" s="487">
        <v>0</v>
      </c>
      <c r="D23" s="488">
        <v>0</v>
      </c>
      <c r="E23" s="488">
        <v>0</v>
      </c>
      <c r="F23" s="488">
        <v>0</v>
      </c>
      <c r="G23" s="489">
        <v>0</v>
      </c>
    </row>
    <row r="24" spans="1:7" ht="15.45" x14ac:dyDescent="0.4">
      <c r="A24" s="614"/>
      <c r="B24" s="473" t="s">
        <v>1800</v>
      </c>
      <c r="C24" s="487">
        <v>0</v>
      </c>
      <c r="D24" s="488">
        <v>0</v>
      </c>
      <c r="E24" s="488">
        <v>0</v>
      </c>
      <c r="F24" s="488">
        <v>0</v>
      </c>
      <c r="G24" s="489">
        <v>0</v>
      </c>
    </row>
    <row r="25" spans="1:7" ht="15.45" x14ac:dyDescent="0.4">
      <c r="A25" s="614"/>
      <c r="B25" s="473" t="s">
        <v>1799</v>
      </c>
      <c r="C25" s="487">
        <v>0</v>
      </c>
      <c r="D25" s="488">
        <v>0</v>
      </c>
      <c r="E25" s="488">
        <v>0</v>
      </c>
      <c r="F25" s="488">
        <v>0</v>
      </c>
      <c r="G25" s="489">
        <v>0</v>
      </c>
    </row>
    <row r="26" spans="1:7" ht="15.45" x14ac:dyDescent="0.4">
      <c r="A26" s="614"/>
      <c r="B26" s="474" t="s">
        <v>1798</v>
      </c>
      <c r="C26" s="490">
        <v>0</v>
      </c>
      <c r="D26" s="491">
        <v>0</v>
      </c>
      <c r="E26" s="491">
        <v>0</v>
      </c>
      <c r="F26" s="491">
        <v>0</v>
      </c>
      <c r="G26" s="492">
        <v>0</v>
      </c>
    </row>
    <row r="27" spans="1:7" ht="15.75" customHeight="1" x14ac:dyDescent="0.4">
      <c r="A27" s="614" t="s">
        <v>7225</v>
      </c>
      <c r="B27" s="472" t="s">
        <v>1802</v>
      </c>
      <c r="C27" s="484">
        <v>0</v>
      </c>
      <c r="D27" s="485">
        <v>0</v>
      </c>
      <c r="E27" s="485">
        <v>0</v>
      </c>
      <c r="F27" s="485">
        <v>0</v>
      </c>
      <c r="G27" s="486">
        <v>0</v>
      </c>
    </row>
    <row r="28" spans="1:7" ht="15.45" x14ac:dyDescent="0.4">
      <c r="A28" s="614"/>
      <c r="B28" s="473" t="s">
        <v>1801</v>
      </c>
      <c r="C28" s="487">
        <v>0</v>
      </c>
      <c r="D28" s="488">
        <v>0</v>
      </c>
      <c r="E28" s="488">
        <v>0</v>
      </c>
      <c r="F28" s="488">
        <v>0</v>
      </c>
      <c r="G28" s="489">
        <v>0</v>
      </c>
    </row>
    <row r="29" spans="1:7" ht="15.45" x14ac:dyDescent="0.4">
      <c r="A29" s="614"/>
      <c r="B29" s="473" t="s">
        <v>1800</v>
      </c>
      <c r="C29" s="487">
        <v>0</v>
      </c>
      <c r="D29" s="488">
        <v>0</v>
      </c>
      <c r="E29" s="488">
        <v>0</v>
      </c>
      <c r="F29" s="488">
        <v>0</v>
      </c>
      <c r="G29" s="489">
        <v>0</v>
      </c>
    </row>
    <row r="30" spans="1:7" ht="15.45" x14ac:dyDescent="0.4">
      <c r="A30" s="614"/>
      <c r="B30" s="473" t="s">
        <v>1799</v>
      </c>
      <c r="C30" s="487">
        <v>0</v>
      </c>
      <c r="D30" s="488">
        <v>0</v>
      </c>
      <c r="E30" s="488">
        <v>0</v>
      </c>
      <c r="F30" s="488">
        <v>0</v>
      </c>
      <c r="G30" s="489">
        <v>0</v>
      </c>
    </row>
    <row r="31" spans="1:7" ht="15.45" x14ac:dyDescent="0.4">
      <c r="A31" s="614"/>
      <c r="B31" s="474" t="s">
        <v>1798</v>
      </c>
      <c r="C31" s="490">
        <v>0</v>
      </c>
      <c r="D31" s="491">
        <v>0</v>
      </c>
      <c r="E31" s="491">
        <v>0</v>
      </c>
      <c r="F31" s="491">
        <v>0</v>
      </c>
      <c r="G31" s="492">
        <v>0</v>
      </c>
    </row>
    <row r="32" spans="1:7" ht="15.75" customHeight="1" x14ac:dyDescent="0.4">
      <c r="A32" s="614" t="s">
        <v>7226</v>
      </c>
      <c r="B32" s="472" t="s">
        <v>1802</v>
      </c>
      <c r="C32" s="484">
        <v>0</v>
      </c>
      <c r="D32" s="485">
        <v>0</v>
      </c>
      <c r="E32" s="485">
        <v>0</v>
      </c>
      <c r="F32" s="485">
        <v>0</v>
      </c>
      <c r="G32" s="486">
        <v>0</v>
      </c>
    </row>
    <row r="33" spans="1:7" ht="15.45" x14ac:dyDescent="0.4">
      <c r="A33" s="614"/>
      <c r="B33" s="473" t="s">
        <v>1801</v>
      </c>
      <c r="C33" s="487">
        <v>0</v>
      </c>
      <c r="D33" s="488">
        <v>0</v>
      </c>
      <c r="E33" s="488">
        <v>0</v>
      </c>
      <c r="F33" s="488">
        <v>0</v>
      </c>
      <c r="G33" s="489">
        <v>0</v>
      </c>
    </row>
    <row r="34" spans="1:7" ht="15.45" x14ac:dyDescent="0.4">
      <c r="A34" s="614"/>
      <c r="B34" s="473" t="s">
        <v>1800</v>
      </c>
      <c r="C34" s="487">
        <v>0</v>
      </c>
      <c r="D34" s="488">
        <v>0</v>
      </c>
      <c r="E34" s="488">
        <v>0</v>
      </c>
      <c r="F34" s="488">
        <v>0</v>
      </c>
      <c r="G34" s="489">
        <v>0</v>
      </c>
    </row>
    <row r="35" spans="1:7" ht="15.45" x14ac:dyDescent="0.4">
      <c r="A35" s="614"/>
      <c r="B35" s="473" t="s">
        <v>1799</v>
      </c>
      <c r="C35" s="487">
        <v>0</v>
      </c>
      <c r="D35" s="488">
        <v>0</v>
      </c>
      <c r="E35" s="488">
        <v>0</v>
      </c>
      <c r="F35" s="488">
        <v>0</v>
      </c>
      <c r="G35" s="489">
        <v>0</v>
      </c>
    </row>
    <row r="36" spans="1:7" ht="15.45" x14ac:dyDescent="0.4">
      <c r="A36" s="614"/>
      <c r="B36" s="474" t="s">
        <v>1798</v>
      </c>
      <c r="C36" s="490">
        <v>0</v>
      </c>
      <c r="D36" s="491">
        <v>0</v>
      </c>
      <c r="E36" s="491">
        <v>0</v>
      </c>
      <c r="F36" s="491">
        <v>0</v>
      </c>
      <c r="G36" s="492">
        <v>0</v>
      </c>
    </row>
    <row r="37" spans="1:7" ht="15.75" customHeight="1" x14ac:dyDescent="0.4">
      <c r="A37" s="614" t="s">
        <v>7227</v>
      </c>
      <c r="B37" s="472" t="s">
        <v>1802</v>
      </c>
      <c r="C37" s="484">
        <v>6261</v>
      </c>
      <c r="D37" s="485">
        <v>1721</v>
      </c>
      <c r="E37" s="485">
        <v>1488</v>
      </c>
      <c r="F37" s="485">
        <v>2170</v>
      </c>
      <c r="G37" s="486">
        <v>1926</v>
      </c>
    </row>
    <row r="38" spans="1:7" ht="15.75" customHeight="1" x14ac:dyDescent="0.4">
      <c r="A38" s="614"/>
      <c r="B38" s="473" t="s">
        <v>1801</v>
      </c>
      <c r="C38" s="487">
        <v>91</v>
      </c>
      <c r="D38" s="488">
        <v>34</v>
      </c>
      <c r="E38" s="488">
        <v>9</v>
      </c>
      <c r="F38" s="488">
        <v>4</v>
      </c>
      <c r="G38" s="489">
        <v>1</v>
      </c>
    </row>
    <row r="39" spans="1:7" ht="15.75" customHeight="1" x14ac:dyDescent="0.4">
      <c r="A39" s="614"/>
      <c r="B39" s="473" t="s">
        <v>1800</v>
      </c>
      <c r="C39" s="487">
        <v>17</v>
      </c>
      <c r="D39" s="488">
        <v>27</v>
      </c>
      <c r="E39" s="488">
        <v>9</v>
      </c>
      <c r="F39" s="488">
        <v>1</v>
      </c>
      <c r="G39" s="489">
        <v>2</v>
      </c>
    </row>
    <row r="40" spans="1:7" ht="15.75" customHeight="1" x14ac:dyDescent="0.4">
      <c r="A40" s="614"/>
      <c r="B40" s="473" t="s">
        <v>1799</v>
      </c>
      <c r="C40" s="487">
        <v>1</v>
      </c>
      <c r="D40" s="488">
        <v>2</v>
      </c>
      <c r="E40" s="488">
        <v>0</v>
      </c>
      <c r="F40" s="488">
        <v>0</v>
      </c>
      <c r="G40" s="489">
        <v>0</v>
      </c>
    </row>
    <row r="41" spans="1:7" ht="16.5" customHeight="1" x14ac:dyDescent="0.4">
      <c r="A41" s="614"/>
      <c r="B41" s="474" t="s">
        <v>1798</v>
      </c>
      <c r="C41" s="490">
        <v>0</v>
      </c>
      <c r="D41" s="491">
        <v>0</v>
      </c>
      <c r="E41" s="491">
        <v>5</v>
      </c>
      <c r="F41" s="491">
        <v>0</v>
      </c>
      <c r="G41" s="492">
        <v>0</v>
      </c>
    </row>
    <row r="42" spans="1:7" ht="15.75" customHeight="1" x14ac:dyDescent="0.4">
      <c r="A42" s="614" t="s">
        <v>7228</v>
      </c>
      <c r="B42" s="472" t="s">
        <v>1802</v>
      </c>
      <c r="C42" s="484">
        <v>925</v>
      </c>
      <c r="D42" s="485">
        <v>36</v>
      </c>
      <c r="E42" s="485">
        <v>9</v>
      </c>
      <c r="F42" s="485">
        <v>4</v>
      </c>
      <c r="G42" s="486">
        <v>0</v>
      </c>
    </row>
    <row r="43" spans="1:7" ht="15.75" customHeight="1" x14ac:dyDescent="0.4">
      <c r="A43" s="614"/>
      <c r="B43" s="473" t="s">
        <v>1801</v>
      </c>
      <c r="C43" s="487">
        <v>370</v>
      </c>
      <c r="D43" s="488">
        <v>48</v>
      </c>
      <c r="E43" s="488">
        <v>0</v>
      </c>
      <c r="F43" s="488">
        <v>1</v>
      </c>
      <c r="G43" s="489">
        <v>0</v>
      </c>
    </row>
    <row r="44" spans="1:7" ht="15.75" customHeight="1" x14ac:dyDescent="0.4">
      <c r="A44" s="614"/>
      <c r="B44" s="473" t="s">
        <v>1800</v>
      </c>
      <c r="C44" s="487">
        <v>149</v>
      </c>
      <c r="D44" s="488">
        <v>40</v>
      </c>
      <c r="E44" s="488">
        <v>11</v>
      </c>
      <c r="F44" s="488">
        <v>7</v>
      </c>
      <c r="G44" s="489">
        <v>0</v>
      </c>
    </row>
    <row r="45" spans="1:7" ht="15.75" customHeight="1" x14ac:dyDescent="0.4">
      <c r="A45" s="614"/>
      <c r="B45" s="473" t="s">
        <v>1799</v>
      </c>
      <c r="C45" s="487">
        <v>8</v>
      </c>
      <c r="D45" s="488">
        <v>26</v>
      </c>
      <c r="E45" s="488">
        <v>0</v>
      </c>
      <c r="F45" s="488">
        <v>0</v>
      </c>
      <c r="G45" s="489">
        <v>0</v>
      </c>
    </row>
    <row r="46" spans="1:7" ht="16.5" customHeight="1" x14ac:dyDescent="0.4">
      <c r="A46" s="614"/>
      <c r="B46" s="474" t="s">
        <v>1798</v>
      </c>
      <c r="C46" s="490">
        <v>0</v>
      </c>
      <c r="D46" s="491">
        <v>2</v>
      </c>
      <c r="E46" s="491">
        <v>0</v>
      </c>
      <c r="F46" s="491">
        <v>0</v>
      </c>
      <c r="G46" s="492">
        <v>0</v>
      </c>
    </row>
    <row r="47" spans="1:7" ht="15.75" customHeight="1" x14ac:dyDescent="0.4">
      <c r="A47" s="614" t="s">
        <v>7229</v>
      </c>
      <c r="B47" s="472" t="s">
        <v>1802</v>
      </c>
      <c r="C47" s="484">
        <v>0</v>
      </c>
      <c r="D47" s="485">
        <v>0</v>
      </c>
      <c r="E47" s="485">
        <v>0</v>
      </c>
      <c r="F47" s="485">
        <v>0</v>
      </c>
      <c r="G47" s="486">
        <v>0</v>
      </c>
    </row>
    <row r="48" spans="1:7" ht="15.75" customHeight="1" x14ac:dyDescent="0.4">
      <c r="A48" s="614"/>
      <c r="B48" s="473" t="s">
        <v>1801</v>
      </c>
      <c r="C48" s="487">
        <v>0</v>
      </c>
      <c r="D48" s="488">
        <v>0</v>
      </c>
      <c r="E48" s="488">
        <v>0</v>
      </c>
      <c r="F48" s="488">
        <v>0</v>
      </c>
      <c r="G48" s="489">
        <v>0</v>
      </c>
    </row>
    <row r="49" spans="1:7" ht="15.75" customHeight="1" x14ac:dyDescent="0.4">
      <c r="A49" s="614"/>
      <c r="B49" s="473" t="s">
        <v>1800</v>
      </c>
      <c r="C49" s="487">
        <v>0</v>
      </c>
      <c r="D49" s="488">
        <v>0</v>
      </c>
      <c r="E49" s="488">
        <v>0</v>
      </c>
      <c r="F49" s="488">
        <v>0</v>
      </c>
      <c r="G49" s="489">
        <v>0</v>
      </c>
    </row>
    <row r="50" spans="1:7" ht="15.75" customHeight="1" x14ac:dyDescent="0.4">
      <c r="A50" s="614"/>
      <c r="B50" s="473" t="s">
        <v>1799</v>
      </c>
      <c r="C50" s="487">
        <v>0</v>
      </c>
      <c r="D50" s="488">
        <v>0</v>
      </c>
      <c r="E50" s="488">
        <v>0</v>
      </c>
      <c r="F50" s="488">
        <v>0</v>
      </c>
      <c r="G50" s="489">
        <v>0</v>
      </c>
    </row>
    <row r="51" spans="1:7" ht="16.5" customHeight="1" x14ac:dyDescent="0.4">
      <c r="A51" s="614"/>
      <c r="B51" s="474" t="s">
        <v>1798</v>
      </c>
      <c r="C51" s="490">
        <v>0</v>
      </c>
      <c r="D51" s="491">
        <v>0</v>
      </c>
      <c r="E51" s="491">
        <v>0</v>
      </c>
      <c r="F51" s="491">
        <v>0</v>
      </c>
      <c r="G51" s="492">
        <v>0</v>
      </c>
    </row>
    <row r="52" spans="1:7" ht="15.75" customHeight="1" x14ac:dyDescent="0.4">
      <c r="A52" s="614" t="s">
        <v>7230</v>
      </c>
      <c r="B52" s="472" t="s">
        <v>1802</v>
      </c>
      <c r="C52" s="484">
        <v>0</v>
      </c>
      <c r="D52" s="485">
        <v>0</v>
      </c>
      <c r="E52" s="485">
        <v>0</v>
      </c>
      <c r="F52" s="485">
        <v>0</v>
      </c>
      <c r="G52" s="486">
        <v>0</v>
      </c>
    </row>
    <row r="53" spans="1:7" ht="15.75" customHeight="1" x14ac:dyDescent="0.4">
      <c r="A53" s="614"/>
      <c r="B53" s="473" t="s">
        <v>1801</v>
      </c>
      <c r="C53" s="487">
        <v>0</v>
      </c>
      <c r="D53" s="488">
        <v>0</v>
      </c>
      <c r="E53" s="488">
        <v>0</v>
      </c>
      <c r="F53" s="488">
        <v>0</v>
      </c>
      <c r="G53" s="489">
        <v>0</v>
      </c>
    </row>
    <row r="54" spans="1:7" ht="15.75" customHeight="1" x14ac:dyDescent="0.4">
      <c r="A54" s="614"/>
      <c r="B54" s="473" t="s">
        <v>1800</v>
      </c>
      <c r="C54" s="487">
        <v>0</v>
      </c>
      <c r="D54" s="488">
        <v>0</v>
      </c>
      <c r="E54" s="488">
        <v>0</v>
      </c>
      <c r="F54" s="488">
        <v>0</v>
      </c>
      <c r="G54" s="489">
        <v>0</v>
      </c>
    </row>
    <row r="55" spans="1:7" ht="15.75" customHeight="1" x14ac:dyDescent="0.4">
      <c r="A55" s="614"/>
      <c r="B55" s="473" t="s">
        <v>1799</v>
      </c>
      <c r="C55" s="487">
        <v>0</v>
      </c>
      <c r="D55" s="488">
        <v>0</v>
      </c>
      <c r="E55" s="488">
        <v>0</v>
      </c>
      <c r="F55" s="488">
        <v>0</v>
      </c>
      <c r="G55" s="489">
        <v>0</v>
      </c>
    </row>
    <row r="56" spans="1:7" ht="16.5" customHeight="1" x14ac:dyDescent="0.4">
      <c r="A56" s="614"/>
      <c r="B56" s="474" t="s">
        <v>1798</v>
      </c>
      <c r="C56" s="490">
        <v>0</v>
      </c>
      <c r="D56" s="491">
        <v>0</v>
      </c>
      <c r="E56" s="491">
        <v>0</v>
      </c>
      <c r="F56" s="491">
        <v>0</v>
      </c>
      <c r="G56" s="492">
        <v>0</v>
      </c>
    </row>
    <row r="57" spans="1:7" ht="15.75" customHeight="1" x14ac:dyDescent="0.4">
      <c r="A57" s="614" t="s">
        <v>7231</v>
      </c>
      <c r="B57" s="472" t="s">
        <v>1802</v>
      </c>
      <c r="C57" s="484">
        <v>0</v>
      </c>
      <c r="D57" s="485">
        <v>0</v>
      </c>
      <c r="E57" s="485">
        <v>0</v>
      </c>
      <c r="F57" s="485">
        <v>0</v>
      </c>
      <c r="G57" s="486">
        <v>0</v>
      </c>
    </row>
    <row r="58" spans="1:7" ht="15.75" customHeight="1" x14ac:dyDescent="0.4">
      <c r="A58" s="614"/>
      <c r="B58" s="473" t="s">
        <v>1801</v>
      </c>
      <c r="C58" s="487">
        <v>0</v>
      </c>
      <c r="D58" s="488">
        <v>0</v>
      </c>
      <c r="E58" s="488">
        <v>0</v>
      </c>
      <c r="F58" s="488">
        <v>0</v>
      </c>
      <c r="G58" s="489">
        <v>0</v>
      </c>
    </row>
    <row r="59" spans="1:7" ht="15.75" customHeight="1" x14ac:dyDescent="0.4">
      <c r="A59" s="614"/>
      <c r="B59" s="473" t="s">
        <v>1800</v>
      </c>
      <c r="C59" s="487">
        <v>0</v>
      </c>
      <c r="D59" s="488">
        <v>0</v>
      </c>
      <c r="E59" s="488">
        <v>0</v>
      </c>
      <c r="F59" s="488">
        <v>0</v>
      </c>
      <c r="G59" s="489">
        <v>0</v>
      </c>
    </row>
    <row r="60" spans="1:7" ht="15.75" customHeight="1" x14ac:dyDescent="0.4">
      <c r="A60" s="614"/>
      <c r="B60" s="473" t="s">
        <v>1799</v>
      </c>
      <c r="C60" s="487">
        <v>0</v>
      </c>
      <c r="D60" s="488">
        <v>0</v>
      </c>
      <c r="E60" s="488">
        <v>0</v>
      </c>
      <c r="F60" s="488">
        <v>0</v>
      </c>
      <c r="G60" s="489">
        <v>0</v>
      </c>
    </row>
    <row r="61" spans="1:7" ht="16.5" customHeight="1" x14ac:dyDescent="0.4">
      <c r="A61" s="614"/>
      <c r="B61" s="474" t="s">
        <v>1798</v>
      </c>
      <c r="C61" s="490">
        <v>0</v>
      </c>
      <c r="D61" s="491">
        <v>0</v>
      </c>
      <c r="E61" s="491">
        <v>0</v>
      </c>
      <c r="F61" s="491">
        <v>0</v>
      </c>
      <c r="G61" s="492">
        <v>0</v>
      </c>
    </row>
    <row r="62" spans="1:7" ht="15.75" customHeight="1" x14ac:dyDescent="0.4">
      <c r="A62" s="614" t="s">
        <v>7232</v>
      </c>
      <c r="B62" s="472" t="s">
        <v>1802</v>
      </c>
      <c r="C62" s="484">
        <v>363</v>
      </c>
      <c r="D62" s="485">
        <v>82</v>
      </c>
      <c r="E62" s="485">
        <v>31</v>
      </c>
      <c r="F62" s="485">
        <v>40</v>
      </c>
      <c r="G62" s="486">
        <v>0</v>
      </c>
    </row>
    <row r="63" spans="1:7" ht="15.45" x14ac:dyDescent="0.4">
      <c r="A63" s="614"/>
      <c r="B63" s="473" t="s">
        <v>1801</v>
      </c>
      <c r="C63" s="487">
        <v>102</v>
      </c>
      <c r="D63" s="488">
        <v>36</v>
      </c>
      <c r="E63" s="488">
        <v>5</v>
      </c>
      <c r="F63" s="488">
        <v>2</v>
      </c>
      <c r="G63" s="489">
        <v>0</v>
      </c>
    </row>
    <row r="64" spans="1:7" ht="15.45" x14ac:dyDescent="0.4">
      <c r="A64" s="614"/>
      <c r="B64" s="473" t="s">
        <v>1800</v>
      </c>
      <c r="C64" s="487">
        <v>184</v>
      </c>
      <c r="D64" s="488">
        <v>19</v>
      </c>
      <c r="E64" s="488">
        <v>3</v>
      </c>
      <c r="F64" s="488">
        <v>13</v>
      </c>
      <c r="G64" s="489">
        <v>0</v>
      </c>
    </row>
    <row r="65" spans="1:7" ht="15.45" x14ac:dyDescent="0.4">
      <c r="A65" s="614"/>
      <c r="B65" s="473" t="s">
        <v>1799</v>
      </c>
      <c r="C65" s="487">
        <v>16</v>
      </c>
      <c r="D65" s="488">
        <v>0</v>
      </c>
      <c r="E65" s="488">
        <v>0</v>
      </c>
      <c r="F65" s="488">
        <v>1</v>
      </c>
      <c r="G65" s="489">
        <v>0</v>
      </c>
    </row>
    <row r="66" spans="1:7" ht="15.45" x14ac:dyDescent="0.4">
      <c r="A66" s="614"/>
      <c r="B66" s="474" t="s">
        <v>1798</v>
      </c>
      <c r="C66" s="490">
        <v>0</v>
      </c>
      <c r="D66" s="491">
        <v>0</v>
      </c>
      <c r="E66" s="491">
        <v>0</v>
      </c>
      <c r="F66" s="491">
        <v>3</v>
      </c>
      <c r="G66" s="492">
        <v>6</v>
      </c>
    </row>
    <row r="67" spans="1:7" ht="15.75" customHeight="1" x14ac:dyDescent="0.4">
      <c r="A67" s="614" t="s">
        <v>7233</v>
      </c>
      <c r="B67" s="472" t="s">
        <v>1802</v>
      </c>
      <c r="C67" s="484">
        <v>0</v>
      </c>
      <c r="D67" s="485">
        <v>0</v>
      </c>
      <c r="E67" s="485">
        <v>0</v>
      </c>
      <c r="F67" s="485">
        <v>0</v>
      </c>
      <c r="G67" s="486">
        <v>0</v>
      </c>
    </row>
    <row r="68" spans="1:7" ht="15.75" customHeight="1" x14ac:dyDescent="0.4">
      <c r="A68" s="614"/>
      <c r="B68" s="473" t="s">
        <v>1801</v>
      </c>
      <c r="C68" s="487">
        <v>0</v>
      </c>
      <c r="D68" s="488">
        <v>0</v>
      </c>
      <c r="E68" s="488">
        <v>0</v>
      </c>
      <c r="F68" s="488">
        <v>0</v>
      </c>
      <c r="G68" s="489">
        <v>0</v>
      </c>
    </row>
    <row r="69" spans="1:7" ht="15.75" customHeight="1" x14ac:dyDescent="0.4">
      <c r="A69" s="614"/>
      <c r="B69" s="473" t="s">
        <v>1800</v>
      </c>
      <c r="C69" s="487">
        <v>0</v>
      </c>
      <c r="D69" s="488">
        <v>0</v>
      </c>
      <c r="E69" s="488">
        <v>0</v>
      </c>
      <c r="F69" s="488">
        <v>0</v>
      </c>
      <c r="G69" s="489">
        <v>0</v>
      </c>
    </row>
    <row r="70" spans="1:7" ht="15.75" customHeight="1" x14ac:dyDescent="0.4">
      <c r="A70" s="614"/>
      <c r="B70" s="473" t="s">
        <v>1799</v>
      </c>
      <c r="C70" s="487">
        <v>0</v>
      </c>
      <c r="D70" s="488">
        <v>0</v>
      </c>
      <c r="E70" s="488">
        <v>0</v>
      </c>
      <c r="F70" s="488">
        <v>0</v>
      </c>
      <c r="G70" s="489">
        <v>0</v>
      </c>
    </row>
    <row r="71" spans="1:7" ht="16.5" customHeight="1" x14ac:dyDescent="0.4">
      <c r="A71" s="614"/>
      <c r="B71" s="474" t="s">
        <v>1798</v>
      </c>
      <c r="C71" s="490">
        <v>0</v>
      </c>
      <c r="D71" s="491">
        <v>0</v>
      </c>
      <c r="E71" s="491">
        <v>0</v>
      </c>
      <c r="F71" s="491">
        <v>0</v>
      </c>
      <c r="G71" s="492">
        <v>0</v>
      </c>
    </row>
    <row r="72" spans="1:7" ht="15.75" customHeight="1" x14ac:dyDescent="0.4">
      <c r="A72" s="614" t="s">
        <v>7234</v>
      </c>
      <c r="B72" s="472" t="s">
        <v>1802</v>
      </c>
      <c r="C72" s="484">
        <v>0</v>
      </c>
      <c r="D72" s="485">
        <v>0</v>
      </c>
      <c r="E72" s="485">
        <v>0</v>
      </c>
      <c r="F72" s="485">
        <v>0</v>
      </c>
      <c r="G72" s="486">
        <v>0</v>
      </c>
    </row>
    <row r="73" spans="1:7" ht="15.45" x14ac:dyDescent="0.4">
      <c r="A73" s="614"/>
      <c r="B73" s="473" t="s">
        <v>1801</v>
      </c>
      <c r="C73" s="487">
        <v>0</v>
      </c>
      <c r="D73" s="488">
        <v>0</v>
      </c>
      <c r="E73" s="488">
        <v>0</v>
      </c>
      <c r="F73" s="488">
        <v>0</v>
      </c>
      <c r="G73" s="489">
        <v>0</v>
      </c>
    </row>
    <row r="74" spans="1:7" ht="15.45" x14ac:dyDescent="0.4">
      <c r="A74" s="614"/>
      <c r="B74" s="473" t="s">
        <v>1800</v>
      </c>
      <c r="C74" s="487">
        <v>0</v>
      </c>
      <c r="D74" s="488">
        <v>0</v>
      </c>
      <c r="E74" s="488">
        <v>0</v>
      </c>
      <c r="F74" s="488">
        <v>0</v>
      </c>
      <c r="G74" s="489">
        <v>0</v>
      </c>
    </row>
    <row r="75" spans="1:7" ht="15.45" x14ac:dyDescent="0.4">
      <c r="A75" s="614"/>
      <c r="B75" s="473" t="s">
        <v>1799</v>
      </c>
      <c r="C75" s="487">
        <v>0</v>
      </c>
      <c r="D75" s="488">
        <v>0</v>
      </c>
      <c r="E75" s="488">
        <v>0</v>
      </c>
      <c r="F75" s="488">
        <v>0</v>
      </c>
      <c r="G75" s="489">
        <v>0</v>
      </c>
    </row>
    <row r="76" spans="1:7" ht="15.45" x14ac:dyDescent="0.4">
      <c r="A76" s="614"/>
      <c r="B76" s="474" t="s">
        <v>1798</v>
      </c>
      <c r="C76" s="490">
        <v>0</v>
      </c>
      <c r="D76" s="491">
        <v>0</v>
      </c>
      <c r="E76" s="491">
        <v>0</v>
      </c>
      <c r="F76" s="491">
        <v>0</v>
      </c>
      <c r="G76" s="492">
        <v>0</v>
      </c>
    </row>
    <row r="77" spans="1:7" ht="15.75" customHeight="1" x14ac:dyDescent="0.4">
      <c r="A77" s="614" t="s">
        <v>7235</v>
      </c>
      <c r="B77" s="472" t="s">
        <v>1802</v>
      </c>
      <c r="C77" s="484">
        <v>131</v>
      </c>
      <c r="D77" s="485">
        <v>3</v>
      </c>
      <c r="E77" s="485">
        <v>19</v>
      </c>
      <c r="F77" s="485">
        <v>0</v>
      </c>
      <c r="G77" s="486">
        <v>0</v>
      </c>
    </row>
    <row r="78" spans="1:7" ht="15.45" x14ac:dyDescent="0.4">
      <c r="A78" s="614"/>
      <c r="B78" s="473" t="s">
        <v>1801</v>
      </c>
      <c r="C78" s="487">
        <v>33</v>
      </c>
      <c r="D78" s="488">
        <v>7</v>
      </c>
      <c r="E78" s="488">
        <v>1</v>
      </c>
      <c r="F78" s="488">
        <v>0</v>
      </c>
      <c r="G78" s="489">
        <v>0</v>
      </c>
    </row>
    <row r="79" spans="1:7" ht="15.45" x14ac:dyDescent="0.4">
      <c r="A79" s="614"/>
      <c r="B79" s="473" t="s">
        <v>1800</v>
      </c>
      <c r="C79" s="487">
        <v>38</v>
      </c>
      <c r="D79" s="488">
        <v>9</v>
      </c>
      <c r="E79" s="488">
        <v>2</v>
      </c>
      <c r="F79" s="488">
        <v>0</v>
      </c>
      <c r="G79" s="489">
        <v>0</v>
      </c>
    </row>
    <row r="80" spans="1:7" ht="15.45" x14ac:dyDescent="0.4">
      <c r="A80" s="614"/>
      <c r="B80" s="473" t="s">
        <v>1799</v>
      </c>
      <c r="C80" s="487">
        <v>5</v>
      </c>
      <c r="D80" s="488">
        <v>0</v>
      </c>
      <c r="E80" s="488">
        <v>0</v>
      </c>
      <c r="F80" s="488">
        <v>0</v>
      </c>
      <c r="G80" s="489">
        <v>0</v>
      </c>
    </row>
    <row r="81" spans="1:7" ht="15.45" x14ac:dyDescent="0.4">
      <c r="A81" s="614"/>
      <c r="B81" s="474" t="s">
        <v>1798</v>
      </c>
      <c r="C81" s="490">
        <v>1</v>
      </c>
      <c r="D81" s="491">
        <v>0</v>
      </c>
      <c r="E81" s="491">
        <v>0</v>
      </c>
      <c r="F81" s="491">
        <v>0</v>
      </c>
      <c r="G81" s="492">
        <v>0</v>
      </c>
    </row>
    <row r="82" spans="1:7" ht="15.75" customHeight="1" x14ac:dyDescent="0.4">
      <c r="A82" s="614" t="s">
        <v>7236</v>
      </c>
      <c r="B82" s="472" t="s">
        <v>1802</v>
      </c>
      <c r="C82" s="484">
        <v>116</v>
      </c>
      <c r="D82" s="485">
        <v>6</v>
      </c>
      <c r="E82" s="485">
        <v>17</v>
      </c>
      <c r="F82" s="485">
        <v>0</v>
      </c>
      <c r="G82" s="486">
        <v>0</v>
      </c>
    </row>
    <row r="83" spans="1:7" ht="15.45" x14ac:dyDescent="0.4">
      <c r="A83" s="614"/>
      <c r="B83" s="473" t="s">
        <v>1801</v>
      </c>
      <c r="C83" s="487">
        <v>27</v>
      </c>
      <c r="D83" s="488">
        <v>6</v>
      </c>
      <c r="E83" s="488">
        <v>1</v>
      </c>
      <c r="F83" s="488">
        <v>0</v>
      </c>
      <c r="G83" s="489">
        <v>0</v>
      </c>
    </row>
    <row r="84" spans="1:7" ht="15.45" x14ac:dyDescent="0.4">
      <c r="A84" s="614"/>
      <c r="B84" s="473" t="s">
        <v>1800</v>
      </c>
      <c r="C84" s="487">
        <v>27</v>
      </c>
      <c r="D84" s="488">
        <v>5</v>
      </c>
      <c r="E84" s="488">
        <v>2</v>
      </c>
      <c r="F84" s="488">
        <v>0</v>
      </c>
      <c r="G84" s="489">
        <v>0</v>
      </c>
    </row>
    <row r="85" spans="1:7" ht="15.45" x14ac:dyDescent="0.4">
      <c r="A85" s="614"/>
      <c r="B85" s="473" t="s">
        <v>1799</v>
      </c>
      <c r="C85" s="487">
        <v>4</v>
      </c>
      <c r="D85" s="488">
        <v>0</v>
      </c>
      <c r="E85" s="488">
        <v>0</v>
      </c>
      <c r="F85" s="488">
        <v>0</v>
      </c>
      <c r="G85" s="489">
        <v>0</v>
      </c>
    </row>
    <row r="86" spans="1:7" ht="15.45" x14ac:dyDescent="0.4">
      <c r="A86" s="614"/>
      <c r="B86" s="474" t="s">
        <v>1798</v>
      </c>
      <c r="C86" s="490">
        <v>0</v>
      </c>
      <c r="D86" s="491">
        <v>0</v>
      </c>
      <c r="E86" s="491">
        <v>0</v>
      </c>
      <c r="F86" s="491">
        <v>0</v>
      </c>
      <c r="G86" s="492">
        <v>0</v>
      </c>
    </row>
    <row r="87" spans="1:7" ht="15.75" customHeight="1" x14ac:dyDescent="0.4">
      <c r="A87" s="614" t="s">
        <v>7237</v>
      </c>
      <c r="B87" s="472" t="s">
        <v>1802</v>
      </c>
      <c r="C87" s="484">
        <v>0</v>
      </c>
      <c r="D87" s="485">
        <v>0</v>
      </c>
      <c r="E87" s="485">
        <v>0</v>
      </c>
      <c r="F87" s="485">
        <v>0</v>
      </c>
      <c r="G87" s="486">
        <v>0</v>
      </c>
    </row>
    <row r="88" spans="1:7" ht="15.75" customHeight="1" x14ac:dyDescent="0.4">
      <c r="A88" s="614"/>
      <c r="B88" s="473" t="s">
        <v>1801</v>
      </c>
      <c r="C88" s="487">
        <v>0</v>
      </c>
      <c r="D88" s="488">
        <v>0</v>
      </c>
      <c r="E88" s="488">
        <v>0</v>
      </c>
      <c r="F88" s="488">
        <v>0</v>
      </c>
      <c r="G88" s="489">
        <v>0</v>
      </c>
    </row>
    <row r="89" spans="1:7" ht="15.75" customHeight="1" x14ac:dyDescent="0.4">
      <c r="A89" s="614"/>
      <c r="B89" s="473" t="s">
        <v>1800</v>
      </c>
      <c r="C89" s="487">
        <v>0</v>
      </c>
      <c r="D89" s="488">
        <v>0</v>
      </c>
      <c r="E89" s="488">
        <v>0</v>
      </c>
      <c r="F89" s="488">
        <v>0</v>
      </c>
      <c r="G89" s="489">
        <v>0</v>
      </c>
    </row>
    <row r="90" spans="1:7" ht="15.75" customHeight="1" x14ac:dyDescent="0.4">
      <c r="A90" s="614"/>
      <c r="B90" s="473" t="s">
        <v>1799</v>
      </c>
      <c r="C90" s="487">
        <v>0</v>
      </c>
      <c r="D90" s="488">
        <v>0</v>
      </c>
      <c r="E90" s="488">
        <v>0</v>
      </c>
      <c r="F90" s="488">
        <v>0</v>
      </c>
      <c r="G90" s="489">
        <v>0</v>
      </c>
    </row>
    <row r="91" spans="1:7" ht="16.5" customHeight="1" x14ac:dyDescent="0.4">
      <c r="A91" s="614"/>
      <c r="B91" s="474" t="s">
        <v>1798</v>
      </c>
      <c r="C91" s="490">
        <v>0</v>
      </c>
      <c r="D91" s="491">
        <v>0</v>
      </c>
      <c r="E91" s="491">
        <v>0</v>
      </c>
      <c r="F91" s="491">
        <v>0</v>
      </c>
      <c r="G91" s="492">
        <v>0</v>
      </c>
    </row>
    <row r="92" spans="1:7" ht="15.75" customHeight="1" x14ac:dyDescent="0.4">
      <c r="A92" s="614" t="s">
        <v>7238</v>
      </c>
      <c r="B92" s="472" t="s">
        <v>1802</v>
      </c>
      <c r="C92" s="484">
        <v>0</v>
      </c>
      <c r="D92" s="485">
        <v>0</v>
      </c>
      <c r="E92" s="485">
        <v>0</v>
      </c>
      <c r="F92" s="485">
        <v>0</v>
      </c>
      <c r="G92" s="486">
        <v>0</v>
      </c>
    </row>
    <row r="93" spans="1:7" ht="15.75" customHeight="1" x14ac:dyDescent="0.4">
      <c r="A93" s="614"/>
      <c r="B93" s="473" t="s">
        <v>1801</v>
      </c>
      <c r="C93" s="487">
        <v>0</v>
      </c>
      <c r="D93" s="488">
        <v>0</v>
      </c>
      <c r="E93" s="488">
        <v>0</v>
      </c>
      <c r="F93" s="488">
        <v>0</v>
      </c>
      <c r="G93" s="489">
        <v>0</v>
      </c>
    </row>
    <row r="94" spans="1:7" ht="15.75" customHeight="1" x14ac:dyDescent="0.4">
      <c r="A94" s="614"/>
      <c r="B94" s="473" t="s">
        <v>1800</v>
      </c>
      <c r="C94" s="487">
        <v>0</v>
      </c>
      <c r="D94" s="488">
        <v>0</v>
      </c>
      <c r="E94" s="488">
        <v>0</v>
      </c>
      <c r="F94" s="488">
        <v>0</v>
      </c>
      <c r="G94" s="489">
        <v>0</v>
      </c>
    </row>
    <row r="95" spans="1:7" ht="15.75" customHeight="1" x14ac:dyDescent="0.4">
      <c r="A95" s="614"/>
      <c r="B95" s="473" t="s">
        <v>1799</v>
      </c>
      <c r="C95" s="487">
        <v>0</v>
      </c>
      <c r="D95" s="488">
        <v>0</v>
      </c>
      <c r="E95" s="488">
        <v>0</v>
      </c>
      <c r="F95" s="488">
        <v>0</v>
      </c>
      <c r="G95" s="489">
        <v>0</v>
      </c>
    </row>
    <row r="96" spans="1:7" ht="16.5" customHeight="1" x14ac:dyDescent="0.4">
      <c r="A96" s="614"/>
      <c r="B96" s="474" t="s">
        <v>1798</v>
      </c>
      <c r="C96" s="490">
        <v>0</v>
      </c>
      <c r="D96" s="491">
        <v>0</v>
      </c>
      <c r="E96" s="491">
        <v>0</v>
      </c>
      <c r="F96" s="491">
        <v>0</v>
      </c>
      <c r="G96" s="492">
        <v>0</v>
      </c>
    </row>
    <row r="97" spans="1:7" ht="15.75" customHeight="1" x14ac:dyDescent="0.4">
      <c r="A97" s="614" t="s">
        <v>7239</v>
      </c>
      <c r="B97" s="472" t="s">
        <v>1802</v>
      </c>
      <c r="C97" s="484">
        <v>0</v>
      </c>
      <c r="D97" s="485">
        <v>0</v>
      </c>
      <c r="E97" s="485">
        <v>0</v>
      </c>
      <c r="F97" s="485">
        <v>0</v>
      </c>
      <c r="G97" s="486">
        <v>0</v>
      </c>
    </row>
    <row r="98" spans="1:7" ht="15.75" customHeight="1" x14ac:dyDescent="0.4">
      <c r="A98" s="614"/>
      <c r="B98" s="473" t="s">
        <v>1801</v>
      </c>
      <c r="C98" s="487">
        <v>0</v>
      </c>
      <c r="D98" s="488">
        <v>0</v>
      </c>
      <c r="E98" s="488">
        <v>0</v>
      </c>
      <c r="F98" s="488">
        <v>0</v>
      </c>
      <c r="G98" s="489">
        <v>0</v>
      </c>
    </row>
    <row r="99" spans="1:7" ht="15.75" customHeight="1" x14ac:dyDescent="0.4">
      <c r="A99" s="614"/>
      <c r="B99" s="473" t="s">
        <v>1800</v>
      </c>
      <c r="C99" s="487">
        <v>0</v>
      </c>
      <c r="D99" s="488">
        <v>0</v>
      </c>
      <c r="E99" s="488">
        <v>0</v>
      </c>
      <c r="F99" s="488">
        <v>0</v>
      </c>
      <c r="G99" s="489">
        <v>0</v>
      </c>
    </row>
    <row r="100" spans="1:7" ht="15.75" customHeight="1" x14ac:dyDescent="0.4">
      <c r="A100" s="614"/>
      <c r="B100" s="473" t="s">
        <v>1799</v>
      </c>
      <c r="C100" s="487">
        <v>0</v>
      </c>
      <c r="D100" s="488">
        <v>0</v>
      </c>
      <c r="E100" s="488">
        <v>0</v>
      </c>
      <c r="F100" s="488">
        <v>0</v>
      </c>
      <c r="G100" s="489">
        <v>0</v>
      </c>
    </row>
    <row r="101" spans="1:7" ht="16.5" customHeight="1" x14ac:dyDescent="0.4">
      <c r="A101" s="614"/>
      <c r="B101" s="474" t="s">
        <v>1798</v>
      </c>
      <c r="C101" s="490">
        <v>0</v>
      </c>
      <c r="D101" s="491">
        <v>0</v>
      </c>
      <c r="E101" s="491">
        <v>0</v>
      </c>
      <c r="F101" s="491">
        <v>0</v>
      </c>
      <c r="G101" s="492">
        <v>0</v>
      </c>
    </row>
    <row r="102" spans="1:7" ht="15.75" customHeight="1" x14ac:dyDescent="0.4">
      <c r="A102" s="614" t="s">
        <v>7240</v>
      </c>
      <c r="B102" s="472" t="s">
        <v>1802</v>
      </c>
      <c r="C102" s="484">
        <v>0</v>
      </c>
      <c r="D102" s="485">
        <v>0</v>
      </c>
      <c r="E102" s="485">
        <v>0</v>
      </c>
      <c r="F102" s="485">
        <v>0</v>
      </c>
      <c r="G102" s="486">
        <v>0</v>
      </c>
    </row>
    <row r="103" spans="1:7" ht="15.45" x14ac:dyDescent="0.4">
      <c r="A103" s="614"/>
      <c r="B103" s="473" t="s">
        <v>1801</v>
      </c>
      <c r="C103" s="487">
        <v>0</v>
      </c>
      <c r="D103" s="488">
        <v>0</v>
      </c>
      <c r="E103" s="488">
        <v>0</v>
      </c>
      <c r="F103" s="488">
        <v>0</v>
      </c>
      <c r="G103" s="489">
        <v>0</v>
      </c>
    </row>
    <row r="104" spans="1:7" ht="15.45" x14ac:dyDescent="0.4">
      <c r="A104" s="614"/>
      <c r="B104" s="473" t="s">
        <v>1800</v>
      </c>
      <c r="C104" s="487">
        <v>0</v>
      </c>
      <c r="D104" s="488">
        <v>0</v>
      </c>
      <c r="E104" s="488">
        <v>0</v>
      </c>
      <c r="F104" s="488">
        <v>0</v>
      </c>
      <c r="G104" s="489">
        <v>0</v>
      </c>
    </row>
    <row r="105" spans="1:7" ht="15.45" x14ac:dyDescent="0.4">
      <c r="A105" s="614"/>
      <c r="B105" s="473" t="s">
        <v>1799</v>
      </c>
      <c r="C105" s="487">
        <v>0</v>
      </c>
      <c r="D105" s="488">
        <v>0</v>
      </c>
      <c r="E105" s="488">
        <v>0</v>
      </c>
      <c r="F105" s="488">
        <v>0</v>
      </c>
      <c r="G105" s="489">
        <v>0</v>
      </c>
    </row>
    <row r="106" spans="1:7" ht="15.45" x14ac:dyDescent="0.4">
      <c r="A106" s="614"/>
      <c r="B106" s="474" t="s">
        <v>1798</v>
      </c>
      <c r="C106" s="490">
        <v>0</v>
      </c>
      <c r="D106" s="491">
        <v>0</v>
      </c>
      <c r="E106" s="491">
        <v>0</v>
      </c>
      <c r="F106" s="491">
        <v>0</v>
      </c>
      <c r="G106" s="492">
        <v>0</v>
      </c>
    </row>
    <row r="107" spans="1:7" ht="15.75" customHeight="1" x14ac:dyDescent="0.4">
      <c r="A107" s="614" t="s">
        <v>7241</v>
      </c>
      <c r="B107" s="472" t="s">
        <v>1802</v>
      </c>
      <c r="C107" s="484">
        <v>0</v>
      </c>
      <c r="D107" s="485">
        <v>0</v>
      </c>
      <c r="E107" s="485">
        <v>0</v>
      </c>
      <c r="F107" s="485">
        <v>0</v>
      </c>
      <c r="G107" s="486">
        <v>0</v>
      </c>
    </row>
    <row r="108" spans="1:7" ht="15.45" x14ac:dyDescent="0.4">
      <c r="A108" s="614"/>
      <c r="B108" s="473" t="s">
        <v>1801</v>
      </c>
      <c r="C108" s="487">
        <v>0</v>
      </c>
      <c r="D108" s="488">
        <v>0</v>
      </c>
      <c r="E108" s="488">
        <v>0</v>
      </c>
      <c r="F108" s="488">
        <v>0</v>
      </c>
      <c r="G108" s="489">
        <v>0</v>
      </c>
    </row>
    <row r="109" spans="1:7" ht="15.45" x14ac:dyDescent="0.4">
      <c r="A109" s="614"/>
      <c r="B109" s="473" t="s">
        <v>1800</v>
      </c>
      <c r="C109" s="487">
        <v>0</v>
      </c>
      <c r="D109" s="488">
        <v>0</v>
      </c>
      <c r="E109" s="488">
        <v>0</v>
      </c>
      <c r="F109" s="488">
        <v>0</v>
      </c>
      <c r="G109" s="489">
        <v>0</v>
      </c>
    </row>
    <row r="110" spans="1:7" ht="15.45" x14ac:dyDescent="0.4">
      <c r="A110" s="614"/>
      <c r="B110" s="473" t="s">
        <v>1799</v>
      </c>
      <c r="C110" s="487">
        <v>0</v>
      </c>
      <c r="D110" s="488">
        <v>0</v>
      </c>
      <c r="E110" s="488">
        <v>0</v>
      </c>
      <c r="F110" s="488">
        <v>0</v>
      </c>
      <c r="G110" s="489">
        <v>0</v>
      </c>
    </row>
    <row r="111" spans="1:7" ht="15.45" x14ac:dyDescent="0.4">
      <c r="A111" s="614"/>
      <c r="B111" s="474" t="s">
        <v>1798</v>
      </c>
      <c r="C111" s="490">
        <v>0</v>
      </c>
      <c r="D111" s="491">
        <v>0</v>
      </c>
      <c r="E111" s="491">
        <v>0</v>
      </c>
      <c r="F111" s="491">
        <v>0</v>
      </c>
      <c r="G111" s="492">
        <v>0</v>
      </c>
    </row>
    <row r="112" spans="1:7" s="15" customFormat="1" ht="15.75" customHeight="1" x14ac:dyDescent="0.4">
      <c r="A112" s="614" t="s">
        <v>7242</v>
      </c>
      <c r="B112" s="472" t="s">
        <v>1802</v>
      </c>
      <c r="C112" s="484">
        <v>0</v>
      </c>
      <c r="D112" s="485">
        <v>0</v>
      </c>
      <c r="E112" s="485">
        <v>0</v>
      </c>
      <c r="F112" s="485">
        <v>0</v>
      </c>
      <c r="G112" s="486">
        <v>0</v>
      </c>
    </row>
    <row r="113" spans="1:7" s="15" customFormat="1" ht="15.45" x14ac:dyDescent="0.4">
      <c r="A113" s="614"/>
      <c r="B113" s="473" t="s">
        <v>1801</v>
      </c>
      <c r="C113" s="487">
        <v>0</v>
      </c>
      <c r="D113" s="488">
        <v>0</v>
      </c>
      <c r="E113" s="488">
        <v>0</v>
      </c>
      <c r="F113" s="488">
        <v>0</v>
      </c>
      <c r="G113" s="489">
        <v>0</v>
      </c>
    </row>
    <row r="114" spans="1:7" s="15" customFormat="1" ht="15.45" x14ac:dyDescent="0.4">
      <c r="A114" s="614"/>
      <c r="B114" s="473" t="s">
        <v>1800</v>
      </c>
      <c r="C114" s="487">
        <v>0</v>
      </c>
      <c r="D114" s="488">
        <v>0</v>
      </c>
      <c r="E114" s="488">
        <v>0</v>
      </c>
      <c r="F114" s="488">
        <v>0</v>
      </c>
      <c r="G114" s="489">
        <v>0</v>
      </c>
    </row>
    <row r="115" spans="1:7" s="15" customFormat="1" ht="15.45" x14ac:dyDescent="0.4">
      <c r="A115" s="614"/>
      <c r="B115" s="473" t="s">
        <v>1799</v>
      </c>
      <c r="C115" s="487">
        <v>0</v>
      </c>
      <c r="D115" s="488">
        <v>0</v>
      </c>
      <c r="E115" s="488">
        <v>0</v>
      </c>
      <c r="F115" s="488">
        <v>0</v>
      </c>
      <c r="G115" s="489">
        <v>0</v>
      </c>
    </row>
    <row r="116" spans="1:7" s="15" customFormat="1" ht="15.45" x14ac:dyDescent="0.4">
      <c r="A116" s="614"/>
      <c r="B116" s="474" t="s">
        <v>1798</v>
      </c>
      <c r="C116" s="490">
        <v>0</v>
      </c>
      <c r="D116" s="491">
        <v>0</v>
      </c>
      <c r="E116" s="491">
        <v>0</v>
      </c>
      <c r="F116" s="491">
        <v>0</v>
      </c>
      <c r="G116" s="492">
        <v>0</v>
      </c>
    </row>
    <row r="117" spans="1:7" s="15" customFormat="1" ht="15.75" customHeight="1" x14ac:dyDescent="0.4">
      <c r="A117" s="614" t="s">
        <v>7243</v>
      </c>
      <c r="B117" s="472" t="s">
        <v>1802</v>
      </c>
      <c r="C117" s="484">
        <v>0</v>
      </c>
      <c r="D117" s="485">
        <v>0</v>
      </c>
      <c r="E117" s="485">
        <v>0</v>
      </c>
      <c r="F117" s="485">
        <v>0</v>
      </c>
      <c r="G117" s="486">
        <v>0</v>
      </c>
    </row>
    <row r="118" spans="1:7" s="15" customFormat="1" ht="15.45" x14ac:dyDescent="0.4">
      <c r="A118" s="614"/>
      <c r="B118" s="473" t="s">
        <v>1801</v>
      </c>
      <c r="C118" s="487">
        <v>0</v>
      </c>
      <c r="D118" s="488">
        <v>0</v>
      </c>
      <c r="E118" s="488">
        <v>0</v>
      </c>
      <c r="F118" s="488">
        <v>0</v>
      </c>
      <c r="G118" s="489">
        <v>0</v>
      </c>
    </row>
    <row r="119" spans="1:7" s="15" customFormat="1" ht="15.45" x14ac:dyDescent="0.4">
      <c r="A119" s="614"/>
      <c r="B119" s="473" t="s">
        <v>1800</v>
      </c>
      <c r="C119" s="487">
        <v>0</v>
      </c>
      <c r="D119" s="488">
        <v>0</v>
      </c>
      <c r="E119" s="488">
        <v>0</v>
      </c>
      <c r="F119" s="488">
        <v>0</v>
      </c>
      <c r="G119" s="489">
        <v>0</v>
      </c>
    </row>
    <row r="120" spans="1:7" s="15" customFormat="1" ht="15.45" x14ac:dyDescent="0.4">
      <c r="A120" s="614"/>
      <c r="B120" s="473" t="s">
        <v>1799</v>
      </c>
      <c r="C120" s="487">
        <v>0</v>
      </c>
      <c r="D120" s="488">
        <v>0</v>
      </c>
      <c r="E120" s="488">
        <v>0</v>
      </c>
      <c r="F120" s="488">
        <v>0</v>
      </c>
      <c r="G120" s="489">
        <v>0</v>
      </c>
    </row>
    <row r="121" spans="1:7" s="15" customFormat="1" ht="15.45" x14ac:dyDescent="0.4">
      <c r="A121" s="614"/>
      <c r="B121" s="474" t="s">
        <v>1798</v>
      </c>
      <c r="C121" s="490">
        <v>0</v>
      </c>
      <c r="D121" s="491">
        <v>0</v>
      </c>
      <c r="E121" s="491">
        <v>0</v>
      </c>
      <c r="F121" s="491">
        <v>0</v>
      </c>
      <c r="G121" s="492">
        <v>0</v>
      </c>
    </row>
    <row r="122" spans="1:7" s="15" customFormat="1" ht="15.75" customHeight="1" x14ac:dyDescent="0.4">
      <c r="A122" s="614" t="s">
        <v>7246</v>
      </c>
      <c r="B122" s="472" t="s">
        <v>1802</v>
      </c>
      <c r="C122" s="484">
        <v>0</v>
      </c>
      <c r="D122" s="485">
        <v>0</v>
      </c>
      <c r="E122" s="485">
        <v>0</v>
      </c>
      <c r="F122" s="485">
        <v>0</v>
      </c>
      <c r="G122" s="486">
        <v>0</v>
      </c>
    </row>
    <row r="123" spans="1:7" s="15" customFormat="1" ht="15.45" x14ac:dyDescent="0.4">
      <c r="A123" s="614"/>
      <c r="B123" s="473" t="s">
        <v>1801</v>
      </c>
      <c r="C123" s="487">
        <v>0</v>
      </c>
      <c r="D123" s="488">
        <v>0</v>
      </c>
      <c r="E123" s="488">
        <v>0</v>
      </c>
      <c r="F123" s="488">
        <v>0</v>
      </c>
      <c r="G123" s="489">
        <v>0</v>
      </c>
    </row>
    <row r="124" spans="1:7" s="15" customFormat="1" ht="15.45" x14ac:dyDescent="0.4">
      <c r="A124" s="614"/>
      <c r="B124" s="473" t="s">
        <v>1800</v>
      </c>
      <c r="C124" s="487">
        <v>0</v>
      </c>
      <c r="D124" s="488">
        <v>0</v>
      </c>
      <c r="E124" s="488">
        <v>0</v>
      </c>
      <c r="F124" s="488">
        <v>0</v>
      </c>
      <c r="G124" s="489">
        <v>0</v>
      </c>
    </row>
    <row r="125" spans="1:7" s="15" customFormat="1" ht="15.45" x14ac:dyDescent="0.4">
      <c r="A125" s="614"/>
      <c r="B125" s="473" t="s">
        <v>1799</v>
      </c>
      <c r="C125" s="487">
        <v>0</v>
      </c>
      <c r="D125" s="488">
        <v>0</v>
      </c>
      <c r="E125" s="488">
        <v>0</v>
      </c>
      <c r="F125" s="488">
        <v>0</v>
      </c>
      <c r="G125" s="489">
        <v>0</v>
      </c>
    </row>
    <row r="126" spans="1:7" s="15" customFormat="1" ht="15.45" x14ac:dyDescent="0.4">
      <c r="A126" s="614"/>
      <c r="B126" s="474" t="s">
        <v>1798</v>
      </c>
      <c r="C126" s="490">
        <v>0</v>
      </c>
      <c r="D126" s="491">
        <v>0</v>
      </c>
      <c r="E126" s="491">
        <v>0</v>
      </c>
      <c r="F126" s="491">
        <v>0</v>
      </c>
      <c r="G126" s="492">
        <v>0</v>
      </c>
    </row>
    <row r="127" spans="1:7" s="15" customFormat="1" ht="15.75" customHeight="1" x14ac:dyDescent="0.4">
      <c r="A127" s="614" t="s">
        <v>7247</v>
      </c>
      <c r="B127" s="472" t="s">
        <v>1802</v>
      </c>
      <c r="C127" s="484">
        <v>0</v>
      </c>
      <c r="D127" s="485">
        <v>0</v>
      </c>
      <c r="E127" s="485">
        <v>0</v>
      </c>
      <c r="F127" s="485">
        <v>0</v>
      </c>
      <c r="G127" s="486">
        <v>0</v>
      </c>
    </row>
    <row r="128" spans="1:7" s="15" customFormat="1" ht="15.45" x14ac:dyDescent="0.4">
      <c r="A128" s="614"/>
      <c r="B128" s="473" t="s">
        <v>1801</v>
      </c>
      <c r="C128" s="487">
        <v>0</v>
      </c>
      <c r="D128" s="488">
        <v>0</v>
      </c>
      <c r="E128" s="488">
        <v>0</v>
      </c>
      <c r="F128" s="488">
        <v>0</v>
      </c>
      <c r="G128" s="489">
        <v>0</v>
      </c>
    </row>
    <row r="129" spans="1:7" s="15" customFormat="1" ht="15.45" x14ac:dyDescent="0.4">
      <c r="A129" s="614"/>
      <c r="B129" s="473" t="s">
        <v>1800</v>
      </c>
      <c r="C129" s="487">
        <v>0</v>
      </c>
      <c r="D129" s="488">
        <v>0</v>
      </c>
      <c r="E129" s="488">
        <v>0</v>
      </c>
      <c r="F129" s="488">
        <v>0</v>
      </c>
      <c r="G129" s="489">
        <v>0</v>
      </c>
    </row>
    <row r="130" spans="1:7" s="15" customFormat="1" ht="15.45" x14ac:dyDescent="0.4">
      <c r="A130" s="614"/>
      <c r="B130" s="473" t="s">
        <v>1799</v>
      </c>
      <c r="C130" s="487">
        <v>0</v>
      </c>
      <c r="D130" s="488">
        <v>0</v>
      </c>
      <c r="E130" s="488">
        <v>0</v>
      </c>
      <c r="F130" s="488">
        <v>0</v>
      </c>
      <c r="G130" s="489">
        <v>0</v>
      </c>
    </row>
    <row r="131" spans="1:7" s="15" customFormat="1" ht="15.45" x14ac:dyDescent="0.4">
      <c r="A131" s="614"/>
      <c r="B131" s="474" t="s">
        <v>1798</v>
      </c>
      <c r="C131" s="490">
        <v>0</v>
      </c>
      <c r="D131" s="491">
        <v>0</v>
      </c>
      <c r="E131" s="491">
        <v>0</v>
      </c>
      <c r="F131" s="491">
        <v>0</v>
      </c>
      <c r="G131" s="492">
        <v>0</v>
      </c>
    </row>
    <row r="132" spans="1:7" s="15" customFormat="1" ht="15.65" customHeight="1" x14ac:dyDescent="0.4">
      <c r="A132" s="614" t="s">
        <v>7248</v>
      </c>
      <c r="B132" s="472" t="s">
        <v>1802</v>
      </c>
      <c r="C132" s="484">
        <v>126</v>
      </c>
      <c r="D132" s="485">
        <v>101</v>
      </c>
      <c r="E132" s="485">
        <v>10</v>
      </c>
      <c r="F132" s="485">
        <v>0</v>
      </c>
      <c r="G132" s="486">
        <v>0</v>
      </c>
    </row>
    <row r="133" spans="1:7" s="15" customFormat="1" ht="15.45" x14ac:dyDescent="0.4">
      <c r="A133" s="614"/>
      <c r="B133" s="473" t="s">
        <v>1801</v>
      </c>
      <c r="C133" s="487">
        <v>34</v>
      </c>
      <c r="D133" s="488">
        <v>21</v>
      </c>
      <c r="E133" s="488">
        <v>8</v>
      </c>
      <c r="F133" s="488">
        <v>1</v>
      </c>
      <c r="G133" s="489">
        <v>0</v>
      </c>
    </row>
    <row r="134" spans="1:7" s="15" customFormat="1" ht="15.45" x14ac:dyDescent="0.4">
      <c r="A134" s="614"/>
      <c r="B134" s="473" t="s">
        <v>1800</v>
      </c>
      <c r="C134" s="487">
        <v>79</v>
      </c>
      <c r="D134" s="488">
        <v>58</v>
      </c>
      <c r="E134" s="488">
        <v>21</v>
      </c>
      <c r="F134" s="488">
        <v>0</v>
      </c>
      <c r="G134" s="489">
        <v>0</v>
      </c>
    </row>
    <row r="135" spans="1:7" s="15" customFormat="1" ht="15.45" x14ac:dyDescent="0.4">
      <c r="A135" s="614"/>
      <c r="B135" s="473" t="s">
        <v>1799</v>
      </c>
      <c r="C135" s="487">
        <v>14</v>
      </c>
      <c r="D135" s="488">
        <v>16</v>
      </c>
      <c r="E135" s="488">
        <v>0</v>
      </c>
      <c r="F135" s="488">
        <v>0</v>
      </c>
      <c r="G135" s="489">
        <v>0</v>
      </c>
    </row>
    <row r="136" spans="1:7" s="15" customFormat="1" ht="15.45" x14ac:dyDescent="0.4">
      <c r="A136" s="614"/>
      <c r="B136" s="474" t="s">
        <v>1798</v>
      </c>
      <c r="C136" s="490">
        <v>7</v>
      </c>
      <c r="D136" s="491">
        <v>1</v>
      </c>
      <c r="E136" s="491">
        <v>0</v>
      </c>
      <c r="F136" s="491">
        <v>12</v>
      </c>
      <c r="G136" s="492">
        <v>0</v>
      </c>
    </row>
    <row r="137" spans="1:7" ht="15.75" customHeight="1" x14ac:dyDescent="0.4">
      <c r="A137" s="614" t="s">
        <v>7249</v>
      </c>
      <c r="B137" s="472" t="s">
        <v>1802</v>
      </c>
      <c r="C137" s="484">
        <v>0</v>
      </c>
      <c r="D137" s="485">
        <v>0</v>
      </c>
      <c r="E137" s="485">
        <v>0</v>
      </c>
      <c r="F137" s="485">
        <v>0</v>
      </c>
      <c r="G137" s="486">
        <v>0</v>
      </c>
    </row>
    <row r="138" spans="1:7" ht="15.75" customHeight="1" x14ac:dyDescent="0.4">
      <c r="A138" s="614"/>
      <c r="B138" s="473" t="s">
        <v>1801</v>
      </c>
      <c r="C138" s="487">
        <v>0</v>
      </c>
      <c r="D138" s="488">
        <v>0</v>
      </c>
      <c r="E138" s="488">
        <v>0</v>
      </c>
      <c r="F138" s="488">
        <v>0</v>
      </c>
      <c r="G138" s="489">
        <v>0</v>
      </c>
    </row>
    <row r="139" spans="1:7" ht="15.75" customHeight="1" x14ac:dyDescent="0.4">
      <c r="A139" s="614"/>
      <c r="B139" s="473" t="s">
        <v>1800</v>
      </c>
      <c r="C139" s="487">
        <v>0</v>
      </c>
      <c r="D139" s="488">
        <v>0</v>
      </c>
      <c r="E139" s="488">
        <v>0</v>
      </c>
      <c r="F139" s="488">
        <v>0</v>
      </c>
      <c r="G139" s="489">
        <v>0</v>
      </c>
    </row>
    <row r="140" spans="1:7" ht="15.75" customHeight="1" x14ac:dyDescent="0.4">
      <c r="A140" s="614"/>
      <c r="B140" s="473" t="s">
        <v>1799</v>
      </c>
      <c r="C140" s="487">
        <v>0</v>
      </c>
      <c r="D140" s="488">
        <v>0</v>
      </c>
      <c r="E140" s="488">
        <v>0</v>
      </c>
      <c r="F140" s="488">
        <v>0</v>
      </c>
      <c r="G140" s="489">
        <v>0</v>
      </c>
    </row>
    <row r="141" spans="1:7" ht="16.5" customHeight="1" x14ac:dyDescent="0.4">
      <c r="A141" s="614"/>
      <c r="B141" s="474" t="s">
        <v>1798</v>
      </c>
      <c r="C141" s="490">
        <v>0</v>
      </c>
      <c r="D141" s="491">
        <v>0</v>
      </c>
      <c r="E141" s="491">
        <v>0</v>
      </c>
      <c r="F141" s="491">
        <v>0</v>
      </c>
      <c r="G141" s="492">
        <v>0</v>
      </c>
    </row>
    <row r="142" spans="1:7" ht="15.65" customHeight="1" x14ac:dyDescent="0.4">
      <c r="A142" s="614" t="s">
        <v>7244</v>
      </c>
      <c r="B142" s="472" t="s">
        <v>1802</v>
      </c>
      <c r="C142" s="484">
        <v>0</v>
      </c>
      <c r="D142" s="485">
        <v>0</v>
      </c>
      <c r="E142" s="485">
        <v>0</v>
      </c>
      <c r="F142" s="485">
        <v>0</v>
      </c>
      <c r="G142" s="486">
        <v>0</v>
      </c>
    </row>
    <row r="143" spans="1:7" ht="15.45" x14ac:dyDescent="0.4">
      <c r="A143" s="614"/>
      <c r="B143" s="473" t="s">
        <v>1801</v>
      </c>
      <c r="C143" s="487">
        <v>0</v>
      </c>
      <c r="D143" s="488">
        <v>0</v>
      </c>
      <c r="E143" s="488">
        <v>0</v>
      </c>
      <c r="F143" s="488">
        <v>0</v>
      </c>
      <c r="G143" s="489">
        <v>0</v>
      </c>
    </row>
    <row r="144" spans="1:7" ht="15.45" x14ac:dyDescent="0.4">
      <c r="A144" s="614"/>
      <c r="B144" s="473" t="s">
        <v>1800</v>
      </c>
      <c r="C144" s="487">
        <v>0</v>
      </c>
      <c r="D144" s="488">
        <v>0</v>
      </c>
      <c r="E144" s="488">
        <v>0</v>
      </c>
      <c r="F144" s="488">
        <v>0</v>
      </c>
      <c r="G144" s="489">
        <v>0</v>
      </c>
    </row>
    <row r="145" spans="1:7" ht="15.45" x14ac:dyDescent="0.4">
      <c r="A145" s="614"/>
      <c r="B145" s="473" t="s">
        <v>1799</v>
      </c>
      <c r="C145" s="487">
        <v>0</v>
      </c>
      <c r="D145" s="488">
        <v>0</v>
      </c>
      <c r="E145" s="488">
        <v>0</v>
      </c>
      <c r="F145" s="488">
        <v>0</v>
      </c>
      <c r="G145" s="489">
        <v>0</v>
      </c>
    </row>
    <row r="146" spans="1:7" ht="15.45" x14ac:dyDescent="0.4">
      <c r="A146" s="614"/>
      <c r="B146" s="474" t="s">
        <v>1798</v>
      </c>
      <c r="C146" s="490">
        <v>0</v>
      </c>
      <c r="D146" s="491">
        <v>0</v>
      </c>
      <c r="E146" s="491">
        <v>0</v>
      </c>
      <c r="F146" s="491">
        <v>0</v>
      </c>
      <c r="G146" s="492">
        <v>0</v>
      </c>
    </row>
    <row r="147" spans="1:7" s="15" customFormat="1" ht="14.5" customHeight="1" x14ac:dyDescent="0.4">
      <c r="A147" s="614" t="s">
        <v>7250</v>
      </c>
      <c r="B147" s="472" t="s">
        <v>1802</v>
      </c>
      <c r="C147" s="484">
        <v>0</v>
      </c>
      <c r="D147" s="485">
        <v>0</v>
      </c>
      <c r="E147" s="485">
        <v>0</v>
      </c>
      <c r="F147" s="485">
        <v>0</v>
      </c>
      <c r="G147" s="486">
        <v>0</v>
      </c>
    </row>
    <row r="148" spans="1:7" s="15" customFormat="1" ht="15.45" x14ac:dyDescent="0.4">
      <c r="A148" s="614"/>
      <c r="B148" s="473" t="s">
        <v>1801</v>
      </c>
      <c r="C148" s="487">
        <v>0</v>
      </c>
      <c r="D148" s="488">
        <v>0</v>
      </c>
      <c r="E148" s="488">
        <v>0</v>
      </c>
      <c r="F148" s="488">
        <v>0</v>
      </c>
      <c r="G148" s="489">
        <v>0</v>
      </c>
    </row>
    <row r="149" spans="1:7" s="15" customFormat="1" ht="15.45" x14ac:dyDescent="0.4">
      <c r="A149" s="614"/>
      <c r="B149" s="473" t="s">
        <v>1800</v>
      </c>
      <c r="C149" s="487">
        <v>0</v>
      </c>
      <c r="D149" s="488">
        <v>0</v>
      </c>
      <c r="E149" s="488">
        <v>0</v>
      </c>
      <c r="F149" s="488">
        <v>0</v>
      </c>
      <c r="G149" s="489">
        <v>0</v>
      </c>
    </row>
    <row r="150" spans="1:7" s="15" customFormat="1" ht="15.45" x14ac:dyDescent="0.4">
      <c r="A150" s="614"/>
      <c r="B150" s="473" t="s">
        <v>1799</v>
      </c>
      <c r="C150" s="487">
        <v>0</v>
      </c>
      <c r="D150" s="488">
        <v>0</v>
      </c>
      <c r="E150" s="488">
        <v>0</v>
      </c>
      <c r="F150" s="488">
        <v>0</v>
      </c>
      <c r="G150" s="489">
        <v>0</v>
      </c>
    </row>
    <row r="151" spans="1:7" s="15" customFormat="1" ht="15.45" x14ac:dyDescent="0.4">
      <c r="A151" s="614"/>
      <c r="B151" s="474" t="s">
        <v>1798</v>
      </c>
      <c r="C151" s="490">
        <v>0</v>
      </c>
      <c r="D151" s="491">
        <v>0</v>
      </c>
      <c r="E151" s="491">
        <v>0</v>
      </c>
      <c r="F151" s="491">
        <v>0</v>
      </c>
      <c r="G151" s="492">
        <v>0</v>
      </c>
    </row>
    <row r="152" spans="1:7" s="15" customFormat="1" ht="14.5" customHeight="1" x14ac:dyDescent="0.4">
      <c r="A152" s="614" t="s">
        <v>7245</v>
      </c>
      <c r="B152" s="472" t="s">
        <v>1802</v>
      </c>
      <c r="C152" s="484">
        <v>0</v>
      </c>
      <c r="D152" s="485">
        <v>0</v>
      </c>
      <c r="E152" s="485">
        <v>0</v>
      </c>
      <c r="F152" s="485">
        <v>0</v>
      </c>
      <c r="G152" s="486">
        <v>0</v>
      </c>
    </row>
    <row r="153" spans="1:7" s="15" customFormat="1" ht="15.45" x14ac:dyDescent="0.4">
      <c r="A153" s="614"/>
      <c r="B153" s="473" t="s">
        <v>1801</v>
      </c>
      <c r="C153" s="487">
        <v>0</v>
      </c>
      <c r="D153" s="488">
        <v>0</v>
      </c>
      <c r="E153" s="488">
        <v>0</v>
      </c>
      <c r="F153" s="488">
        <v>0</v>
      </c>
      <c r="G153" s="489">
        <v>0</v>
      </c>
    </row>
    <row r="154" spans="1:7" s="15" customFormat="1" ht="15.45" x14ac:dyDescent="0.4">
      <c r="A154" s="614"/>
      <c r="B154" s="473" t="s">
        <v>1800</v>
      </c>
      <c r="C154" s="487">
        <v>0</v>
      </c>
      <c r="D154" s="488">
        <v>0</v>
      </c>
      <c r="E154" s="488">
        <v>0</v>
      </c>
      <c r="F154" s="488">
        <v>0</v>
      </c>
      <c r="G154" s="489">
        <v>0</v>
      </c>
    </row>
    <row r="155" spans="1:7" s="15" customFormat="1" ht="15.45" x14ac:dyDescent="0.4">
      <c r="A155" s="614"/>
      <c r="B155" s="473" t="s">
        <v>1799</v>
      </c>
      <c r="C155" s="487">
        <v>0</v>
      </c>
      <c r="D155" s="488">
        <v>0</v>
      </c>
      <c r="E155" s="488">
        <v>0</v>
      </c>
      <c r="F155" s="488">
        <v>0</v>
      </c>
      <c r="G155" s="489">
        <v>0</v>
      </c>
    </row>
    <row r="156" spans="1:7" s="15" customFormat="1" ht="15.45" x14ac:dyDescent="0.4">
      <c r="A156" s="614"/>
      <c r="B156" s="474" t="s">
        <v>1798</v>
      </c>
      <c r="C156" s="490">
        <v>0</v>
      </c>
      <c r="D156" s="491">
        <v>0</v>
      </c>
      <c r="E156" s="491">
        <v>0</v>
      </c>
      <c r="F156" s="491">
        <v>0</v>
      </c>
      <c r="G156" s="492">
        <v>0</v>
      </c>
    </row>
    <row r="157" spans="1:7" ht="14.5" customHeight="1" x14ac:dyDescent="0.4">
      <c r="A157" s="614" t="s">
        <v>7251</v>
      </c>
      <c r="B157" s="472" t="s">
        <v>1802</v>
      </c>
      <c r="C157" s="484">
        <v>0</v>
      </c>
      <c r="D157" s="485">
        <v>0</v>
      </c>
      <c r="E157" s="485">
        <v>0</v>
      </c>
      <c r="F157" s="485">
        <v>0</v>
      </c>
      <c r="G157" s="486">
        <v>0</v>
      </c>
    </row>
    <row r="158" spans="1:7" ht="15.45" x14ac:dyDescent="0.4">
      <c r="A158" s="614"/>
      <c r="B158" s="473" t="s">
        <v>1801</v>
      </c>
      <c r="C158" s="487">
        <v>0</v>
      </c>
      <c r="D158" s="488">
        <v>0</v>
      </c>
      <c r="E158" s="488">
        <v>0</v>
      </c>
      <c r="F158" s="488">
        <v>0</v>
      </c>
      <c r="G158" s="489">
        <v>0</v>
      </c>
    </row>
    <row r="159" spans="1:7" ht="15.45" x14ac:dyDescent="0.4">
      <c r="A159" s="614"/>
      <c r="B159" s="473" t="s">
        <v>1800</v>
      </c>
      <c r="C159" s="487">
        <v>0</v>
      </c>
      <c r="D159" s="488">
        <v>0</v>
      </c>
      <c r="E159" s="488">
        <v>0</v>
      </c>
      <c r="F159" s="488">
        <v>0</v>
      </c>
      <c r="G159" s="489">
        <v>0</v>
      </c>
    </row>
    <row r="160" spans="1:7" ht="15.45" x14ac:dyDescent="0.4">
      <c r="A160" s="614"/>
      <c r="B160" s="473" t="s">
        <v>1799</v>
      </c>
      <c r="C160" s="487">
        <v>0</v>
      </c>
      <c r="D160" s="488">
        <v>0</v>
      </c>
      <c r="E160" s="488">
        <v>0</v>
      </c>
      <c r="F160" s="488">
        <v>0</v>
      </c>
      <c r="G160" s="489">
        <v>0</v>
      </c>
    </row>
    <row r="161" spans="1:7" ht="15.45" x14ac:dyDescent="0.4">
      <c r="A161" s="614"/>
      <c r="B161" s="474" t="s">
        <v>1798</v>
      </c>
      <c r="C161" s="490">
        <v>0</v>
      </c>
      <c r="D161" s="491">
        <v>0</v>
      </c>
      <c r="E161" s="491">
        <v>0</v>
      </c>
      <c r="F161" s="491">
        <v>0</v>
      </c>
      <c r="G161" s="492">
        <v>0</v>
      </c>
    </row>
    <row r="162" spans="1:7" ht="14.5" customHeight="1" x14ac:dyDescent="0.4">
      <c r="A162" s="614" t="s">
        <v>7252</v>
      </c>
      <c r="B162" s="472" t="s">
        <v>1802</v>
      </c>
      <c r="C162" s="484">
        <v>304</v>
      </c>
      <c r="D162" s="485">
        <v>22</v>
      </c>
      <c r="E162" s="485">
        <v>24</v>
      </c>
      <c r="F162" s="485">
        <v>35</v>
      </c>
      <c r="G162" s="486">
        <v>0</v>
      </c>
    </row>
    <row r="163" spans="1:7" ht="15.45" x14ac:dyDescent="0.4">
      <c r="A163" s="614"/>
      <c r="B163" s="473" t="s">
        <v>1801</v>
      </c>
      <c r="C163" s="487">
        <v>67</v>
      </c>
      <c r="D163" s="488">
        <v>16</v>
      </c>
      <c r="E163" s="488">
        <v>6</v>
      </c>
      <c r="F163" s="488">
        <v>15</v>
      </c>
      <c r="G163" s="489">
        <v>0</v>
      </c>
    </row>
    <row r="164" spans="1:7" ht="15.45" x14ac:dyDescent="0.4">
      <c r="A164" s="614"/>
      <c r="B164" s="473" t="s">
        <v>1800</v>
      </c>
      <c r="C164" s="487">
        <v>61</v>
      </c>
      <c r="D164" s="488">
        <v>9</v>
      </c>
      <c r="E164" s="488">
        <v>9</v>
      </c>
      <c r="F164" s="488">
        <v>29</v>
      </c>
      <c r="G164" s="489">
        <v>0</v>
      </c>
    </row>
    <row r="165" spans="1:7" ht="15.45" x14ac:dyDescent="0.4">
      <c r="A165" s="614"/>
      <c r="B165" s="473" t="s">
        <v>1799</v>
      </c>
      <c r="C165" s="487">
        <v>25</v>
      </c>
      <c r="D165" s="488">
        <v>1</v>
      </c>
      <c r="E165" s="488">
        <v>1</v>
      </c>
      <c r="F165" s="488">
        <v>3</v>
      </c>
      <c r="G165" s="489">
        <v>0</v>
      </c>
    </row>
    <row r="166" spans="1:7" ht="15.45" x14ac:dyDescent="0.4">
      <c r="A166" s="614"/>
      <c r="B166" s="474" t="s">
        <v>1798</v>
      </c>
      <c r="C166" s="490">
        <v>0</v>
      </c>
      <c r="D166" s="491">
        <v>0</v>
      </c>
      <c r="E166" s="491">
        <v>0</v>
      </c>
      <c r="F166" s="491">
        <v>6</v>
      </c>
      <c r="G166" s="492">
        <v>6</v>
      </c>
    </row>
    <row r="167" spans="1:7" ht="14.5" customHeight="1" x14ac:dyDescent="0.4">
      <c r="A167" s="614" t="s">
        <v>7253</v>
      </c>
      <c r="B167" s="472" t="s">
        <v>1802</v>
      </c>
      <c r="C167" s="484">
        <v>80</v>
      </c>
      <c r="D167" s="485">
        <v>27</v>
      </c>
      <c r="E167" s="485">
        <v>16</v>
      </c>
      <c r="F167" s="485">
        <v>8</v>
      </c>
      <c r="G167" s="486">
        <v>0</v>
      </c>
    </row>
    <row r="168" spans="1:7" ht="15.45" x14ac:dyDescent="0.4">
      <c r="A168" s="614"/>
      <c r="B168" s="473" t="s">
        <v>1801</v>
      </c>
      <c r="C168" s="487">
        <v>19</v>
      </c>
      <c r="D168" s="488">
        <v>3</v>
      </c>
      <c r="E168" s="488">
        <v>3</v>
      </c>
      <c r="F168" s="488">
        <v>6</v>
      </c>
      <c r="G168" s="489">
        <v>0</v>
      </c>
    </row>
    <row r="169" spans="1:7" ht="15.45" x14ac:dyDescent="0.4">
      <c r="A169" s="614"/>
      <c r="B169" s="473" t="s">
        <v>1800</v>
      </c>
      <c r="C169" s="487">
        <v>38</v>
      </c>
      <c r="D169" s="488">
        <v>11</v>
      </c>
      <c r="E169" s="488">
        <v>6</v>
      </c>
      <c r="F169" s="488">
        <v>21</v>
      </c>
      <c r="G169" s="489">
        <v>0</v>
      </c>
    </row>
    <row r="170" spans="1:7" ht="15.45" x14ac:dyDescent="0.4">
      <c r="A170" s="614"/>
      <c r="B170" s="473" t="s">
        <v>1799</v>
      </c>
      <c r="C170" s="487">
        <v>20</v>
      </c>
      <c r="D170" s="488">
        <v>1</v>
      </c>
      <c r="E170" s="488">
        <v>0</v>
      </c>
      <c r="F170" s="488">
        <v>0</v>
      </c>
      <c r="G170" s="489">
        <v>0</v>
      </c>
    </row>
    <row r="171" spans="1:7" ht="15.45" x14ac:dyDescent="0.4">
      <c r="A171" s="614"/>
      <c r="B171" s="474" t="s">
        <v>1798</v>
      </c>
      <c r="C171" s="490">
        <v>0</v>
      </c>
      <c r="D171" s="491">
        <v>0</v>
      </c>
      <c r="E171" s="491">
        <v>0</v>
      </c>
      <c r="F171" s="491">
        <v>0</v>
      </c>
      <c r="G171" s="492">
        <v>0</v>
      </c>
    </row>
    <row r="172" spans="1:7" s="15" customFormat="1" ht="14.5" customHeight="1" x14ac:dyDescent="0.4">
      <c r="A172" s="614" t="s">
        <v>7254</v>
      </c>
      <c r="B172" s="472" t="s">
        <v>1802</v>
      </c>
      <c r="C172" s="484">
        <v>0</v>
      </c>
      <c r="D172" s="485">
        <v>0</v>
      </c>
      <c r="E172" s="485">
        <v>0</v>
      </c>
      <c r="F172" s="485">
        <v>0</v>
      </c>
      <c r="G172" s="486">
        <v>0</v>
      </c>
    </row>
    <row r="173" spans="1:7" s="15" customFormat="1" ht="15.45" x14ac:dyDescent="0.4">
      <c r="A173" s="614"/>
      <c r="B173" s="473" t="s">
        <v>1801</v>
      </c>
      <c r="C173" s="487">
        <v>0</v>
      </c>
      <c r="D173" s="488">
        <v>0</v>
      </c>
      <c r="E173" s="488">
        <v>0</v>
      </c>
      <c r="F173" s="488">
        <v>0</v>
      </c>
      <c r="G173" s="489">
        <v>0</v>
      </c>
    </row>
    <row r="174" spans="1:7" s="15" customFormat="1" ht="15.45" x14ac:dyDescent="0.4">
      <c r="A174" s="614"/>
      <c r="B174" s="473" t="s">
        <v>1800</v>
      </c>
      <c r="C174" s="487">
        <v>0</v>
      </c>
      <c r="D174" s="488">
        <v>0</v>
      </c>
      <c r="E174" s="488">
        <v>0</v>
      </c>
      <c r="F174" s="488">
        <v>0</v>
      </c>
      <c r="G174" s="489">
        <v>0</v>
      </c>
    </row>
    <row r="175" spans="1:7" s="15" customFormat="1" ht="15.45" x14ac:dyDescent="0.4">
      <c r="A175" s="614"/>
      <c r="B175" s="473" t="s">
        <v>1799</v>
      </c>
      <c r="C175" s="487">
        <v>0</v>
      </c>
      <c r="D175" s="488">
        <v>0</v>
      </c>
      <c r="E175" s="488">
        <v>0</v>
      </c>
      <c r="F175" s="488">
        <v>0</v>
      </c>
      <c r="G175" s="489">
        <v>0</v>
      </c>
    </row>
    <row r="176" spans="1:7" s="15" customFormat="1" ht="15.45" x14ac:dyDescent="0.4">
      <c r="A176" s="614"/>
      <c r="B176" s="474" t="s">
        <v>1798</v>
      </c>
      <c r="C176" s="490">
        <v>0</v>
      </c>
      <c r="D176" s="491">
        <v>0</v>
      </c>
      <c r="E176" s="491">
        <v>0</v>
      </c>
      <c r="F176" s="491">
        <v>0</v>
      </c>
      <c r="G176" s="492">
        <v>0</v>
      </c>
    </row>
    <row r="177" spans="1:7" ht="14.5" customHeight="1" x14ac:dyDescent="0.4">
      <c r="A177" s="614" t="s">
        <v>7255</v>
      </c>
      <c r="B177" s="472" t="s">
        <v>1802</v>
      </c>
      <c r="C177" s="484">
        <v>256</v>
      </c>
      <c r="D177" s="485">
        <v>16</v>
      </c>
      <c r="E177" s="485">
        <v>4</v>
      </c>
      <c r="F177" s="485">
        <v>3</v>
      </c>
      <c r="G177" s="486">
        <v>0</v>
      </c>
    </row>
    <row r="178" spans="1:7" ht="15.45" x14ac:dyDescent="0.4">
      <c r="A178" s="614"/>
      <c r="B178" s="473" t="s">
        <v>1801</v>
      </c>
      <c r="C178" s="487">
        <v>93</v>
      </c>
      <c r="D178" s="488">
        <v>19</v>
      </c>
      <c r="E178" s="488">
        <v>1</v>
      </c>
      <c r="F178" s="488">
        <v>1</v>
      </c>
      <c r="G178" s="489">
        <v>0</v>
      </c>
    </row>
    <row r="179" spans="1:7" ht="15.45" x14ac:dyDescent="0.4">
      <c r="A179" s="614"/>
      <c r="B179" s="473" t="s">
        <v>1800</v>
      </c>
      <c r="C179" s="487">
        <v>46</v>
      </c>
      <c r="D179" s="488">
        <v>9</v>
      </c>
      <c r="E179" s="488">
        <v>8</v>
      </c>
      <c r="F179" s="488">
        <v>0</v>
      </c>
      <c r="G179" s="489">
        <v>0</v>
      </c>
    </row>
    <row r="180" spans="1:7" ht="15.45" x14ac:dyDescent="0.4">
      <c r="A180" s="614"/>
      <c r="B180" s="473" t="s">
        <v>1799</v>
      </c>
      <c r="C180" s="487">
        <v>11</v>
      </c>
      <c r="D180" s="488">
        <v>0</v>
      </c>
      <c r="E180" s="488">
        <v>0</v>
      </c>
      <c r="F180" s="488">
        <v>0</v>
      </c>
      <c r="G180" s="489">
        <v>0</v>
      </c>
    </row>
    <row r="181" spans="1:7" ht="15.45" x14ac:dyDescent="0.4">
      <c r="A181" s="614"/>
      <c r="B181" s="474" t="s">
        <v>1798</v>
      </c>
      <c r="C181" s="490">
        <v>6</v>
      </c>
      <c r="D181" s="491">
        <v>0</v>
      </c>
      <c r="E181" s="491">
        <v>0</v>
      </c>
      <c r="F181" s="491">
        <v>3</v>
      </c>
      <c r="G181" s="492">
        <v>3</v>
      </c>
    </row>
    <row r="182" spans="1:7" ht="14.5" customHeight="1" x14ac:dyDescent="0.4">
      <c r="A182" s="614" t="s">
        <v>7256</v>
      </c>
      <c r="B182" s="472" t="s">
        <v>1802</v>
      </c>
      <c r="C182" s="484">
        <v>275</v>
      </c>
      <c r="D182" s="485">
        <v>111</v>
      </c>
      <c r="E182" s="485">
        <v>27</v>
      </c>
      <c r="F182" s="485">
        <v>22</v>
      </c>
      <c r="G182" s="486">
        <v>0</v>
      </c>
    </row>
    <row r="183" spans="1:7" ht="15.45" x14ac:dyDescent="0.4">
      <c r="A183" s="614"/>
      <c r="B183" s="473" t="s">
        <v>1801</v>
      </c>
      <c r="C183" s="487">
        <v>56</v>
      </c>
      <c r="D183" s="488">
        <v>40</v>
      </c>
      <c r="E183" s="488">
        <v>2</v>
      </c>
      <c r="F183" s="488">
        <v>4</v>
      </c>
      <c r="G183" s="489">
        <v>0</v>
      </c>
    </row>
    <row r="184" spans="1:7" ht="15.45" x14ac:dyDescent="0.4">
      <c r="A184" s="614"/>
      <c r="B184" s="473" t="s">
        <v>1800</v>
      </c>
      <c r="C184" s="487">
        <v>52</v>
      </c>
      <c r="D184" s="488">
        <v>50</v>
      </c>
      <c r="E184" s="488">
        <v>3</v>
      </c>
      <c r="F184" s="488">
        <v>7</v>
      </c>
      <c r="G184" s="489">
        <v>0</v>
      </c>
    </row>
    <row r="185" spans="1:7" ht="15.45" x14ac:dyDescent="0.4">
      <c r="A185" s="614"/>
      <c r="B185" s="473" t="s">
        <v>1799</v>
      </c>
      <c r="C185" s="487">
        <v>29</v>
      </c>
      <c r="D185" s="488">
        <v>2</v>
      </c>
      <c r="E185" s="488">
        <v>0</v>
      </c>
      <c r="F185" s="488">
        <v>0</v>
      </c>
      <c r="G185" s="489">
        <v>0</v>
      </c>
    </row>
    <row r="186" spans="1:7" ht="15.45" x14ac:dyDescent="0.4">
      <c r="A186" s="614"/>
      <c r="B186" s="474" t="s">
        <v>1798</v>
      </c>
      <c r="C186" s="490">
        <v>0</v>
      </c>
      <c r="D186" s="491">
        <v>0</v>
      </c>
      <c r="E186" s="491">
        <v>0</v>
      </c>
      <c r="F186" s="491">
        <v>0</v>
      </c>
      <c r="G186" s="492">
        <v>0</v>
      </c>
    </row>
    <row r="187" spans="1:7" ht="14.5" customHeight="1" x14ac:dyDescent="0.4">
      <c r="A187" s="614" t="s">
        <v>7257</v>
      </c>
      <c r="B187" s="472" t="s">
        <v>1802</v>
      </c>
      <c r="C187" s="484">
        <v>282</v>
      </c>
      <c r="D187" s="485">
        <v>107</v>
      </c>
      <c r="E187" s="485">
        <v>31</v>
      </c>
      <c r="F187" s="485">
        <v>26</v>
      </c>
      <c r="G187" s="486">
        <v>0</v>
      </c>
    </row>
    <row r="188" spans="1:7" ht="15.45" x14ac:dyDescent="0.4">
      <c r="A188" s="614"/>
      <c r="B188" s="473" t="s">
        <v>1801</v>
      </c>
      <c r="C188" s="487">
        <v>59</v>
      </c>
      <c r="D188" s="488">
        <v>42</v>
      </c>
      <c r="E188" s="488">
        <v>2</v>
      </c>
      <c r="F188" s="488">
        <v>4</v>
      </c>
      <c r="G188" s="489">
        <v>0</v>
      </c>
    </row>
    <row r="189" spans="1:7" ht="15.45" x14ac:dyDescent="0.4">
      <c r="A189" s="614"/>
      <c r="B189" s="473" t="s">
        <v>1800</v>
      </c>
      <c r="C189" s="487">
        <v>53</v>
      </c>
      <c r="D189" s="488">
        <v>51</v>
      </c>
      <c r="E189" s="488">
        <v>3</v>
      </c>
      <c r="F189" s="488">
        <v>7</v>
      </c>
      <c r="G189" s="489">
        <v>0</v>
      </c>
    </row>
    <row r="190" spans="1:7" ht="15.45" x14ac:dyDescent="0.4">
      <c r="A190" s="614"/>
      <c r="B190" s="473" t="s">
        <v>1799</v>
      </c>
      <c r="C190" s="487">
        <v>29</v>
      </c>
      <c r="D190" s="488">
        <v>2</v>
      </c>
      <c r="E190" s="488">
        <v>0</v>
      </c>
      <c r="F190" s="488">
        <v>0</v>
      </c>
      <c r="G190" s="489">
        <v>0</v>
      </c>
    </row>
    <row r="191" spans="1:7" ht="15.45" x14ac:dyDescent="0.4">
      <c r="A191" s="614"/>
      <c r="B191" s="474" t="s">
        <v>1798</v>
      </c>
      <c r="C191" s="490">
        <v>0</v>
      </c>
      <c r="D191" s="491">
        <v>0</v>
      </c>
      <c r="E191" s="491">
        <v>0</v>
      </c>
      <c r="F191" s="491">
        <v>0</v>
      </c>
      <c r="G191" s="492">
        <v>3</v>
      </c>
    </row>
    <row r="192" spans="1:7" ht="14.5" customHeight="1" x14ac:dyDescent="0.4">
      <c r="A192" s="614" t="s">
        <v>7258</v>
      </c>
      <c r="B192" s="472" t="s">
        <v>1802</v>
      </c>
      <c r="C192" s="484">
        <v>0</v>
      </c>
      <c r="D192" s="485">
        <v>0</v>
      </c>
      <c r="E192" s="485">
        <v>0</v>
      </c>
      <c r="F192" s="485">
        <v>0</v>
      </c>
      <c r="G192" s="486">
        <v>0</v>
      </c>
    </row>
    <row r="193" spans="1:7" ht="15.45" x14ac:dyDescent="0.4">
      <c r="A193" s="614"/>
      <c r="B193" s="473" t="s">
        <v>1801</v>
      </c>
      <c r="C193" s="487">
        <v>0</v>
      </c>
      <c r="D193" s="488">
        <v>0</v>
      </c>
      <c r="E193" s="488">
        <v>0</v>
      </c>
      <c r="F193" s="488">
        <v>0</v>
      </c>
      <c r="G193" s="489">
        <v>0</v>
      </c>
    </row>
    <row r="194" spans="1:7" ht="15.45" x14ac:dyDescent="0.4">
      <c r="A194" s="614"/>
      <c r="B194" s="473" t="s">
        <v>1800</v>
      </c>
      <c r="C194" s="487">
        <v>0</v>
      </c>
      <c r="D194" s="488">
        <v>0</v>
      </c>
      <c r="E194" s="488">
        <v>0</v>
      </c>
      <c r="F194" s="488">
        <v>0</v>
      </c>
      <c r="G194" s="489">
        <v>0</v>
      </c>
    </row>
    <row r="195" spans="1:7" ht="15.45" x14ac:dyDescent="0.4">
      <c r="A195" s="614"/>
      <c r="B195" s="473" t="s">
        <v>1799</v>
      </c>
      <c r="C195" s="487">
        <v>0</v>
      </c>
      <c r="D195" s="488">
        <v>0</v>
      </c>
      <c r="E195" s="488">
        <v>0</v>
      </c>
      <c r="F195" s="488">
        <v>0</v>
      </c>
      <c r="G195" s="489">
        <v>0</v>
      </c>
    </row>
    <row r="196" spans="1:7" ht="15.45" x14ac:dyDescent="0.4">
      <c r="A196" s="614"/>
      <c r="B196" s="474" t="s">
        <v>1798</v>
      </c>
      <c r="C196" s="490">
        <v>0</v>
      </c>
      <c r="D196" s="491">
        <v>0</v>
      </c>
      <c r="E196" s="491">
        <v>0</v>
      </c>
      <c r="F196" s="491">
        <v>0</v>
      </c>
      <c r="G196" s="492">
        <v>0</v>
      </c>
    </row>
    <row r="197" spans="1:7" ht="14.5" customHeight="1" x14ac:dyDescent="0.4">
      <c r="A197" s="614" t="s">
        <v>7259</v>
      </c>
      <c r="B197" s="472" t="s">
        <v>1802</v>
      </c>
      <c r="C197" s="484">
        <v>140</v>
      </c>
      <c r="D197" s="485">
        <v>34</v>
      </c>
      <c r="E197" s="485">
        <v>3</v>
      </c>
      <c r="F197" s="485">
        <v>0</v>
      </c>
      <c r="G197" s="486">
        <v>0</v>
      </c>
    </row>
    <row r="198" spans="1:7" ht="15.45" x14ac:dyDescent="0.4">
      <c r="A198" s="614"/>
      <c r="B198" s="473" t="s">
        <v>1801</v>
      </c>
      <c r="C198" s="487">
        <v>27</v>
      </c>
      <c r="D198" s="488">
        <v>0</v>
      </c>
      <c r="E198" s="488">
        <v>0</v>
      </c>
      <c r="F198" s="488">
        <v>0</v>
      </c>
      <c r="G198" s="489">
        <v>0</v>
      </c>
    </row>
    <row r="199" spans="1:7" ht="15.45" x14ac:dyDescent="0.4">
      <c r="A199" s="614"/>
      <c r="B199" s="473" t="s">
        <v>1800</v>
      </c>
      <c r="C199" s="487">
        <v>63</v>
      </c>
      <c r="D199" s="488">
        <v>1</v>
      </c>
      <c r="E199" s="488">
        <v>5</v>
      </c>
      <c r="F199" s="488">
        <v>0</v>
      </c>
      <c r="G199" s="489">
        <v>0</v>
      </c>
    </row>
    <row r="200" spans="1:7" ht="15.45" x14ac:dyDescent="0.4">
      <c r="A200" s="614"/>
      <c r="B200" s="473" t="s">
        <v>1799</v>
      </c>
      <c r="C200" s="487">
        <v>53</v>
      </c>
      <c r="D200" s="488">
        <v>0</v>
      </c>
      <c r="E200" s="488">
        <v>3</v>
      </c>
      <c r="F200" s="488">
        <v>0</v>
      </c>
      <c r="G200" s="489">
        <v>0</v>
      </c>
    </row>
    <row r="201" spans="1:7" ht="15.45" x14ac:dyDescent="0.4">
      <c r="A201" s="614"/>
      <c r="B201" s="474" t="s">
        <v>1798</v>
      </c>
      <c r="C201" s="490">
        <v>0</v>
      </c>
      <c r="D201" s="491">
        <v>0</v>
      </c>
      <c r="E201" s="491">
        <v>0</v>
      </c>
      <c r="F201" s="491">
        <v>0</v>
      </c>
      <c r="G201" s="492">
        <v>0</v>
      </c>
    </row>
    <row r="202" spans="1:7" ht="14.5" customHeight="1" x14ac:dyDescent="0.4">
      <c r="A202" s="614" t="s">
        <v>7260</v>
      </c>
      <c r="B202" s="472" t="s">
        <v>1802</v>
      </c>
      <c r="C202" s="484">
        <v>0</v>
      </c>
      <c r="D202" s="485">
        <v>0</v>
      </c>
      <c r="E202" s="485">
        <v>0</v>
      </c>
      <c r="F202" s="485">
        <v>0</v>
      </c>
      <c r="G202" s="486">
        <v>0</v>
      </c>
    </row>
    <row r="203" spans="1:7" ht="15.45" x14ac:dyDescent="0.4">
      <c r="A203" s="614"/>
      <c r="B203" s="473" t="s">
        <v>1801</v>
      </c>
      <c r="C203" s="487">
        <v>0</v>
      </c>
      <c r="D203" s="488">
        <v>0</v>
      </c>
      <c r="E203" s="488">
        <v>0</v>
      </c>
      <c r="F203" s="488">
        <v>0</v>
      </c>
      <c r="G203" s="489">
        <v>0</v>
      </c>
    </row>
    <row r="204" spans="1:7" ht="15.45" x14ac:dyDescent="0.4">
      <c r="A204" s="614"/>
      <c r="B204" s="473" t="s">
        <v>1800</v>
      </c>
      <c r="C204" s="487">
        <v>0</v>
      </c>
      <c r="D204" s="488">
        <v>0</v>
      </c>
      <c r="E204" s="488">
        <v>0</v>
      </c>
      <c r="F204" s="488">
        <v>0</v>
      </c>
      <c r="G204" s="489">
        <v>0</v>
      </c>
    </row>
    <row r="205" spans="1:7" ht="15.45" x14ac:dyDescent="0.4">
      <c r="A205" s="614"/>
      <c r="B205" s="473" t="s">
        <v>1799</v>
      </c>
      <c r="C205" s="487">
        <v>0</v>
      </c>
      <c r="D205" s="488">
        <v>0</v>
      </c>
      <c r="E205" s="488">
        <v>0</v>
      </c>
      <c r="F205" s="488">
        <v>0</v>
      </c>
      <c r="G205" s="489">
        <v>0</v>
      </c>
    </row>
    <row r="206" spans="1:7" ht="15.45" x14ac:dyDescent="0.4">
      <c r="A206" s="614"/>
      <c r="B206" s="474" t="s">
        <v>1798</v>
      </c>
      <c r="C206" s="490">
        <v>0</v>
      </c>
      <c r="D206" s="491">
        <v>0</v>
      </c>
      <c r="E206" s="491">
        <v>0</v>
      </c>
      <c r="F206" s="491">
        <v>0</v>
      </c>
      <c r="G206" s="492">
        <v>0</v>
      </c>
    </row>
    <row r="207" spans="1:7" ht="14.5" customHeight="1" x14ac:dyDescent="0.4">
      <c r="A207" s="614" t="s">
        <v>7261</v>
      </c>
      <c r="B207" s="472" t="s">
        <v>1802</v>
      </c>
      <c r="C207" s="484">
        <v>0</v>
      </c>
      <c r="D207" s="485">
        <v>0</v>
      </c>
      <c r="E207" s="485">
        <v>0</v>
      </c>
      <c r="F207" s="485">
        <v>0</v>
      </c>
      <c r="G207" s="486">
        <v>0</v>
      </c>
    </row>
    <row r="208" spans="1:7" ht="15.45" x14ac:dyDescent="0.4">
      <c r="A208" s="614"/>
      <c r="B208" s="473" t="s">
        <v>1801</v>
      </c>
      <c r="C208" s="487">
        <v>0</v>
      </c>
      <c r="D208" s="488">
        <v>0</v>
      </c>
      <c r="E208" s="488">
        <v>0</v>
      </c>
      <c r="F208" s="488">
        <v>0</v>
      </c>
      <c r="G208" s="489">
        <v>0</v>
      </c>
    </row>
    <row r="209" spans="1:7" ht="15.45" x14ac:dyDescent="0.4">
      <c r="A209" s="614"/>
      <c r="B209" s="473" t="s">
        <v>1800</v>
      </c>
      <c r="C209" s="487">
        <v>0</v>
      </c>
      <c r="D209" s="488">
        <v>0</v>
      </c>
      <c r="E209" s="488">
        <v>0</v>
      </c>
      <c r="F209" s="488">
        <v>0</v>
      </c>
      <c r="G209" s="489">
        <v>0</v>
      </c>
    </row>
    <row r="210" spans="1:7" ht="15.45" x14ac:dyDescent="0.4">
      <c r="A210" s="614"/>
      <c r="B210" s="473" t="s">
        <v>1799</v>
      </c>
      <c r="C210" s="487">
        <v>0</v>
      </c>
      <c r="D210" s="488">
        <v>0</v>
      </c>
      <c r="E210" s="488">
        <v>0</v>
      </c>
      <c r="F210" s="488">
        <v>0</v>
      </c>
      <c r="G210" s="489">
        <v>0</v>
      </c>
    </row>
    <row r="211" spans="1:7" ht="15.45" x14ac:dyDescent="0.4">
      <c r="A211" s="614"/>
      <c r="B211" s="474" t="s">
        <v>1798</v>
      </c>
      <c r="C211" s="490">
        <v>0</v>
      </c>
      <c r="D211" s="491">
        <v>0</v>
      </c>
      <c r="E211" s="491">
        <v>0</v>
      </c>
      <c r="F211" s="491">
        <v>0</v>
      </c>
      <c r="G211" s="492">
        <v>0</v>
      </c>
    </row>
    <row r="212" spans="1:7" ht="14.5" customHeight="1" x14ac:dyDescent="0.4">
      <c r="A212" s="614" t="s">
        <v>7262</v>
      </c>
      <c r="B212" s="472" t="s">
        <v>1802</v>
      </c>
      <c r="C212" s="484">
        <v>0</v>
      </c>
      <c r="D212" s="485">
        <v>0</v>
      </c>
      <c r="E212" s="485">
        <v>0</v>
      </c>
      <c r="F212" s="485">
        <v>0</v>
      </c>
      <c r="G212" s="486">
        <v>0</v>
      </c>
    </row>
    <row r="213" spans="1:7" ht="15.45" x14ac:dyDescent="0.4">
      <c r="A213" s="614"/>
      <c r="B213" s="473" t="s">
        <v>1801</v>
      </c>
      <c r="C213" s="487">
        <v>0</v>
      </c>
      <c r="D213" s="488">
        <v>0</v>
      </c>
      <c r="E213" s="488">
        <v>0</v>
      </c>
      <c r="F213" s="488">
        <v>0</v>
      </c>
      <c r="G213" s="489">
        <v>0</v>
      </c>
    </row>
    <row r="214" spans="1:7" ht="15.45" x14ac:dyDescent="0.4">
      <c r="A214" s="614"/>
      <c r="B214" s="473" t="s">
        <v>1800</v>
      </c>
      <c r="C214" s="487">
        <v>0</v>
      </c>
      <c r="D214" s="488">
        <v>0</v>
      </c>
      <c r="E214" s="488">
        <v>0</v>
      </c>
      <c r="F214" s="488">
        <v>0</v>
      </c>
      <c r="G214" s="489">
        <v>0</v>
      </c>
    </row>
    <row r="215" spans="1:7" ht="15.45" x14ac:dyDescent="0.4">
      <c r="A215" s="614"/>
      <c r="B215" s="473" t="s">
        <v>1799</v>
      </c>
      <c r="C215" s="487">
        <v>0</v>
      </c>
      <c r="D215" s="488">
        <v>0</v>
      </c>
      <c r="E215" s="488">
        <v>0</v>
      </c>
      <c r="F215" s="488">
        <v>0</v>
      </c>
      <c r="G215" s="489">
        <v>0</v>
      </c>
    </row>
    <row r="216" spans="1:7" ht="15.45" x14ac:dyDescent="0.4">
      <c r="A216" s="614"/>
      <c r="B216" s="474" t="s">
        <v>1798</v>
      </c>
      <c r="C216" s="490">
        <v>0</v>
      </c>
      <c r="D216" s="491">
        <v>0</v>
      </c>
      <c r="E216" s="491">
        <v>0</v>
      </c>
      <c r="F216" s="491">
        <v>0</v>
      </c>
      <c r="G216" s="492">
        <v>0</v>
      </c>
    </row>
    <row r="217" spans="1:7" ht="14.5" customHeight="1" x14ac:dyDescent="0.4">
      <c r="A217" s="614" t="s">
        <v>7263</v>
      </c>
      <c r="B217" s="472" t="s">
        <v>1802</v>
      </c>
      <c r="C217" s="484">
        <v>150</v>
      </c>
      <c r="D217" s="485">
        <v>9</v>
      </c>
      <c r="E217" s="485">
        <v>22</v>
      </c>
      <c r="F217" s="485">
        <v>0</v>
      </c>
      <c r="G217" s="486">
        <v>0</v>
      </c>
    </row>
    <row r="218" spans="1:7" ht="15.45" x14ac:dyDescent="0.4">
      <c r="A218" s="614"/>
      <c r="B218" s="473" t="s">
        <v>1801</v>
      </c>
      <c r="C218" s="487">
        <v>30</v>
      </c>
      <c r="D218" s="488">
        <v>6</v>
      </c>
      <c r="E218" s="488">
        <v>1</v>
      </c>
      <c r="F218" s="488">
        <v>0</v>
      </c>
      <c r="G218" s="489">
        <v>0</v>
      </c>
    </row>
    <row r="219" spans="1:7" ht="15.45" x14ac:dyDescent="0.4">
      <c r="A219" s="614"/>
      <c r="B219" s="473" t="s">
        <v>1800</v>
      </c>
      <c r="C219" s="487">
        <v>32</v>
      </c>
      <c r="D219" s="488">
        <v>9</v>
      </c>
      <c r="E219" s="488">
        <v>2</v>
      </c>
      <c r="F219" s="488">
        <v>0</v>
      </c>
      <c r="G219" s="489">
        <v>0</v>
      </c>
    </row>
    <row r="220" spans="1:7" ht="15.45" x14ac:dyDescent="0.4">
      <c r="A220" s="614"/>
      <c r="B220" s="473" t="s">
        <v>1799</v>
      </c>
      <c r="C220" s="487">
        <v>0</v>
      </c>
      <c r="D220" s="488">
        <v>1</v>
      </c>
      <c r="E220" s="488">
        <v>0</v>
      </c>
      <c r="F220" s="488">
        <v>0</v>
      </c>
      <c r="G220" s="489">
        <v>0</v>
      </c>
    </row>
    <row r="221" spans="1:7" ht="15.45" x14ac:dyDescent="0.4">
      <c r="A221" s="614"/>
      <c r="B221" s="474" t="s">
        <v>1798</v>
      </c>
      <c r="C221" s="490">
        <v>0</v>
      </c>
      <c r="D221" s="491">
        <v>0</v>
      </c>
      <c r="E221" s="491">
        <v>0</v>
      </c>
      <c r="F221" s="491">
        <v>0</v>
      </c>
      <c r="G221" s="492">
        <v>3</v>
      </c>
    </row>
    <row r="222" spans="1:7" ht="14.5" customHeight="1" x14ac:dyDescent="0.4">
      <c r="A222" s="614" t="s">
        <v>7264</v>
      </c>
      <c r="B222" s="472" t="s">
        <v>1802</v>
      </c>
      <c r="C222" s="484">
        <v>0</v>
      </c>
      <c r="D222" s="485">
        <v>0</v>
      </c>
      <c r="E222" s="485">
        <v>0</v>
      </c>
      <c r="F222" s="485">
        <v>0</v>
      </c>
      <c r="G222" s="486">
        <v>0</v>
      </c>
    </row>
    <row r="223" spans="1:7" ht="15.45" x14ac:dyDescent="0.4">
      <c r="A223" s="614"/>
      <c r="B223" s="473" t="s">
        <v>1801</v>
      </c>
      <c r="C223" s="487">
        <v>0</v>
      </c>
      <c r="D223" s="488">
        <v>0</v>
      </c>
      <c r="E223" s="488">
        <v>0</v>
      </c>
      <c r="F223" s="488">
        <v>0</v>
      </c>
      <c r="G223" s="489">
        <v>0</v>
      </c>
    </row>
    <row r="224" spans="1:7" ht="15.45" x14ac:dyDescent="0.4">
      <c r="A224" s="614"/>
      <c r="B224" s="473" t="s">
        <v>1800</v>
      </c>
      <c r="C224" s="487">
        <v>0</v>
      </c>
      <c r="D224" s="488">
        <v>0</v>
      </c>
      <c r="E224" s="488">
        <v>0</v>
      </c>
      <c r="F224" s="488">
        <v>0</v>
      </c>
      <c r="G224" s="489">
        <v>0</v>
      </c>
    </row>
    <row r="225" spans="1:7" ht="15.45" x14ac:dyDescent="0.4">
      <c r="A225" s="614"/>
      <c r="B225" s="473" t="s">
        <v>1799</v>
      </c>
      <c r="C225" s="487">
        <v>0</v>
      </c>
      <c r="D225" s="488">
        <v>0</v>
      </c>
      <c r="E225" s="488">
        <v>0</v>
      </c>
      <c r="F225" s="488">
        <v>0</v>
      </c>
      <c r="G225" s="489">
        <v>0</v>
      </c>
    </row>
    <row r="226" spans="1:7" ht="15.45" x14ac:dyDescent="0.4">
      <c r="A226" s="614"/>
      <c r="B226" s="474" t="s">
        <v>1798</v>
      </c>
      <c r="C226" s="490">
        <v>0</v>
      </c>
      <c r="D226" s="491">
        <v>0</v>
      </c>
      <c r="E226" s="491">
        <v>0</v>
      </c>
      <c r="F226" s="491">
        <v>0</v>
      </c>
      <c r="G226" s="492">
        <v>0</v>
      </c>
    </row>
    <row r="227" spans="1:7" ht="14.5" customHeight="1" x14ac:dyDescent="0.4">
      <c r="A227" s="614" t="s">
        <v>7265</v>
      </c>
      <c r="B227" s="472" t="s">
        <v>1802</v>
      </c>
      <c r="C227" s="484">
        <v>0</v>
      </c>
      <c r="D227" s="485">
        <v>0</v>
      </c>
      <c r="E227" s="485">
        <v>0</v>
      </c>
      <c r="F227" s="485">
        <v>0</v>
      </c>
      <c r="G227" s="486">
        <v>0</v>
      </c>
    </row>
    <row r="228" spans="1:7" ht="15.45" x14ac:dyDescent="0.4">
      <c r="A228" s="614"/>
      <c r="B228" s="473" t="s">
        <v>1801</v>
      </c>
      <c r="C228" s="487">
        <v>0</v>
      </c>
      <c r="D228" s="488">
        <v>0</v>
      </c>
      <c r="E228" s="488">
        <v>0</v>
      </c>
      <c r="F228" s="488">
        <v>0</v>
      </c>
      <c r="G228" s="489">
        <v>0</v>
      </c>
    </row>
    <row r="229" spans="1:7" ht="15.45" x14ac:dyDescent="0.4">
      <c r="A229" s="614"/>
      <c r="B229" s="473" t="s">
        <v>1800</v>
      </c>
      <c r="C229" s="487">
        <v>0</v>
      </c>
      <c r="D229" s="488">
        <v>0</v>
      </c>
      <c r="E229" s="488">
        <v>0</v>
      </c>
      <c r="F229" s="488">
        <v>0</v>
      </c>
      <c r="G229" s="489">
        <v>0</v>
      </c>
    </row>
    <row r="230" spans="1:7" ht="15.45" x14ac:dyDescent="0.4">
      <c r="A230" s="614"/>
      <c r="B230" s="473" t="s">
        <v>1799</v>
      </c>
      <c r="C230" s="487">
        <v>0</v>
      </c>
      <c r="D230" s="488">
        <v>0</v>
      </c>
      <c r="E230" s="488">
        <v>0</v>
      </c>
      <c r="F230" s="488">
        <v>0</v>
      </c>
      <c r="G230" s="489">
        <v>0</v>
      </c>
    </row>
    <row r="231" spans="1:7" ht="15.45" x14ac:dyDescent="0.4">
      <c r="A231" s="614"/>
      <c r="B231" s="474" t="s">
        <v>1798</v>
      </c>
      <c r="C231" s="490">
        <v>0</v>
      </c>
      <c r="D231" s="491">
        <v>0</v>
      </c>
      <c r="E231" s="491">
        <v>0</v>
      </c>
      <c r="F231" s="491">
        <v>0</v>
      </c>
      <c r="G231" s="492">
        <v>0</v>
      </c>
    </row>
    <row r="232" spans="1:7" ht="14.5" customHeight="1" x14ac:dyDescent="0.4">
      <c r="A232" s="614" t="s">
        <v>7266</v>
      </c>
      <c r="B232" s="472" t="s">
        <v>1802</v>
      </c>
      <c r="C232" s="484">
        <v>147</v>
      </c>
      <c r="D232" s="485">
        <v>4</v>
      </c>
      <c r="E232" s="485">
        <v>18</v>
      </c>
      <c r="F232" s="485">
        <v>0</v>
      </c>
      <c r="G232" s="486">
        <v>0</v>
      </c>
    </row>
    <row r="233" spans="1:7" ht="15.45" x14ac:dyDescent="0.4">
      <c r="A233" s="614"/>
      <c r="B233" s="473" t="s">
        <v>1801</v>
      </c>
      <c r="C233" s="487">
        <v>34</v>
      </c>
      <c r="D233" s="488">
        <v>8</v>
      </c>
      <c r="E233" s="488">
        <v>1</v>
      </c>
      <c r="F233" s="488">
        <v>0</v>
      </c>
      <c r="G233" s="489">
        <v>0</v>
      </c>
    </row>
    <row r="234" spans="1:7" ht="15.45" x14ac:dyDescent="0.4">
      <c r="A234" s="614"/>
      <c r="B234" s="473" t="s">
        <v>1800</v>
      </c>
      <c r="C234" s="487">
        <v>26</v>
      </c>
      <c r="D234" s="488">
        <v>11</v>
      </c>
      <c r="E234" s="488">
        <v>2</v>
      </c>
      <c r="F234" s="488">
        <v>0</v>
      </c>
      <c r="G234" s="489">
        <v>0</v>
      </c>
    </row>
    <row r="235" spans="1:7" ht="15.45" x14ac:dyDescent="0.4">
      <c r="A235" s="614"/>
      <c r="B235" s="473" t="s">
        <v>1799</v>
      </c>
      <c r="C235" s="487">
        <v>1</v>
      </c>
      <c r="D235" s="488">
        <v>0</v>
      </c>
      <c r="E235" s="488">
        <v>0</v>
      </c>
      <c r="F235" s="488">
        <v>0</v>
      </c>
      <c r="G235" s="489">
        <v>0</v>
      </c>
    </row>
    <row r="236" spans="1:7" ht="15.45" x14ac:dyDescent="0.4">
      <c r="A236" s="614"/>
      <c r="B236" s="474" t="s">
        <v>1798</v>
      </c>
      <c r="C236" s="490">
        <v>0</v>
      </c>
      <c r="D236" s="491">
        <v>0</v>
      </c>
      <c r="E236" s="491">
        <v>0</v>
      </c>
      <c r="F236" s="491">
        <v>0</v>
      </c>
      <c r="G236" s="492">
        <v>0</v>
      </c>
    </row>
    <row r="237" spans="1:7" ht="14.5" customHeight="1" x14ac:dyDescent="0.4">
      <c r="A237" s="614" t="s">
        <v>7267</v>
      </c>
      <c r="B237" s="472" t="s">
        <v>1802</v>
      </c>
      <c r="C237" s="484">
        <v>141</v>
      </c>
      <c r="D237" s="485">
        <v>4</v>
      </c>
      <c r="E237" s="485">
        <v>19</v>
      </c>
      <c r="F237" s="485">
        <v>0</v>
      </c>
      <c r="G237" s="486">
        <v>0</v>
      </c>
    </row>
    <row r="238" spans="1:7" ht="15.45" x14ac:dyDescent="0.4">
      <c r="A238" s="614"/>
      <c r="B238" s="473" t="s">
        <v>1801</v>
      </c>
      <c r="C238" s="487">
        <v>37</v>
      </c>
      <c r="D238" s="488">
        <v>6</v>
      </c>
      <c r="E238" s="488">
        <v>1</v>
      </c>
      <c r="F238" s="488">
        <v>0</v>
      </c>
      <c r="G238" s="489">
        <v>0</v>
      </c>
    </row>
    <row r="239" spans="1:7" ht="15.45" x14ac:dyDescent="0.4">
      <c r="A239" s="614"/>
      <c r="B239" s="473" t="s">
        <v>1800</v>
      </c>
      <c r="C239" s="487">
        <v>29</v>
      </c>
      <c r="D239" s="488">
        <v>11</v>
      </c>
      <c r="E239" s="488">
        <v>2</v>
      </c>
      <c r="F239" s="488">
        <v>0</v>
      </c>
      <c r="G239" s="489">
        <v>0</v>
      </c>
    </row>
    <row r="240" spans="1:7" ht="15.45" x14ac:dyDescent="0.4">
      <c r="A240" s="614"/>
      <c r="B240" s="473" t="s">
        <v>1799</v>
      </c>
      <c r="C240" s="487">
        <v>14</v>
      </c>
      <c r="D240" s="488">
        <v>0</v>
      </c>
      <c r="E240" s="488">
        <v>0</v>
      </c>
      <c r="F240" s="488">
        <v>0</v>
      </c>
      <c r="G240" s="489">
        <v>0</v>
      </c>
    </row>
    <row r="241" spans="1:7" ht="15.45" x14ac:dyDescent="0.4">
      <c r="A241" s="614"/>
      <c r="B241" s="474" t="s">
        <v>1798</v>
      </c>
      <c r="C241" s="490">
        <v>0</v>
      </c>
      <c r="D241" s="491">
        <v>0</v>
      </c>
      <c r="E241" s="491">
        <v>0</v>
      </c>
      <c r="F241" s="491">
        <v>0</v>
      </c>
      <c r="G241" s="492">
        <v>0</v>
      </c>
    </row>
    <row r="242" spans="1:7" ht="14.5" customHeight="1" x14ac:dyDescent="0.4">
      <c r="A242" s="614" t="s">
        <v>7268</v>
      </c>
      <c r="B242" s="472" t="s">
        <v>1802</v>
      </c>
      <c r="C242" s="484">
        <v>0</v>
      </c>
      <c r="D242" s="485">
        <v>0</v>
      </c>
      <c r="E242" s="485">
        <v>0</v>
      </c>
      <c r="F242" s="485">
        <v>0</v>
      </c>
      <c r="G242" s="486">
        <v>0</v>
      </c>
    </row>
    <row r="243" spans="1:7" ht="15.45" x14ac:dyDescent="0.4">
      <c r="A243" s="614"/>
      <c r="B243" s="473" t="s">
        <v>1801</v>
      </c>
      <c r="C243" s="487">
        <v>0</v>
      </c>
      <c r="D243" s="488">
        <v>0</v>
      </c>
      <c r="E243" s="488">
        <v>0</v>
      </c>
      <c r="F243" s="488">
        <v>0</v>
      </c>
      <c r="G243" s="489">
        <v>0</v>
      </c>
    </row>
    <row r="244" spans="1:7" ht="15.45" x14ac:dyDescent="0.4">
      <c r="A244" s="614"/>
      <c r="B244" s="473" t="s">
        <v>1800</v>
      </c>
      <c r="C244" s="487">
        <v>0</v>
      </c>
      <c r="D244" s="488">
        <v>0</v>
      </c>
      <c r="E244" s="488">
        <v>0</v>
      </c>
      <c r="F244" s="488">
        <v>0</v>
      </c>
      <c r="G244" s="489">
        <v>0</v>
      </c>
    </row>
    <row r="245" spans="1:7" ht="15.45" x14ac:dyDescent="0.4">
      <c r="A245" s="614"/>
      <c r="B245" s="473" t="s">
        <v>1799</v>
      </c>
      <c r="C245" s="487">
        <v>0</v>
      </c>
      <c r="D245" s="488">
        <v>0</v>
      </c>
      <c r="E245" s="488">
        <v>0</v>
      </c>
      <c r="F245" s="488">
        <v>0</v>
      </c>
      <c r="G245" s="489">
        <v>0</v>
      </c>
    </row>
    <row r="246" spans="1:7" ht="15.45" x14ac:dyDescent="0.4">
      <c r="A246" s="614"/>
      <c r="B246" s="474" t="s">
        <v>1798</v>
      </c>
      <c r="C246" s="490">
        <v>0</v>
      </c>
      <c r="D246" s="491">
        <v>0</v>
      </c>
      <c r="E246" s="491">
        <v>0</v>
      </c>
      <c r="F246" s="491">
        <v>0</v>
      </c>
      <c r="G246" s="492">
        <v>0</v>
      </c>
    </row>
    <row r="247" spans="1:7" ht="14.5" customHeight="1" x14ac:dyDescent="0.4">
      <c r="A247" s="614" t="s">
        <v>7269</v>
      </c>
      <c r="B247" s="472" t="s">
        <v>1802</v>
      </c>
      <c r="C247" s="484">
        <v>0</v>
      </c>
      <c r="D247" s="485">
        <v>0</v>
      </c>
      <c r="E247" s="485">
        <v>0</v>
      </c>
      <c r="F247" s="485">
        <v>0</v>
      </c>
      <c r="G247" s="486">
        <v>0</v>
      </c>
    </row>
    <row r="248" spans="1:7" ht="15.45" x14ac:dyDescent="0.4">
      <c r="A248" s="614"/>
      <c r="B248" s="473" t="s">
        <v>1801</v>
      </c>
      <c r="C248" s="487">
        <v>0</v>
      </c>
      <c r="D248" s="488">
        <v>0</v>
      </c>
      <c r="E248" s="488">
        <v>0</v>
      </c>
      <c r="F248" s="488">
        <v>0</v>
      </c>
      <c r="G248" s="489">
        <v>0</v>
      </c>
    </row>
    <row r="249" spans="1:7" ht="15.45" x14ac:dyDescent="0.4">
      <c r="A249" s="614"/>
      <c r="B249" s="473" t="s">
        <v>1800</v>
      </c>
      <c r="C249" s="487">
        <v>0</v>
      </c>
      <c r="D249" s="488">
        <v>0</v>
      </c>
      <c r="E249" s="488">
        <v>0</v>
      </c>
      <c r="F249" s="488">
        <v>0</v>
      </c>
      <c r="G249" s="489">
        <v>0</v>
      </c>
    </row>
    <row r="250" spans="1:7" ht="15.45" x14ac:dyDescent="0.4">
      <c r="A250" s="614"/>
      <c r="B250" s="473" t="s">
        <v>1799</v>
      </c>
      <c r="C250" s="487">
        <v>0</v>
      </c>
      <c r="D250" s="488">
        <v>0</v>
      </c>
      <c r="E250" s="488">
        <v>0</v>
      </c>
      <c r="F250" s="488">
        <v>0</v>
      </c>
      <c r="G250" s="489">
        <v>0</v>
      </c>
    </row>
    <row r="251" spans="1:7" ht="15.45" x14ac:dyDescent="0.4">
      <c r="A251" s="614"/>
      <c r="B251" s="474" t="s">
        <v>1798</v>
      </c>
      <c r="C251" s="490">
        <v>0</v>
      </c>
      <c r="D251" s="491">
        <v>0</v>
      </c>
      <c r="E251" s="491">
        <v>0</v>
      </c>
      <c r="F251" s="491">
        <v>0</v>
      </c>
      <c r="G251" s="492">
        <v>0</v>
      </c>
    </row>
    <row r="252" spans="1:7" ht="14.5" customHeight="1" x14ac:dyDescent="0.4">
      <c r="A252" s="614" t="s">
        <v>7270</v>
      </c>
      <c r="B252" s="472" t="s">
        <v>1802</v>
      </c>
      <c r="C252" s="484">
        <v>0</v>
      </c>
      <c r="D252" s="485">
        <v>0</v>
      </c>
      <c r="E252" s="485">
        <v>0</v>
      </c>
      <c r="F252" s="485">
        <v>0</v>
      </c>
      <c r="G252" s="486">
        <v>0</v>
      </c>
    </row>
    <row r="253" spans="1:7" ht="15.45" x14ac:dyDescent="0.4">
      <c r="A253" s="614"/>
      <c r="B253" s="473" t="s">
        <v>1801</v>
      </c>
      <c r="C253" s="487">
        <v>0</v>
      </c>
      <c r="D253" s="488">
        <v>0</v>
      </c>
      <c r="E253" s="488">
        <v>0</v>
      </c>
      <c r="F253" s="488">
        <v>0</v>
      </c>
      <c r="G253" s="489">
        <v>0</v>
      </c>
    </row>
    <row r="254" spans="1:7" ht="15.45" x14ac:dyDescent="0.4">
      <c r="A254" s="614"/>
      <c r="B254" s="473" t="s">
        <v>1800</v>
      </c>
      <c r="C254" s="487">
        <v>0</v>
      </c>
      <c r="D254" s="488">
        <v>0</v>
      </c>
      <c r="E254" s="488">
        <v>0</v>
      </c>
      <c r="F254" s="488">
        <v>0</v>
      </c>
      <c r="G254" s="489">
        <v>0</v>
      </c>
    </row>
    <row r="255" spans="1:7" ht="15.45" x14ac:dyDescent="0.4">
      <c r="A255" s="614"/>
      <c r="B255" s="473" t="s">
        <v>1799</v>
      </c>
      <c r="C255" s="487">
        <v>0</v>
      </c>
      <c r="D255" s="488">
        <v>0</v>
      </c>
      <c r="E255" s="488">
        <v>0</v>
      </c>
      <c r="F255" s="488">
        <v>0</v>
      </c>
      <c r="G255" s="489">
        <v>0</v>
      </c>
    </row>
    <row r="256" spans="1:7" ht="15.45" x14ac:dyDescent="0.4">
      <c r="A256" s="614"/>
      <c r="B256" s="474" t="s">
        <v>1798</v>
      </c>
      <c r="C256" s="490">
        <v>0</v>
      </c>
      <c r="D256" s="491">
        <v>0</v>
      </c>
      <c r="E256" s="491">
        <v>0</v>
      </c>
      <c r="F256" s="491">
        <v>0</v>
      </c>
      <c r="G256" s="492">
        <v>0</v>
      </c>
    </row>
    <row r="257" spans="1:7" ht="14.5" customHeight="1" x14ac:dyDescent="0.4">
      <c r="A257" s="614" t="s">
        <v>7271</v>
      </c>
      <c r="B257" s="472" t="s">
        <v>1802</v>
      </c>
      <c r="C257" s="484">
        <v>0</v>
      </c>
      <c r="D257" s="485">
        <v>0</v>
      </c>
      <c r="E257" s="485">
        <v>0</v>
      </c>
      <c r="F257" s="485">
        <v>0</v>
      </c>
      <c r="G257" s="486">
        <v>0</v>
      </c>
    </row>
    <row r="258" spans="1:7" ht="15.45" x14ac:dyDescent="0.4">
      <c r="A258" s="614"/>
      <c r="B258" s="473" t="s">
        <v>1801</v>
      </c>
      <c r="C258" s="487">
        <v>0</v>
      </c>
      <c r="D258" s="488">
        <v>0</v>
      </c>
      <c r="E258" s="488">
        <v>0</v>
      </c>
      <c r="F258" s="488">
        <v>0</v>
      </c>
      <c r="G258" s="489">
        <v>0</v>
      </c>
    </row>
    <row r="259" spans="1:7" ht="15.45" x14ac:dyDescent="0.4">
      <c r="A259" s="614"/>
      <c r="B259" s="473" t="s">
        <v>1800</v>
      </c>
      <c r="C259" s="487">
        <v>0</v>
      </c>
      <c r="D259" s="488">
        <v>0</v>
      </c>
      <c r="E259" s="488">
        <v>0</v>
      </c>
      <c r="F259" s="488">
        <v>0</v>
      </c>
      <c r="G259" s="489">
        <v>0</v>
      </c>
    </row>
    <row r="260" spans="1:7" ht="15.45" x14ac:dyDescent="0.4">
      <c r="A260" s="614"/>
      <c r="B260" s="473" t="s">
        <v>1799</v>
      </c>
      <c r="C260" s="487">
        <v>0</v>
      </c>
      <c r="D260" s="488">
        <v>0</v>
      </c>
      <c r="E260" s="488">
        <v>0</v>
      </c>
      <c r="F260" s="488">
        <v>0</v>
      </c>
      <c r="G260" s="489">
        <v>0</v>
      </c>
    </row>
    <row r="261" spans="1:7" ht="15.45" x14ac:dyDescent="0.4">
      <c r="A261" s="614"/>
      <c r="B261" s="474" t="s">
        <v>1798</v>
      </c>
      <c r="C261" s="490">
        <v>0</v>
      </c>
      <c r="D261" s="491">
        <v>0</v>
      </c>
      <c r="E261" s="491">
        <v>0</v>
      </c>
      <c r="F261" s="491">
        <v>0</v>
      </c>
      <c r="G261" s="492">
        <v>0</v>
      </c>
    </row>
    <row r="262" spans="1:7" ht="14.5" customHeight="1" x14ac:dyDescent="0.4">
      <c r="A262" s="614" t="s">
        <v>7272</v>
      </c>
      <c r="B262" s="472" t="s">
        <v>1802</v>
      </c>
      <c r="C262" s="484">
        <v>0</v>
      </c>
      <c r="D262" s="485">
        <v>0</v>
      </c>
      <c r="E262" s="485">
        <v>0</v>
      </c>
      <c r="F262" s="485">
        <v>0</v>
      </c>
      <c r="G262" s="486">
        <v>0</v>
      </c>
    </row>
    <row r="263" spans="1:7" ht="15.45" x14ac:dyDescent="0.4">
      <c r="A263" s="614"/>
      <c r="B263" s="473" t="s">
        <v>1801</v>
      </c>
      <c r="C263" s="487">
        <v>0</v>
      </c>
      <c r="D263" s="488">
        <v>0</v>
      </c>
      <c r="E263" s="488">
        <v>0</v>
      </c>
      <c r="F263" s="488">
        <v>0</v>
      </c>
      <c r="G263" s="489">
        <v>0</v>
      </c>
    </row>
    <row r="264" spans="1:7" ht="15.45" x14ac:dyDescent="0.4">
      <c r="A264" s="614"/>
      <c r="B264" s="473" t="s">
        <v>1800</v>
      </c>
      <c r="C264" s="487">
        <v>0</v>
      </c>
      <c r="D264" s="488">
        <v>0</v>
      </c>
      <c r="E264" s="488">
        <v>0</v>
      </c>
      <c r="F264" s="488">
        <v>0</v>
      </c>
      <c r="G264" s="489">
        <v>0</v>
      </c>
    </row>
    <row r="265" spans="1:7" ht="15.45" x14ac:dyDescent="0.4">
      <c r="A265" s="614"/>
      <c r="B265" s="473" t="s">
        <v>1799</v>
      </c>
      <c r="C265" s="487">
        <v>0</v>
      </c>
      <c r="D265" s="488">
        <v>0</v>
      </c>
      <c r="E265" s="488">
        <v>0</v>
      </c>
      <c r="F265" s="488">
        <v>0</v>
      </c>
      <c r="G265" s="489">
        <v>0</v>
      </c>
    </row>
    <row r="266" spans="1:7" ht="15.45" x14ac:dyDescent="0.4">
      <c r="A266" s="614"/>
      <c r="B266" s="474" t="s">
        <v>1798</v>
      </c>
      <c r="C266" s="490">
        <v>0</v>
      </c>
      <c r="D266" s="491">
        <v>0</v>
      </c>
      <c r="E266" s="491">
        <v>0</v>
      </c>
      <c r="F266" s="491">
        <v>0</v>
      </c>
      <c r="G266" s="492">
        <v>0</v>
      </c>
    </row>
    <row r="267" spans="1:7" ht="14.5" customHeight="1" x14ac:dyDescent="0.4">
      <c r="A267" s="614" t="s">
        <v>7273</v>
      </c>
      <c r="B267" s="472" t="s">
        <v>1802</v>
      </c>
      <c r="C267" s="484">
        <v>0</v>
      </c>
      <c r="D267" s="485">
        <v>0</v>
      </c>
      <c r="E267" s="485">
        <v>0</v>
      </c>
      <c r="F267" s="485">
        <v>0</v>
      </c>
      <c r="G267" s="486">
        <v>0</v>
      </c>
    </row>
    <row r="268" spans="1:7" ht="15.45" x14ac:dyDescent="0.4">
      <c r="A268" s="614"/>
      <c r="B268" s="473" t="s">
        <v>1801</v>
      </c>
      <c r="C268" s="487">
        <v>0</v>
      </c>
      <c r="D268" s="488">
        <v>0</v>
      </c>
      <c r="E268" s="488">
        <v>0</v>
      </c>
      <c r="F268" s="488">
        <v>0</v>
      </c>
      <c r="G268" s="489">
        <v>0</v>
      </c>
    </row>
    <row r="269" spans="1:7" ht="15.45" x14ac:dyDescent="0.4">
      <c r="A269" s="614"/>
      <c r="B269" s="473" t="s">
        <v>1800</v>
      </c>
      <c r="C269" s="487">
        <v>0</v>
      </c>
      <c r="D269" s="488">
        <v>0</v>
      </c>
      <c r="E269" s="488">
        <v>0</v>
      </c>
      <c r="F269" s="488">
        <v>0</v>
      </c>
      <c r="G269" s="489">
        <v>0</v>
      </c>
    </row>
    <row r="270" spans="1:7" ht="15.45" x14ac:dyDescent="0.4">
      <c r="A270" s="614"/>
      <c r="B270" s="473" t="s">
        <v>1799</v>
      </c>
      <c r="C270" s="487">
        <v>0</v>
      </c>
      <c r="D270" s="488">
        <v>0</v>
      </c>
      <c r="E270" s="488">
        <v>0</v>
      </c>
      <c r="F270" s="488">
        <v>0</v>
      </c>
      <c r="G270" s="489">
        <v>0</v>
      </c>
    </row>
    <row r="271" spans="1:7" ht="15.45" x14ac:dyDescent="0.4">
      <c r="A271" s="614"/>
      <c r="B271" s="474" t="s">
        <v>1798</v>
      </c>
      <c r="C271" s="490">
        <v>0</v>
      </c>
      <c r="D271" s="491">
        <v>0</v>
      </c>
      <c r="E271" s="491">
        <v>0</v>
      </c>
      <c r="F271" s="491">
        <v>0</v>
      </c>
      <c r="G271" s="492">
        <v>0</v>
      </c>
    </row>
    <row r="272" spans="1:7" ht="14.5" customHeight="1" x14ac:dyDescent="0.4">
      <c r="A272" s="614" t="s">
        <v>1857</v>
      </c>
      <c r="B272" s="472" t="s">
        <v>1802</v>
      </c>
      <c r="C272" s="484">
        <v>0</v>
      </c>
      <c r="D272" s="485">
        <v>0</v>
      </c>
      <c r="E272" s="485">
        <v>0</v>
      </c>
      <c r="F272" s="485">
        <v>0</v>
      </c>
      <c r="G272" s="486">
        <v>0</v>
      </c>
    </row>
    <row r="273" spans="1:7" ht="15.45" x14ac:dyDescent="0.4">
      <c r="A273" s="614"/>
      <c r="B273" s="473" t="s">
        <v>1801</v>
      </c>
      <c r="C273" s="487">
        <v>0</v>
      </c>
      <c r="D273" s="488">
        <v>0</v>
      </c>
      <c r="E273" s="488">
        <v>0</v>
      </c>
      <c r="F273" s="488">
        <v>0</v>
      </c>
      <c r="G273" s="489">
        <v>0</v>
      </c>
    </row>
    <row r="274" spans="1:7" ht="15.45" x14ac:dyDescent="0.4">
      <c r="A274" s="614"/>
      <c r="B274" s="473" t="s">
        <v>1800</v>
      </c>
      <c r="C274" s="487">
        <v>0</v>
      </c>
      <c r="D274" s="488">
        <v>0</v>
      </c>
      <c r="E274" s="488">
        <v>0</v>
      </c>
      <c r="F274" s="488">
        <v>0</v>
      </c>
      <c r="G274" s="489">
        <v>0</v>
      </c>
    </row>
    <row r="275" spans="1:7" ht="15.45" x14ac:dyDescent="0.4">
      <c r="A275" s="614"/>
      <c r="B275" s="473" t="s">
        <v>1799</v>
      </c>
      <c r="C275" s="487">
        <v>0</v>
      </c>
      <c r="D275" s="488">
        <v>0</v>
      </c>
      <c r="E275" s="488">
        <v>0</v>
      </c>
      <c r="F275" s="488">
        <v>0</v>
      </c>
      <c r="G275" s="489">
        <v>0</v>
      </c>
    </row>
    <row r="276" spans="1:7" ht="15.45" x14ac:dyDescent="0.4">
      <c r="A276" s="614"/>
      <c r="B276" s="474" t="s">
        <v>1798</v>
      </c>
      <c r="C276" s="490">
        <v>0</v>
      </c>
      <c r="D276" s="491">
        <v>0</v>
      </c>
      <c r="E276" s="491">
        <v>0</v>
      </c>
      <c r="F276" s="491">
        <v>0</v>
      </c>
      <c r="G276" s="492">
        <v>0</v>
      </c>
    </row>
    <row r="277" spans="1:7" ht="14.5" customHeight="1" x14ac:dyDescent="0.4">
      <c r="A277" s="614" t="s">
        <v>1856</v>
      </c>
      <c r="B277" s="472" t="s">
        <v>1802</v>
      </c>
      <c r="C277" s="484">
        <v>0</v>
      </c>
      <c r="D277" s="485">
        <v>0</v>
      </c>
      <c r="E277" s="485">
        <v>0</v>
      </c>
      <c r="F277" s="485">
        <v>0</v>
      </c>
      <c r="G277" s="486">
        <v>0</v>
      </c>
    </row>
    <row r="278" spans="1:7" ht="15.45" x14ac:dyDescent="0.4">
      <c r="A278" s="614"/>
      <c r="B278" s="473" t="s">
        <v>1801</v>
      </c>
      <c r="C278" s="487">
        <v>0</v>
      </c>
      <c r="D278" s="488">
        <v>0</v>
      </c>
      <c r="E278" s="488">
        <v>0</v>
      </c>
      <c r="F278" s="488">
        <v>0</v>
      </c>
      <c r="G278" s="489">
        <v>0</v>
      </c>
    </row>
    <row r="279" spans="1:7" ht="15.45" x14ac:dyDescent="0.4">
      <c r="A279" s="614"/>
      <c r="B279" s="473" t="s">
        <v>1800</v>
      </c>
      <c r="C279" s="487">
        <v>0</v>
      </c>
      <c r="D279" s="488">
        <v>0</v>
      </c>
      <c r="E279" s="488">
        <v>0</v>
      </c>
      <c r="F279" s="488">
        <v>0</v>
      </c>
      <c r="G279" s="489">
        <v>0</v>
      </c>
    </row>
    <row r="280" spans="1:7" ht="15.45" x14ac:dyDescent="0.4">
      <c r="A280" s="614"/>
      <c r="B280" s="473" t="s">
        <v>1799</v>
      </c>
      <c r="C280" s="487">
        <v>0</v>
      </c>
      <c r="D280" s="488">
        <v>0</v>
      </c>
      <c r="E280" s="488">
        <v>0</v>
      </c>
      <c r="F280" s="488">
        <v>0</v>
      </c>
      <c r="G280" s="489">
        <v>0</v>
      </c>
    </row>
    <row r="281" spans="1:7" ht="15.45" x14ac:dyDescent="0.4">
      <c r="A281" s="614"/>
      <c r="B281" s="474" t="s">
        <v>1798</v>
      </c>
      <c r="C281" s="490">
        <v>0</v>
      </c>
      <c r="D281" s="491">
        <v>0</v>
      </c>
      <c r="E281" s="491">
        <v>0</v>
      </c>
      <c r="F281" s="491">
        <v>0</v>
      </c>
      <c r="G281" s="492">
        <v>0</v>
      </c>
    </row>
    <row r="282" spans="1:7" ht="14.5" customHeight="1" x14ac:dyDescent="0.4">
      <c r="A282" s="614" t="s">
        <v>1855</v>
      </c>
      <c r="B282" s="472" t="s">
        <v>1802</v>
      </c>
      <c r="C282" s="484">
        <v>0</v>
      </c>
      <c r="D282" s="485">
        <v>0</v>
      </c>
      <c r="E282" s="485">
        <v>0</v>
      </c>
      <c r="F282" s="485">
        <v>0</v>
      </c>
      <c r="G282" s="486">
        <v>0</v>
      </c>
    </row>
    <row r="283" spans="1:7" ht="15.45" x14ac:dyDescent="0.4">
      <c r="A283" s="614"/>
      <c r="B283" s="473" t="s">
        <v>1801</v>
      </c>
      <c r="C283" s="487">
        <v>0</v>
      </c>
      <c r="D283" s="488">
        <v>0</v>
      </c>
      <c r="E283" s="488">
        <v>0</v>
      </c>
      <c r="F283" s="488">
        <v>0</v>
      </c>
      <c r="G283" s="489">
        <v>0</v>
      </c>
    </row>
    <row r="284" spans="1:7" ht="15.45" x14ac:dyDescent="0.4">
      <c r="A284" s="614"/>
      <c r="B284" s="473" t="s">
        <v>1800</v>
      </c>
      <c r="C284" s="487">
        <v>0</v>
      </c>
      <c r="D284" s="488">
        <v>0</v>
      </c>
      <c r="E284" s="488">
        <v>0</v>
      </c>
      <c r="F284" s="488">
        <v>0</v>
      </c>
      <c r="G284" s="489">
        <v>0</v>
      </c>
    </row>
    <row r="285" spans="1:7" ht="15.45" x14ac:dyDescent="0.4">
      <c r="A285" s="614"/>
      <c r="B285" s="473" t="s">
        <v>1799</v>
      </c>
      <c r="C285" s="487">
        <v>0</v>
      </c>
      <c r="D285" s="488">
        <v>0</v>
      </c>
      <c r="E285" s="488">
        <v>0</v>
      </c>
      <c r="F285" s="488">
        <v>0</v>
      </c>
      <c r="G285" s="489">
        <v>0</v>
      </c>
    </row>
    <row r="286" spans="1:7" ht="15.45" x14ac:dyDescent="0.4">
      <c r="A286" s="614"/>
      <c r="B286" s="474" t="s">
        <v>1798</v>
      </c>
      <c r="C286" s="490">
        <v>0</v>
      </c>
      <c r="D286" s="491">
        <v>0</v>
      </c>
      <c r="E286" s="491">
        <v>0</v>
      </c>
      <c r="F286" s="491">
        <v>0</v>
      </c>
      <c r="G286" s="492">
        <v>0</v>
      </c>
    </row>
    <row r="287" spans="1:7" ht="14.5" customHeight="1" x14ac:dyDescent="0.4">
      <c r="A287" s="614" t="s">
        <v>1854</v>
      </c>
      <c r="B287" s="472" t="s">
        <v>1802</v>
      </c>
      <c r="C287" s="484">
        <v>0</v>
      </c>
      <c r="D287" s="485">
        <v>0</v>
      </c>
      <c r="E287" s="485">
        <v>0</v>
      </c>
      <c r="F287" s="485">
        <v>0</v>
      </c>
      <c r="G287" s="486">
        <v>0</v>
      </c>
    </row>
    <row r="288" spans="1:7" ht="15.45" x14ac:dyDescent="0.4">
      <c r="A288" s="614"/>
      <c r="B288" s="473" t="s">
        <v>1801</v>
      </c>
      <c r="C288" s="487">
        <v>0</v>
      </c>
      <c r="D288" s="488">
        <v>0</v>
      </c>
      <c r="E288" s="488">
        <v>0</v>
      </c>
      <c r="F288" s="488">
        <v>0</v>
      </c>
      <c r="G288" s="489">
        <v>0</v>
      </c>
    </row>
    <row r="289" spans="1:7" ht="15.45" x14ac:dyDescent="0.4">
      <c r="A289" s="614"/>
      <c r="B289" s="473" t="s">
        <v>1800</v>
      </c>
      <c r="C289" s="487">
        <v>0</v>
      </c>
      <c r="D289" s="488">
        <v>0</v>
      </c>
      <c r="E289" s="488">
        <v>0</v>
      </c>
      <c r="F289" s="488">
        <v>0</v>
      </c>
      <c r="G289" s="489">
        <v>0</v>
      </c>
    </row>
    <row r="290" spans="1:7" ht="15.45" x14ac:dyDescent="0.4">
      <c r="A290" s="614"/>
      <c r="B290" s="473" t="s">
        <v>1799</v>
      </c>
      <c r="C290" s="487">
        <v>0</v>
      </c>
      <c r="D290" s="488">
        <v>0</v>
      </c>
      <c r="E290" s="488">
        <v>0</v>
      </c>
      <c r="F290" s="488">
        <v>0</v>
      </c>
      <c r="G290" s="489">
        <v>0</v>
      </c>
    </row>
    <row r="291" spans="1:7" ht="15.45" x14ac:dyDescent="0.4">
      <c r="A291" s="614"/>
      <c r="B291" s="474" t="s">
        <v>1798</v>
      </c>
      <c r="C291" s="490">
        <v>0</v>
      </c>
      <c r="D291" s="491">
        <v>0</v>
      </c>
      <c r="E291" s="491">
        <v>0</v>
      </c>
      <c r="F291" s="491">
        <v>0</v>
      </c>
      <c r="G291" s="492">
        <v>0</v>
      </c>
    </row>
    <row r="292" spans="1:7" ht="14.5" customHeight="1" x14ac:dyDescent="0.4">
      <c r="A292" s="614" t="s">
        <v>1853</v>
      </c>
      <c r="B292" s="472" t="s">
        <v>1802</v>
      </c>
      <c r="C292" s="484">
        <v>0</v>
      </c>
      <c r="D292" s="485">
        <v>0</v>
      </c>
      <c r="E292" s="485">
        <v>0</v>
      </c>
      <c r="F292" s="485">
        <v>0</v>
      </c>
      <c r="G292" s="486">
        <v>0</v>
      </c>
    </row>
    <row r="293" spans="1:7" ht="15.45" x14ac:dyDescent="0.4">
      <c r="A293" s="614"/>
      <c r="B293" s="473" t="s">
        <v>1801</v>
      </c>
      <c r="C293" s="487">
        <v>0</v>
      </c>
      <c r="D293" s="488">
        <v>0</v>
      </c>
      <c r="E293" s="488">
        <v>0</v>
      </c>
      <c r="F293" s="488">
        <v>0</v>
      </c>
      <c r="G293" s="489">
        <v>0</v>
      </c>
    </row>
    <row r="294" spans="1:7" ht="15.45" x14ac:dyDescent="0.4">
      <c r="A294" s="614"/>
      <c r="B294" s="473" t="s">
        <v>1800</v>
      </c>
      <c r="C294" s="487">
        <v>0</v>
      </c>
      <c r="D294" s="488">
        <v>0</v>
      </c>
      <c r="E294" s="488">
        <v>0</v>
      </c>
      <c r="F294" s="488">
        <v>0</v>
      </c>
      <c r="G294" s="489">
        <v>0</v>
      </c>
    </row>
    <row r="295" spans="1:7" ht="15.45" x14ac:dyDescent="0.4">
      <c r="A295" s="614"/>
      <c r="B295" s="473" t="s">
        <v>1799</v>
      </c>
      <c r="C295" s="487">
        <v>0</v>
      </c>
      <c r="D295" s="488">
        <v>0</v>
      </c>
      <c r="E295" s="488">
        <v>0</v>
      </c>
      <c r="F295" s="488">
        <v>0</v>
      </c>
      <c r="G295" s="489">
        <v>0</v>
      </c>
    </row>
    <row r="296" spans="1:7" ht="15.45" x14ac:dyDescent="0.4">
      <c r="A296" s="614"/>
      <c r="B296" s="474" t="s">
        <v>1798</v>
      </c>
      <c r="C296" s="490">
        <v>0</v>
      </c>
      <c r="D296" s="491">
        <v>0</v>
      </c>
      <c r="E296" s="491">
        <v>0</v>
      </c>
      <c r="F296" s="491">
        <v>0</v>
      </c>
      <c r="G296" s="492">
        <v>0</v>
      </c>
    </row>
    <row r="297" spans="1:7" ht="14.5" customHeight="1" x14ac:dyDescent="0.4">
      <c r="A297" s="614" t="s">
        <v>1852</v>
      </c>
      <c r="B297" s="472" t="s">
        <v>1802</v>
      </c>
      <c r="C297" s="484">
        <v>0</v>
      </c>
      <c r="D297" s="485">
        <v>0</v>
      </c>
      <c r="E297" s="485">
        <v>0</v>
      </c>
      <c r="F297" s="485">
        <v>0</v>
      </c>
      <c r="G297" s="486">
        <v>0</v>
      </c>
    </row>
    <row r="298" spans="1:7" ht="15.45" x14ac:dyDescent="0.4">
      <c r="A298" s="614"/>
      <c r="B298" s="473" t="s">
        <v>1801</v>
      </c>
      <c r="C298" s="487">
        <v>0</v>
      </c>
      <c r="D298" s="488">
        <v>0</v>
      </c>
      <c r="E298" s="488">
        <v>0</v>
      </c>
      <c r="F298" s="488">
        <v>0</v>
      </c>
      <c r="G298" s="489">
        <v>0</v>
      </c>
    </row>
    <row r="299" spans="1:7" ht="15.45" x14ac:dyDescent="0.4">
      <c r="A299" s="614"/>
      <c r="B299" s="473" t="s">
        <v>1800</v>
      </c>
      <c r="C299" s="487">
        <v>0</v>
      </c>
      <c r="D299" s="488">
        <v>0</v>
      </c>
      <c r="E299" s="488">
        <v>0</v>
      </c>
      <c r="F299" s="488">
        <v>0</v>
      </c>
      <c r="G299" s="489">
        <v>0</v>
      </c>
    </row>
    <row r="300" spans="1:7" ht="15.45" x14ac:dyDescent="0.4">
      <c r="A300" s="614"/>
      <c r="B300" s="473" t="s">
        <v>1799</v>
      </c>
      <c r="C300" s="487">
        <v>0</v>
      </c>
      <c r="D300" s="488">
        <v>0</v>
      </c>
      <c r="E300" s="488">
        <v>0</v>
      </c>
      <c r="F300" s="488">
        <v>0</v>
      </c>
      <c r="G300" s="489">
        <v>0</v>
      </c>
    </row>
    <row r="301" spans="1:7" ht="15.45" x14ac:dyDescent="0.4">
      <c r="A301" s="614"/>
      <c r="B301" s="474" t="s">
        <v>1798</v>
      </c>
      <c r="C301" s="490">
        <v>0</v>
      </c>
      <c r="D301" s="491">
        <v>0</v>
      </c>
      <c r="E301" s="491">
        <v>0</v>
      </c>
      <c r="F301" s="491">
        <v>0</v>
      </c>
      <c r="G301" s="492">
        <v>0</v>
      </c>
    </row>
    <row r="302" spans="1:7" ht="14.5" customHeight="1" x14ac:dyDescent="0.4">
      <c r="A302" s="614" t="s">
        <v>1851</v>
      </c>
      <c r="B302" s="472" t="s">
        <v>1802</v>
      </c>
      <c r="C302" s="484">
        <v>0</v>
      </c>
      <c r="D302" s="485">
        <v>0</v>
      </c>
      <c r="E302" s="485">
        <v>0</v>
      </c>
      <c r="F302" s="485">
        <v>0</v>
      </c>
      <c r="G302" s="486">
        <v>0</v>
      </c>
    </row>
    <row r="303" spans="1:7" ht="15.45" x14ac:dyDescent="0.4">
      <c r="A303" s="614"/>
      <c r="B303" s="473" t="s">
        <v>1801</v>
      </c>
      <c r="C303" s="487">
        <v>0</v>
      </c>
      <c r="D303" s="488">
        <v>0</v>
      </c>
      <c r="E303" s="488">
        <v>0</v>
      </c>
      <c r="F303" s="488">
        <v>0</v>
      </c>
      <c r="G303" s="489">
        <v>0</v>
      </c>
    </row>
    <row r="304" spans="1:7" ht="15.45" x14ac:dyDescent="0.4">
      <c r="A304" s="614"/>
      <c r="B304" s="473" t="s">
        <v>1800</v>
      </c>
      <c r="C304" s="487">
        <v>0</v>
      </c>
      <c r="D304" s="488">
        <v>0</v>
      </c>
      <c r="E304" s="488">
        <v>0</v>
      </c>
      <c r="F304" s="488">
        <v>0</v>
      </c>
      <c r="G304" s="489">
        <v>0</v>
      </c>
    </row>
    <row r="305" spans="1:7" ht="15.45" x14ac:dyDescent="0.4">
      <c r="A305" s="614"/>
      <c r="B305" s="473" t="s">
        <v>1799</v>
      </c>
      <c r="C305" s="487">
        <v>0</v>
      </c>
      <c r="D305" s="488">
        <v>0</v>
      </c>
      <c r="E305" s="488">
        <v>0</v>
      </c>
      <c r="F305" s="488">
        <v>0</v>
      </c>
      <c r="G305" s="489">
        <v>0</v>
      </c>
    </row>
    <row r="306" spans="1:7" ht="15.45" x14ac:dyDescent="0.4">
      <c r="A306" s="614"/>
      <c r="B306" s="474" t="s">
        <v>1798</v>
      </c>
      <c r="C306" s="490">
        <v>0</v>
      </c>
      <c r="D306" s="491">
        <v>0</v>
      </c>
      <c r="E306" s="491">
        <v>0</v>
      </c>
      <c r="F306" s="491">
        <v>0</v>
      </c>
      <c r="G306" s="492">
        <v>0</v>
      </c>
    </row>
    <row r="307" spans="1:7" ht="14.5" customHeight="1" x14ac:dyDescent="0.4">
      <c r="A307" s="614" t="s">
        <v>1850</v>
      </c>
      <c r="B307" s="472" t="s">
        <v>1802</v>
      </c>
      <c r="C307" s="484">
        <v>0</v>
      </c>
      <c r="D307" s="485">
        <v>0</v>
      </c>
      <c r="E307" s="485">
        <v>0</v>
      </c>
      <c r="F307" s="485">
        <v>0</v>
      </c>
      <c r="G307" s="486">
        <v>0</v>
      </c>
    </row>
    <row r="308" spans="1:7" ht="15.45" x14ac:dyDescent="0.4">
      <c r="A308" s="614"/>
      <c r="B308" s="473" t="s">
        <v>1801</v>
      </c>
      <c r="C308" s="487">
        <v>0</v>
      </c>
      <c r="D308" s="488">
        <v>0</v>
      </c>
      <c r="E308" s="488">
        <v>0</v>
      </c>
      <c r="F308" s="488">
        <v>0</v>
      </c>
      <c r="G308" s="489">
        <v>0</v>
      </c>
    </row>
    <row r="309" spans="1:7" ht="15.45" x14ac:dyDescent="0.4">
      <c r="A309" s="614"/>
      <c r="B309" s="473" t="s">
        <v>1800</v>
      </c>
      <c r="C309" s="487">
        <v>0</v>
      </c>
      <c r="D309" s="488">
        <v>0</v>
      </c>
      <c r="E309" s="488">
        <v>0</v>
      </c>
      <c r="F309" s="488">
        <v>0</v>
      </c>
      <c r="G309" s="489">
        <v>0</v>
      </c>
    </row>
    <row r="310" spans="1:7" ht="15.45" x14ac:dyDescent="0.4">
      <c r="A310" s="614"/>
      <c r="B310" s="473" t="s">
        <v>1799</v>
      </c>
      <c r="C310" s="487">
        <v>0</v>
      </c>
      <c r="D310" s="488">
        <v>0</v>
      </c>
      <c r="E310" s="488">
        <v>0</v>
      </c>
      <c r="F310" s="488">
        <v>0</v>
      </c>
      <c r="G310" s="489">
        <v>0</v>
      </c>
    </row>
    <row r="311" spans="1:7" ht="15.45" x14ac:dyDescent="0.4">
      <c r="A311" s="614"/>
      <c r="B311" s="474" t="s">
        <v>1798</v>
      </c>
      <c r="C311" s="490">
        <v>0</v>
      </c>
      <c r="D311" s="491">
        <v>0</v>
      </c>
      <c r="E311" s="491">
        <v>0</v>
      </c>
      <c r="F311" s="491">
        <v>0</v>
      </c>
      <c r="G311" s="492">
        <v>0</v>
      </c>
    </row>
    <row r="312" spans="1:7" ht="14.5" customHeight="1" x14ac:dyDescent="0.4">
      <c r="A312" s="614" t="s">
        <v>1849</v>
      </c>
      <c r="B312" s="472" t="s">
        <v>1802</v>
      </c>
      <c r="C312" s="484">
        <v>0</v>
      </c>
      <c r="D312" s="485">
        <v>0</v>
      </c>
      <c r="E312" s="485">
        <v>0</v>
      </c>
      <c r="F312" s="485">
        <v>0</v>
      </c>
      <c r="G312" s="486">
        <v>0</v>
      </c>
    </row>
    <row r="313" spans="1:7" ht="15.45" x14ac:dyDescent="0.4">
      <c r="A313" s="614"/>
      <c r="B313" s="473" t="s">
        <v>1801</v>
      </c>
      <c r="C313" s="487">
        <v>0</v>
      </c>
      <c r="D313" s="488">
        <v>0</v>
      </c>
      <c r="E313" s="488">
        <v>0</v>
      </c>
      <c r="F313" s="488">
        <v>0</v>
      </c>
      <c r="G313" s="489">
        <v>0</v>
      </c>
    </row>
    <row r="314" spans="1:7" ht="15.45" x14ac:dyDescent="0.4">
      <c r="A314" s="614"/>
      <c r="B314" s="473" t="s">
        <v>1800</v>
      </c>
      <c r="C314" s="487">
        <v>0</v>
      </c>
      <c r="D314" s="488">
        <v>0</v>
      </c>
      <c r="E314" s="488">
        <v>0</v>
      </c>
      <c r="F314" s="488">
        <v>0</v>
      </c>
      <c r="G314" s="489">
        <v>0</v>
      </c>
    </row>
    <row r="315" spans="1:7" ht="15.45" x14ac:dyDescent="0.4">
      <c r="A315" s="614"/>
      <c r="B315" s="473" t="s">
        <v>1799</v>
      </c>
      <c r="C315" s="487">
        <v>0</v>
      </c>
      <c r="D315" s="488">
        <v>0</v>
      </c>
      <c r="E315" s="488">
        <v>0</v>
      </c>
      <c r="F315" s="488">
        <v>0</v>
      </c>
      <c r="G315" s="489">
        <v>0</v>
      </c>
    </row>
    <row r="316" spans="1:7" ht="15.45" x14ac:dyDescent="0.4">
      <c r="A316" s="614"/>
      <c r="B316" s="474" t="s">
        <v>1798</v>
      </c>
      <c r="C316" s="490">
        <v>0</v>
      </c>
      <c r="D316" s="491">
        <v>0</v>
      </c>
      <c r="E316" s="491">
        <v>0</v>
      </c>
      <c r="F316" s="491">
        <v>0</v>
      </c>
      <c r="G316" s="492">
        <v>0</v>
      </c>
    </row>
    <row r="317" spans="1:7" ht="14.5" customHeight="1" x14ac:dyDescent="0.4">
      <c r="A317" s="614" t="s">
        <v>1848</v>
      </c>
      <c r="B317" s="472" t="s">
        <v>1802</v>
      </c>
      <c r="C317" s="484">
        <v>131</v>
      </c>
      <c r="D317" s="485">
        <v>3</v>
      </c>
      <c r="E317" s="485">
        <v>11</v>
      </c>
      <c r="F317" s="485">
        <v>3</v>
      </c>
      <c r="G317" s="486">
        <v>0</v>
      </c>
    </row>
    <row r="318" spans="1:7" ht="15.45" x14ac:dyDescent="0.4">
      <c r="A318" s="614"/>
      <c r="B318" s="473" t="s">
        <v>1801</v>
      </c>
      <c r="C318" s="487">
        <v>30</v>
      </c>
      <c r="D318" s="488">
        <v>3</v>
      </c>
      <c r="E318" s="488">
        <v>0</v>
      </c>
      <c r="F318" s="488">
        <v>0</v>
      </c>
      <c r="G318" s="489">
        <v>0</v>
      </c>
    </row>
    <row r="319" spans="1:7" ht="15.45" x14ac:dyDescent="0.4">
      <c r="A319" s="614"/>
      <c r="B319" s="473" t="s">
        <v>1800</v>
      </c>
      <c r="C319" s="487">
        <v>46</v>
      </c>
      <c r="D319" s="488">
        <v>7</v>
      </c>
      <c r="E319" s="488">
        <v>3</v>
      </c>
      <c r="F319" s="488">
        <v>1</v>
      </c>
      <c r="G319" s="489">
        <v>0</v>
      </c>
    </row>
    <row r="320" spans="1:7" ht="15.45" x14ac:dyDescent="0.4">
      <c r="A320" s="614"/>
      <c r="B320" s="473" t="s">
        <v>1799</v>
      </c>
      <c r="C320" s="487">
        <v>8</v>
      </c>
      <c r="D320" s="488">
        <v>7</v>
      </c>
      <c r="E320" s="488">
        <v>0</v>
      </c>
      <c r="F320" s="488">
        <v>1</v>
      </c>
      <c r="G320" s="489">
        <v>0</v>
      </c>
    </row>
    <row r="321" spans="1:7" ht="15.45" x14ac:dyDescent="0.4">
      <c r="A321" s="614"/>
      <c r="B321" s="474" t="s">
        <v>1798</v>
      </c>
      <c r="C321" s="490">
        <v>0</v>
      </c>
      <c r="D321" s="491">
        <v>0</v>
      </c>
      <c r="E321" s="491">
        <v>0</v>
      </c>
      <c r="F321" s="491">
        <v>5</v>
      </c>
      <c r="G321" s="492">
        <v>2</v>
      </c>
    </row>
    <row r="322" spans="1:7" ht="14.5" customHeight="1" x14ac:dyDescent="0.4">
      <c r="A322" s="614" t="s">
        <v>1847</v>
      </c>
      <c r="B322" s="472" t="s">
        <v>1802</v>
      </c>
      <c r="C322" s="484">
        <v>124</v>
      </c>
      <c r="D322" s="485">
        <v>3</v>
      </c>
      <c r="E322" s="485">
        <v>11</v>
      </c>
      <c r="F322" s="485">
        <v>2</v>
      </c>
      <c r="G322" s="486">
        <v>0</v>
      </c>
    </row>
    <row r="323" spans="1:7" ht="15.45" x14ac:dyDescent="0.4">
      <c r="A323" s="614"/>
      <c r="B323" s="473" t="s">
        <v>1801</v>
      </c>
      <c r="C323" s="487">
        <v>30</v>
      </c>
      <c r="D323" s="488">
        <v>3</v>
      </c>
      <c r="E323" s="488">
        <v>0</v>
      </c>
      <c r="F323" s="488">
        <v>0</v>
      </c>
      <c r="G323" s="489">
        <v>0</v>
      </c>
    </row>
    <row r="324" spans="1:7" ht="15.45" x14ac:dyDescent="0.4">
      <c r="A324" s="614"/>
      <c r="B324" s="473" t="s">
        <v>1800</v>
      </c>
      <c r="C324" s="487">
        <v>44</v>
      </c>
      <c r="D324" s="488">
        <v>7</v>
      </c>
      <c r="E324" s="488">
        <v>3</v>
      </c>
      <c r="F324" s="488">
        <v>1</v>
      </c>
      <c r="G324" s="489">
        <v>0</v>
      </c>
    </row>
    <row r="325" spans="1:7" ht="15.45" x14ac:dyDescent="0.4">
      <c r="A325" s="614"/>
      <c r="B325" s="473" t="s">
        <v>1799</v>
      </c>
      <c r="C325" s="487">
        <v>8</v>
      </c>
      <c r="D325" s="488">
        <v>7</v>
      </c>
      <c r="E325" s="488">
        <v>0</v>
      </c>
      <c r="F325" s="488">
        <v>1</v>
      </c>
      <c r="G325" s="489">
        <v>0</v>
      </c>
    </row>
    <row r="326" spans="1:7" ht="15.45" x14ac:dyDescent="0.4">
      <c r="A326" s="614"/>
      <c r="B326" s="474" t="s">
        <v>1798</v>
      </c>
      <c r="C326" s="490">
        <v>0</v>
      </c>
      <c r="D326" s="491">
        <v>0</v>
      </c>
      <c r="E326" s="491">
        <v>0</v>
      </c>
      <c r="F326" s="491">
        <v>5</v>
      </c>
      <c r="G326" s="492">
        <v>2</v>
      </c>
    </row>
    <row r="327" spans="1:7" ht="14.5" customHeight="1" x14ac:dyDescent="0.4">
      <c r="A327" s="614" t="s">
        <v>1846</v>
      </c>
      <c r="B327" s="472" t="s">
        <v>1802</v>
      </c>
      <c r="C327" s="484">
        <v>0</v>
      </c>
      <c r="D327" s="485">
        <v>0</v>
      </c>
      <c r="E327" s="485">
        <v>0</v>
      </c>
      <c r="F327" s="485">
        <v>0</v>
      </c>
      <c r="G327" s="486">
        <v>0</v>
      </c>
    </row>
    <row r="328" spans="1:7" ht="15.45" x14ac:dyDescent="0.4">
      <c r="A328" s="614"/>
      <c r="B328" s="473" t="s">
        <v>1801</v>
      </c>
      <c r="C328" s="487">
        <v>0</v>
      </c>
      <c r="D328" s="488">
        <v>0</v>
      </c>
      <c r="E328" s="488">
        <v>0</v>
      </c>
      <c r="F328" s="488">
        <v>0</v>
      </c>
      <c r="G328" s="489">
        <v>0</v>
      </c>
    </row>
    <row r="329" spans="1:7" ht="15.45" x14ac:dyDescent="0.4">
      <c r="A329" s="614"/>
      <c r="B329" s="473" t="s">
        <v>1800</v>
      </c>
      <c r="C329" s="487">
        <v>0</v>
      </c>
      <c r="D329" s="488">
        <v>0</v>
      </c>
      <c r="E329" s="488">
        <v>0</v>
      </c>
      <c r="F329" s="488">
        <v>0</v>
      </c>
      <c r="G329" s="489">
        <v>0</v>
      </c>
    </row>
    <row r="330" spans="1:7" ht="15.45" x14ac:dyDescent="0.4">
      <c r="A330" s="614"/>
      <c r="B330" s="473" t="s">
        <v>1799</v>
      </c>
      <c r="C330" s="487">
        <v>0</v>
      </c>
      <c r="D330" s="488">
        <v>0</v>
      </c>
      <c r="E330" s="488">
        <v>0</v>
      </c>
      <c r="F330" s="488">
        <v>0</v>
      </c>
      <c r="G330" s="489">
        <v>0</v>
      </c>
    </row>
    <row r="331" spans="1:7" ht="15.45" x14ac:dyDescent="0.4">
      <c r="A331" s="614"/>
      <c r="B331" s="474" t="s">
        <v>1798</v>
      </c>
      <c r="C331" s="490">
        <v>0</v>
      </c>
      <c r="D331" s="491">
        <v>0</v>
      </c>
      <c r="E331" s="491">
        <v>0</v>
      </c>
      <c r="F331" s="491">
        <v>0</v>
      </c>
      <c r="G331" s="492">
        <v>0</v>
      </c>
    </row>
    <row r="332" spans="1:7" ht="14.5" customHeight="1" x14ac:dyDescent="0.4">
      <c r="A332" s="614" t="s">
        <v>1845</v>
      </c>
      <c r="B332" s="472" t="s">
        <v>1802</v>
      </c>
      <c r="C332" s="484">
        <v>0</v>
      </c>
      <c r="D332" s="485">
        <v>0</v>
      </c>
      <c r="E332" s="485">
        <v>0</v>
      </c>
      <c r="F332" s="485">
        <v>0</v>
      </c>
      <c r="G332" s="486">
        <v>0</v>
      </c>
    </row>
    <row r="333" spans="1:7" ht="15.45" x14ac:dyDescent="0.4">
      <c r="A333" s="614"/>
      <c r="B333" s="473" t="s">
        <v>1801</v>
      </c>
      <c r="C333" s="487">
        <v>0</v>
      </c>
      <c r="D333" s="488">
        <v>0</v>
      </c>
      <c r="E333" s="488">
        <v>0</v>
      </c>
      <c r="F333" s="488">
        <v>0</v>
      </c>
      <c r="G333" s="489">
        <v>0</v>
      </c>
    </row>
    <row r="334" spans="1:7" ht="15.45" x14ac:dyDescent="0.4">
      <c r="A334" s="614"/>
      <c r="B334" s="473" t="s">
        <v>1800</v>
      </c>
      <c r="C334" s="487">
        <v>0</v>
      </c>
      <c r="D334" s="488">
        <v>0</v>
      </c>
      <c r="E334" s="488">
        <v>0</v>
      </c>
      <c r="F334" s="488">
        <v>0</v>
      </c>
      <c r="G334" s="489">
        <v>0</v>
      </c>
    </row>
    <row r="335" spans="1:7" ht="15.45" x14ac:dyDescent="0.4">
      <c r="A335" s="614"/>
      <c r="B335" s="473" t="s">
        <v>1799</v>
      </c>
      <c r="C335" s="487">
        <v>0</v>
      </c>
      <c r="D335" s="488">
        <v>0</v>
      </c>
      <c r="E335" s="488">
        <v>0</v>
      </c>
      <c r="F335" s="488">
        <v>0</v>
      </c>
      <c r="G335" s="489">
        <v>0</v>
      </c>
    </row>
    <row r="336" spans="1:7" ht="15.45" x14ac:dyDescent="0.4">
      <c r="A336" s="614"/>
      <c r="B336" s="474" t="s">
        <v>1798</v>
      </c>
      <c r="C336" s="490">
        <v>0</v>
      </c>
      <c r="D336" s="491">
        <v>0</v>
      </c>
      <c r="E336" s="491">
        <v>0</v>
      </c>
      <c r="F336" s="491">
        <v>0</v>
      </c>
      <c r="G336" s="492">
        <v>0</v>
      </c>
    </row>
    <row r="337" spans="1:7" ht="14.5" customHeight="1" x14ac:dyDescent="0.4">
      <c r="A337" s="614" t="s">
        <v>1844</v>
      </c>
      <c r="B337" s="472" t="s">
        <v>1802</v>
      </c>
      <c r="C337" s="484">
        <v>0</v>
      </c>
      <c r="D337" s="485">
        <v>0</v>
      </c>
      <c r="E337" s="485">
        <v>0</v>
      </c>
      <c r="F337" s="485">
        <v>0</v>
      </c>
      <c r="G337" s="486">
        <v>0</v>
      </c>
    </row>
    <row r="338" spans="1:7" ht="15.45" x14ac:dyDescent="0.4">
      <c r="A338" s="614"/>
      <c r="B338" s="473" t="s">
        <v>1801</v>
      </c>
      <c r="C338" s="487">
        <v>0</v>
      </c>
      <c r="D338" s="488">
        <v>0</v>
      </c>
      <c r="E338" s="488">
        <v>0</v>
      </c>
      <c r="F338" s="488">
        <v>0</v>
      </c>
      <c r="G338" s="489">
        <v>0</v>
      </c>
    </row>
    <row r="339" spans="1:7" ht="15.45" x14ac:dyDescent="0.4">
      <c r="A339" s="614"/>
      <c r="B339" s="473" t="s">
        <v>1800</v>
      </c>
      <c r="C339" s="487">
        <v>0</v>
      </c>
      <c r="D339" s="488">
        <v>0</v>
      </c>
      <c r="E339" s="488">
        <v>0</v>
      </c>
      <c r="F339" s="488">
        <v>0</v>
      </c>
      <c r="G339" s="489">
        <v>0</v>
      </c>
    </row>
    <row r="340" spans="1:7" ht="15.45" x14ac:dyDescent="0.4">
      <c r="A340" s="614"/>
      <c r="B340" s="473" t="s">
        <v>1799</v>
      </c>
      <c r="C340" s="487">
        <v>0</v>
      </c>
      <c r="D340" s="488">
        <v>0</v>
      </c>
      <c r="E340" s="488">
        <v>0</v>
      </c>
      <c r="F340" s="488">
        <v>0</v>
      </c>
      <c r="G340" s="489">
        <v>0</v>
      </c>
    </row>
    <row r="341" spans="1:7" ht="15.45" x14ac:dyDescent="0.4">
      <c r="A341" s="614"/>
      <c r="B341" s="474" t="s">
        <v>1798</v>
      </c>
      <c r="C341" s="490">
        <v>0</v>
      </c>
      <c r="D341" s="491">
        <v>0</v>
      </c>
      <c r="E341" s="491">
        <v>0</v>
      </c>
      <c r="F341" s="491">
        <v>0</v>
      </c>
      <c r="G341" s="492">
        <v>0</v>
      </c>
    </row>
    <row r="342" spans="1:7" ht="14.5" customHeight="1" x14ac:dyDescent="0.4">
      <c r="A342" s="614" t="s">
        <v>1843</v>
      </c>
      <c r="B342" s="472" t="s">
        <v>1802</v>
      </c>
      <c r="C342" s="484">
        <v>285</v>
      </c>
      <c r="D342" s="485">
        <v>67</v>
      </c>
      <c r="E342" s="485">
        <v>34</v>
      </c>
      <c r="F342" s="485">
        <v>17</v>
      </c>
      <c r="G342" s="486">
        <v>0</v>
      </c>
    </row>
    <row r="343" spans="1:7" ht="15.45" x14ac:dyDescent="0.4">
      <c r="A343" s="614"/>
      <c r="B343" s="473" t="s">
        <v>1801</v>
      </c>
      <c r="C343" s="487">
        <v>103</v>
      </c>
      <c r="D343" s="488">
        <v>49</v>
      </c>
      <c r="E343" s="488">
        <v>42</v>
      </c>
      <c r="F343" s="488">
        <v>7</v>
      </c>
      <c r="G343" s="489">
        <v>0</v>
      </c>
    </row>
    <row r="344" spans="1:7" ht="15.45" x14ac:dyDescent="0.4">
      <c r="A344" s="614"/>
      <c r="B344" s="473" t="s">
        <v>1800</v>
      </c>
      <c r="C344" s="487">
        <v>77</v>
      </c>
      <c r="D344" s="488">
        <v>35</v>
      </c>
      <c r="E344" s="488">
        <v>1</v>
      </c>
      <c r="F344" s="488">
        <v>0</v>
      </c>
      <c r="G344" s="489">
        <v>0</v>
      </c>
    </row>
    <row r="345" spans="1:7" ht="15.45" x14ac:dyDescent="0.4">
      <c r="A345" s="614"/>
      <c r="B345" s="473" t="s">
        <v>1799</v>
      </c>
      <c r="C345" s="487">
        <v>61</v>
      </c>
      <c r="D345" s="488">
        <v>12</v>
      </c>
      <c r="E345" s="488">
        <v>4</v>
      </c>
      <c r="F345" s="488">
        <v>0</v>
      </c>
      <c r="G345" s="489">
        <v>0</v>
      </c>
    </row>
    <row r="346" spans="1:7" ht="15.45" x14ac:dyDescent="0.4">
      <c r="A346" s="614"/>
      <c r="B346" s="474" t="s">
        <v>1798</v>
      </c>
      <c r="C346" s="490">
        <v>0</v>
      </c>
      <c r="D346" s="491">
        <v>0</v>
      </c>
      <c r="E346" s="491">
        <v>0</v>
      </c>
      <c r="F346" s="491">
        <v>19</v>
      </c>
      <c r="G346" s="492">
        <v>3</v>
      </c>
    </row>
    <row r="347" spans="1:7" ht="14.5" customHeight="1" x14ac:dyDescent="0.4">
      <c r="A347" s="614" t="s">
        <v>1842</v>
      </c>
      <c r="B347" s="472" t="s">
        <v>1802</v>
      </c>
      <c r="C347" s="484">
        <v>0</v>
      </c>
      <c r="D347" s="485">
        <v>0</v>
      </c>
      <c r="E347" s="485">
        <v>0</v>
      </c>
      <c r="F347" s="485">
        <v>0</v>
      </c>
      <c r="G347" s="486">
        <v>0</v>
      </c>
    </row>
    <row r="348" spans="1:7" ht="15.45" x14ac:dyDescent="0.4">
      <c r="A348" s="614"/>
      <c r="B348" s="473" t="s">
        <v>1801</v>
      </c>
      <c r="C348" s="487">
        <v>0</v>
      </c>
      <c r="D348" s="488">
        <v>0</v>
      </c>
      <c r="E348" s="488">
        <v>0</v>
      </c>
      <c r="F348" s="488">
        <v>0</v>
      </c>
      <c r="G348" s="489">
        <v>0</v>
      </c>
    </row>
    <row r="349" spans="1:7" ht="15.45" x14ac:dyDescent="0.4">
      <c r="A349" s="614"/>
      <c r="B349" s="473" t="s">
        <v>1800</v>
      </c>
      <c r="C349" s="487">
        <v>0</v>
      </c>
      <c r="D349" s="488">
        <v>0</v>
      </c>
      <c r="E349" s="488">
        <v>0</v>
      </c>
      <c r="F349" s="488">
        <v>0</v>
      </c>
      <c r="G349" s="489">
        <v>0</v>
      </c>
    </row>
    <row r="350" spans="1:7" ht="15.45" x14ac:dyDescent="0.4">
      <c r="A350" s="614"/>
      <c r="B350" s="473" t="s">
        <v>1799</v>
      </c>
      <c r="C350" s="487">
        <v>0</v>
      </c>
      <c r="D350" s="488">
        <v>0</v>
      </c>
      <c r="E350" s="488">
        <v>0</v>
      </c>
      <c r="F350" s="488">
        <v>0</v>
      </c>
      <c r="G350" s="489">
        <v>0</v>
      </c>
    </row>
    <row r="351" spans="1:7" ht="15.45" x14ac:dyDescent="0.4">
      <c r="A351" s="614"/>
      <c r="B351" s="474" t="s">
        <v>1798</v>
      </c>
      <c r="C351" s="490">
        <v>0</v>
      </c>
      <c r="D351" s="491">
        <v>0</v>
      </c>
      <c r="E351" s="491">
        <v>0</v>
      </c>
      <c r="F351" s="491">
        <v>0</v>
      </c>
      <c r="G351" s="492">
        <v>0</v>
      </c>
    </row>
    <row r="352" spans="1:7" ht="14.5" customHeight="1" x14ac:dyDescent="0.4">
      <c r="A352" s="614" t="s">
        <v>1841</v>
      </c>
      <c r="B352" s="472" t="s">
        <v>1802</v>
      </c>
      <c r="C352" s="484">
        <v>0</v>
      </c>
      <c r="D352" s="485">
        <v>0</v>
      </c>
      <c r="E352" s="485">
        <v>0</v>
      </c>
      <c r="F352" s="485">
        <v>0</v>
      </c>
      <c r="G352" s="486">
        <v>0</v>
      </c>
    </row>
    <row r="353" spans="1:7" ht="15.45" x14ac:dyDescent="0.4">
      <c r="A353" s="614"/>
      <c r="B353" s="473" t="s">
        <v>1801</v>
      </c>
      <c r="C353" s="487">
        <v>0</v>
      </c>
      <c r="D353" s="488">
        <v>0</v>
      </c>
      <c r="E353" s="488">
        <v>0</v>
      </c>
      <c r="F353" s="488">
        <v>0</v>
      </c>
      <c r="G353" s="489">
        <v>0</v>
      </c>
    </row>
    <row r="354" spans="1:7" ht="15.45" x14ac:dyDescent="0.4">
      <c r="A354" s="614"/>
      <c r="B354" s="473" t="s">
        <v>1800</v>
      </c>
      <c r="C354" s="487">
        <v>0</v>
      </c>
      <c r="D354" s="488">
        <v>0</v>
      </c>
      <c r="E354" s="488">
        <v>0</v>
      </c>
      <c r="F354" s="488">
        <v>0</v>
      </c>
      <c r="G354" s="489">
        <v>0</v>
      </c>
    </row>
    <row r="355" spans="1:7" ht="15.45" x14ac:dyDescent="0.4">
      <c r="A355" s="614"/>
      <c r="B355" s="473" t="s">
        <v>1799</v>
      </c>
      <c r="C355" s="487">
        <v>0</v>
      </c>
      <c r="D355" s="488">
        <v>0</v>
      </c>
      <c r="E355" s="488">
        <v>0</v>
      </c>
      <c r="F355" s="488">
        <v>0</v>
      </c>
      <c r="G355" s="489">
        <v>0</v>
      </c>
    </row>
    <row r="356" spans="1:7" ht="15.45" x14ac:dyDescent="0.4">
      <c r="A356" s="614"/>
      <c r="B356" s="474" t="s">
        <v>1798</v>
      </c>
      <c r="C356" s="490">
        <v>0</v>
      </c>
      <c r="D356" s="491">
        <v>0</v>
      </c>
      <c r="E356" s="491">
        <v>0</v>
      </c>
      <c r="F356" s="491">
        <v>0</v>
      </c>
      <c r="G356" s="492">
        <v>0</v>
      </c>
    </row>
    <row r="357" spans="1:7" ht="14.5" customHeight="1" x14ac:dyDescent="0.4">
      <c r="A357" s="614" t="s">
        <v>1726</v>
      </c>
      <c r="B357" s="472" t="s">
        <v>1802</v>
      </c>
      <c r="C357" s="484">
        <v>200</v>
      </c>
      <c r="D357" s="485">
        <v>18</v>
      </c>
      <c r="E357" s="485">
        <v>16</v>
      </c>
      <c r="F357" s="485">
        <v>8</v>
      </c>
      <c r="G357" s="486">
        <v>0</v>
      </c>
    </row>
    <row r="358" spans="1:7" ht="15.45" x14ac:dyDescent="0.4">
      <c r="A358" s="614"/>
      <c r="B358" s="473" t="s">
        <v>1801</v>
      </c>
      <c r="C358" s="487">
        <v>57</v>
      </c>
      <c r="D358" s="488">
        <v>18</v>
      </c>
      <c r="E358" s="488">
        <v>9</v>
      </c>
      <c r="F358" s="488">
        <v>6</v>
      </c>
      <c r="G358" s="489">
        <v>0</v>
      </c>
    </row>
    <row r="359" spans="1:7" ht="15.45" x14ac:dyDescent="0.4">
      <c r="A359" s="614"/>
      <c r="B359" s="473" t="s">
        <v>1800</v>
      </c>
      <c r="C359" s="487">
        <v>98</v>
      </c>
      <c r="D359" s="488">
        <v>25</v>
      </c>
      <c r="E359" s="488">
        <v>12</v>
      </c>
      <c r="F359" s="488">
        <v>12</v>
      </c>
      <c r="G359" s="489">
        <v>0</v>
      </c>
    </row>
    <row r="360" spans="1:7" ht="15.45" x14ac:dyDescent="0.4">
      <c r="A360" s="614"/>
      <c r="B360" s="473" t="s">
        <v>1799</v>
      </c>
      <c r="C360" s="487">
        <v>6</v>
      </c>
      <c r="D360" s="488">
        <v>10</v>
      </c>
      <c r="E360" s="488">
        <v>0</v>
      </c>
      <c r="F360" s="488">
        <v>0</v>
      </c>
      <c r="G360" s="489">
        <v>0</v>
      </c>
    </row>
    <row r="361" spans="1:7" ht="15.45" x14ac:dyDescent="0.4">
      <c r="A361" s="614"/>
      <c r="B361" s="474" t="s">
        <v>1798</v>
      </c>
      <c r="C361" s="490">
        <v>0</v>
      </c>
      <c r="D361" s="491">
        <v>0</v>
      </c>
      <c r="E361" s="491">
        <v>0</v>
      </c>
      <c r="F361" s="491">
        <v>0</v>
      </c>
      <c r="G361" s="492">
        <v>0</v>
      </c>
    </row>
    <row r="362" spans="1:7" ht="14.5" customHeight="1" x14ac:dyDescent="0.4">
      <c r="A362" s="614" t="s">
        <v>1725</v>
      </c>
      <c r="B362" s="472" t="s">
        <v>1802</v>
      </c>
      <c r="C362" s="484">
        <v>0</v>
      </c>
      <c r="D362" s="485">
        <v>0</v>
      </c>
      <c r="E362" s="485">
        <v>0</v>
      </c>
      <c r="F362" s="485">
        <v>0</v>
      </c>
      <c r="G362" s="486">
        <v>0</v>
      </c>
    </row>
    <row r="363" spans="1:7" ht="15.45" x14ac:dyDescent="0.4">
      <c r="A363" s="614"/>
      <c r="B363" s="473" t="s">
        <v>1801</v>
      </c>
      <c r="C363" s="487">
        <v>0</v>
      </c>
      <c r="D363" s="488">
        <v>0</v>
      </c>
      <c r="E363" s="488">
        <v>0</v>
      </c>
      <c r="F363" s="488">
        <v>0</v>
      </c>
      <c r="G363" s="489">
        <v>0</v>
      </c>
    </row>
    <row r="364" spans="1:7" ht="15.45" x14ac:dyDescent="0.4">
      <c r="A364" s="614"/>
      <c r="B364" s="473" t="s">
        <v>1800</v>
      </c>
      <c r="C364" s="487">
        <v>0</v>
      </c>
      <c r="D364" s="488">
        <v>0</v>
      </c>
      <c r="E364" s="488">
        <v>0</v>
      </c>
      <c r="F364" s="488">
        <v>0</v>
      </c>
      <c r="G364" s="489">
        <v>0</v>
      </c>
    </row>
    <row r="365" spans="1:7" ht="15.45" x14ac:dyDescent="0.4">
      <c r="A365" s="614"/>
      <c r="B365" s="473" t="s">
        <v>1799</v>
      </c>
      <c r="C365" s="487">
        <v>0</v>
      </c>
      <c r="D365" s="488">
        <v>0</v>
      </c>
      <c r="E365" s="488">
        <v>0</v>
      </c>
      <c r="F365" s="488">
        <v>0</v>
      </c>
      <c r="G365" s="489">
        <v>0</v>
      </c>
    </row>
    <row r="366" spans="1:7" ht="15.45" x14ac:dyDescent="0.4">
      <c r="A366" s="614"/>
      <c r="B366" s="474" t="s">
        <v>1798</v>
      </c>
      <c r="C366" s="490">
        <v>0</v>
      </c>
      <c r="D366" s="491">
        <v>0</v>
      </c>
      <c r="E366" s="491">
        <v>0</v>
      </c>
      <c r="F366" s="491">
        <v>0</v>
      </c>
      <c r="G366" s="492">
        <v>0</v>
      </c>
    </row>
    <row r="367" spans="1:7" ht="14.5" customHeight="1" x14ac:dyDescent="0.4">
      <c r="A367" s="614" t="s">
        <v>1840</v>
      </c>
      <c r="B367" s="472" t="s">
        <v>1802</v>
      </c>
      <c r="C367" s="484">
        <v>56</v>
      </c>
      <c r="D367" s="485">
        <v>1</v>
      </c>
      <c r="E367" s="485">
        <v>1</v>
      </c>
      <c r="F367" s="485">
        <v>0</v>
      </c>
      <c r="G367" s="486">
        <v>0</v>
      </c>
    </row>
    <row r="368" spans="1:7" ht="15.45" x14ac:dyDescent="0.4">
      <c r="A368" s="614"/>
      <c r="B368" s="473" t="s">
        <v>1801</v>
      </c>
      <c r="C368" s="487">
        <v>19</v>
      </c>
      <c r="D368" s="488">
        <v>3</v>
      </c>
      <c r="E368" s="488">
        <v>4</v>
      </c>
      <c r="F368" s="488">
        <v>1</v>
      </c>
      <c r="G368" s="489">
        <v>0</v>
      </c>
    </row>
    <row r="369" spans="1:7" ht="15.45" x14ac:dyDescent="0.4">
      <c r="A369" s="614"/>
      <c r="B369" s="473" t="s">
        <v>1800</v>
      </c>
      <c r="C369" s="487">
        <v>23</v>
      </c>
      <c r="D369" s="488">
        <v>5</v>
      </c>
      <c r="E369" s="488">
        <v>1</v>
      </c>
      <c r="F369" s="488">
        <v>0</v>
      </c>
      <c r="G369" s="489">
        <v>0</v>
      </c>
    </row>
    <row r="370" spans="1:7" ht="15.45" x14ac:dyDescent="0.4">
      <c r="A370" s="614"/>
      <c r="B370" s="473" t="s">
        <v>1799</v>
      </c>
      <c r="C370" s="487">
        <v>11</v>
      </c>
      <c r="D370" s="488">
        <v>2</v>
      </c>
      <c r="E370" s="488">
        <v>4</v>
      </c>
      <c r="F370" s="488">
        <v>0</v>
      </c>
      <c r="G370" s="489">
        <v>0</v>
      </c>
    </row>
    <row r="371" spans="1:7" ht="15.45" x14ac:dyDescent="0.4">
      <c r="A371" s="614"/>
      <c r="B371" s="474" t="s">
        <v>1798</v>
      </c>
      <c r="C371" s="490">
        <v>0</v>
      </c>
      <c r="D371" s="491">
        <v>0</v>
      </c>
      <c r="E371" s="491">
        <v>0</v>
      </c>
      <c r="F371" s="491">
        <v>1</v>
      </c>
      <c r="G371" s="492">
        <v>0</v>
      </c>
    </row>
    <row r="372" spans="1:7" ht="14.5" customHeight="1" x14ac:dyDescent="0.4">
      <c r="A372" s="614" t="s">
        <v>1839</v>
      </c>
      <c r="B372" s="472" t="s">
        <v>1802</v>
      </c>
      <c r="C372" s="484">
        <v>0</v>
      </c>
      <c r="D372" s="485">
        <v>0</v>
      </c>
      <c r="E372" s="485">
        <v>0</v>
      </c>
      <c r="F372" s="485">
        <v>0</v>
      </c>
      <c r="G372" s="486">
        <v>0</v>
      </c>
    </row>
    <row r="373" spans="1:7" ht="15.45" x14ac:dyDescent="0.4">
      <c r="A373" s="614"/>
      <c r="B373" s="473" t="s">
        <v>1801</v>
      </c>
      <c r="C373" s="487">
        <v>0</v>
      </c>
      <c r="D373" s="488">
        <v>0</v>
      </c>
      <c r="E373" s="488">
        <v>0</v>
      </c>
      <c r="F373" s="488">
        <v>0</v>
      </c>
      <c r="G373" s="489">
        <v>0</v>
      </c>
    </row>
    <row r="374" spans="1:7" ht="15.45" x14ac:dyDescent="0.4">
      <c r="A374" s="614"/>
      <c r="B374" s="473" t="s">
        <v>1800</v>
      </c>
      <c r="C374" s="487">
        <v>0</v>
      </c>
      <c r="D374" s="488">
        <v>0</v>
      </c>
      <c r="E374" s="488">
        <v>0</v>
      </c>
      <c r="F374" s="488">
        <v>0</v>
      </c>
      <c r="G374" s="489">
        <v>0</v>
      </c>
    </row>
    <row r="375" spans="1:7" ht="15.45" x14ac:dyDescent="0.4">
      <c r="A375" s="614"/>
      <c r="B375" s="473" t="s">
        <v>1799</v>
      </c>
      <c r="C375" s="487">
        <v>0</v>
      </c>
      <c r="D375" s="488">
        <v>0</v>
      </c>
      <c r="E375" s="488">
        <v>0</v>
      </c>
      <c r="F375" s="488">
        <v>0</v>
      </c>
      <c r="G375" s="489">
        <v>0</v>
      </c>
    </row>
    <row r="376" spans="1:7" ht="15.45" x14ac:dyDescent="0.4">
      <c r="A376" s="614"/>
      <c r="B376" s="474" t="s">
        <v>1798</v>
      </c>
      <c r="C376" s="490">
        <v>0</v>
      </c>
      <c r="D376" s="491">
        <v>0</v>
      </c>
      <c r="E376" s="491">
        <v>0</v>
      </c>
      <c r="F376" s="491">
        <v>0</v>
      </c>
      <c r="G376" s="492">
        <v>0</v>
      </c>
    </row>
    <row r="377" spans="1:7" ht="14.5" customHeight="1" x14ac:dyDescent="0.4">
      <c r="A377" s="614" t="s">
        <v>1838</v>
      </c>
      <c r="B377" s="472" t="s">
        <v>1802</v>
      </c>
      <c r="C377" s="484">
        <v>0</v>
      </c>
      <c r="D377" s="485">
        <v>0</v>
      </c>
      <c r="E377" s="485">
        <v>0</v>
      </c>
      <c r="F377" s="485">
        <v>0</v>
      </c>
      <c r="G377" s="486">
        <v>0</v>
      </c>
    </row>
    <row r="378" spans="1:7" ht="15.45" x14ac:dyDescent="0.4">
      <c r="A378" s="614"/>
      <c r="B378" s="473" t="s">
        <v>1801</v>
      </c>
      <c r="C378" s="487">
        <v>0</v>
      </c>
      <c r="D378" s="488">
        <v>0</v>
      </c>
      <c r="E378" s="488">
        <v>0</v>
      </c>
      <c r="F378" s="488">
        <v>0</v>
      </c>
      <c r="G378" s="489">
        <v>0</v>
      </c>
    </row>
    <row r="379" spans="1:7" ht="15.45" x14ac:dyDescent="0.4">
      <c r="A379" s="614"/>
      <c r="B379" s="473" t="s">
        <v>1800</v>
      </c>
      <c r="C379" s="487">
        <v>0</v>
      </c>
      <c r="D379" s="488">
        <v>0</v>
      </c>
      <c r="E379" s="488">
        <v>0</v>
      </c>
      <c r="F379" s="488">
        <v>0</v>
      </c>
      <c r="G379" s="489">
        <v>0</v>
      </c>
    </row>
    <row r="380" spans="1:7" ht="15.45" x14ac:dyDescent="0.4">
      <c r="A380" s="614"/>
      <c r="B380" s="473" t="s">
        <v>1799</v>
      </c>
      <c r="C380" s="487">
        <v>0</v>
      </c>
      <c r="D380" s="488">
        <v>0</v>
      </c>
      <c r="E380" s="488">
        <v>0</v>
      </c>
      <c r="F380" s="488">
        <v>0</v>
      </c>
      <c r="G380" s="489">
        <v>0</v>
      </c>
    </row>
    <row r="381" spans="1:7" ht="15.45" x14ac:dyDescent="0.4">
      <c r="A381" s="614"/>
      <c r="B381" s="474" t="s">
        <v>1798</v>
      </c>
      <c r="C381" s="490">
        <v>0</v>
      </c>
      <c r="D381" s="491">
        <v>0</v>
      </c>
      <c r="E381" s="491">
        <v>0</v>
      </c>
      <c r="F381" s="491">
        <v>0</v>
      </c>
      <c r="G381" s="492">
        <v>0</v>
      </c>
    </row>
    <row r="382" spans="1:7" ht="14.5" customHeight="1" x14ac:dyDescent="0.4">
      <c r="A382" s="614" t="s">
        <v>1837</v>
      </c>
      <c r="B382" s="472" t="s">
        <v>1802</v>
      </c>
      <c r="C382" s="484">
        <v>120</v>
      </c>
      <c r="D382" s="485">
        <v>11</v>
      </c>
      <c r="E382" s="485">
        <v>13</v>
      </c>
      <c r="F382" s="485">
        <v>0</v>
      </c>
      <c r="G382" s="486">
        <v>0</v>
      </c>
    </row>
    <row r="383" spans="1:7" ht="15.45" x14ac:dyDescent="0.4">
      <c r="A383" s="614"/>
      <c r="B383" s="473" t="s">
        <v>1801</v>
      </c>
      <c r="C383" s="487">
        <v>29</v>
      </c>
      <c r="D383" s="488">
        <v>6</v>
      </c>
      <c r="E383" s="488">
        <v>3</v>
      </c>
      <c r="F383" s="488">
        <v>0</v>
      </c>
      <c r="G383" s="489">
        <v>0</v>
      </c>
    </row>
    <row r="384" spans="1:7" ht="15.45" x14ac:dyDescent="0.4">
      <c r="A384" s="614"/>
      <c r="B384" s="473" t="s">
        <v>1800</v>
      </c>
      <c r="C384" s="487">
        <v>27</v>
      </c>
      <c r="D384" s="488">
        <v>4</v>
      </c>
      <c r="E384" s="488">
        <v>0</v>
      </c>
      <c r="F384" s="488">
        <v>0</v>
      </c>
      <c r="G384" s="489">
        <v>0</v>
      </c>
    </row>
    <row r="385" spans="1:7" ht="15.45" x14ac:dyDescent="0.4">
      <c r="A385" s="614"/>
      <c r="B385" s="473" t="s">
        <v>1799</v>
      </c>
      <c r="C385" s="487">
        <v>13</v>
      </c>
      <c r="D385" s="488">
        <v>4</v>
      </c>
      <c r="E385" s="488">
        <v>0</v>
      </c>
      <c r="F385" s="488">
        <v>0</v>
      </c>
      <c r="G385" s="489">
        <v>0</v>
      </c>
    </row>
    <row r="386" spans="1:7" ht="15.45" x14ac:dyDescent="0.4">
      <c r="A386" s="614"/>
      <c r="B386" s="474" t="s">
        <v>1798</v>
      </c>
      <c r="C386" s="490">
        <v>0</v>
      </c>
      <c r="D386" s="491">
        <v>0</v>
      </c>
      <c r="E386" s="491">
        <v>0</v>
      </c>
      <c r="F386" s="491">
        <v>0</v>
      </c>
      <c r="G386" s="492">
        <v>0</v>
      </c>
    </row>
    <row r="387" spans="1:7" ht="14.5" customHeight="1" x14ac:dyDescent="0.4">
      <c r="A387" s="614" t="s">
        <v>1836</v>
      </c>
      <c r="B387" s="472" t="s">
        <v>1802</v>
      </c>
      <c r="C387" s="484">
        <v>114</v>
      </c>
      <c r="D387" s="485">
        <v>13</v>
      </c>
      <c r="E387" s="485">
        <v>12</v>
      </c>
      <c r="F387" s="485">
        <v>0</v>
      </c>
      <c r="G387" s="486">
        <v>0</v>
      </c>
    </row>
    <row r="388" spans="1:7" ht="15.45" x14ac:dyDescent="0.4">
      <c r="A388" s="614"/>
      <c r="B388" s="473" t="s">
        <v>1801</v>
      </c>
      <c r="C388" s="487">
        <v>29</v>
      </c>
      <c r="D388" s="488">
        <v>5</v>
      </c>
      <c r="E388" s="488">
        <v>3</v>
      </c>
      <c r="F388" s="488">
        <v>0</v>
      </c>
      <c r="G388" s="489">
        <v>0</v>
      </c>
    </row>
    <row r="389" spans="1:7" ht="15.45" x14ac:dyDescent="0.4">
      <c r="A389" s="614"/>
      <c r="B389" s="473" t="s">
        <v>1800</v>
      </c>
      <c r="C389" s="487">
        <v>25</v>
      </c>
      <c r="D389" s="488">
        <v>4</v>
      </c>
      <c r="E389" s="488">
        <v>0</v>
      </c>
      <c r="F389" s="488">
        <v>0</v>
      </c>
      <c r="G389" s="489">
        <v>0</v>
      </c>
    </row>
    <row r="390" spans="1:7" ht="15.45" x14ac:dyDescent="0.4">
      <c r="A390" s="614"/>
      <c r="B390" s="473" t="s">
        <v>1799</v>
      </c>
      <c r="C390" s="487">
        <v>13</v>
      </c>
      <c r="D390" s="488">
        <v>4</v>
      </c>
      <c r="E390" s="488">
        <v>0</v>
      </c>
      <c r="F390" s="488">
        <v>0</v>
      </c>
      <c r="G390" s="489">
        <v>0</v>
      </c>
    </row>
    <row r="391" spans="1:7" ht="15.45" x14ac:dyDescent="0.4">
      <c r="A391" s="614"/>
      <c r="B391" s="474" t="s">
        <v>1798</v>
      </c>
      <c r="C391" s="490">
        <v>0</v>
      </c>
      <c r="D391" s="491">
        <v>0</v>
      </c>
      <c r="E391" s="491">
        <v>0</v>
      </c>
      <c r="F391" s="491">
        <v>0</v>
      </c>
      <c r="G391" s="492">
        <v>0</v>
      </c>
    </row>
    <row r="392" spans="1:7" ht="14.5" customHeight="1" x14ac:dyDescent="0.4">
      <c r="A392" s="614" t="s">
        <v>1835</v>
      </c>
      <c r="B392" s="472" t="s">
        <v>1802</v>
      </c>
      <c r="C392" s="484">
        <v>145</v>
      </c>
      <c r="D392" s="485">
        <v>27</v>
      </c>
      <c r="E392" s="485">
        <v>46</v>
      </c>
      <c r="F392" s="485">
        <v>7</v>
      </c>
      <c r="G392" s="486">
        <v>0</v>
      </c>
    </row>
    <row r="393" spans="1:7" ht="15.45" x14ac:dyDescent="0.4">
      <c r="A393" s="614"/>
      <c r="B393" s="473" t="s">
        <v>1801</v>
      </c>
      <c r="C393" s="487">
        <v>38</v>
      </c>
      <c r="D393" s="488">
        <v>9</v>
      </c>
      <c r="E393" s="488">
        <v>21</v>
      </c>
      <c r="F393" s="488">
        <v>2</v>
      </c>
      <c r="G393" s="489">
        <v>0</v>
      </c>
    </row>
    <row r="394" spans="1:7" ht="15.45" x14ac:dyDescent="0.4">
      <c r="A394" s="614"/>
      <c r="B394" s="473" t="s">
        <v>1800</v>
      </c>
      <c r="C394" s="487">
        <v>29</v>
      </c>
      <c r="D394" s="488">
        <v>51</v>
      </c>
      <c r="E394" s="488">
        <v>8</v>
      </c>
      <c r="F394" s="488">
        <v>0</v>
      </c>
      <c r="G394" s="489">
        <v>0</v>
      </c>
    </row>
    <row r="395" spans="1:7" ht="15.45" x14ac:dyDescent="0.4">
      <c r="A395" s="614"/>
      <c r="B395" s="473" t="s">
        <v>1799</v>
      </c>
      <c r="C395" s="487">
        <v>16</v>
      </c>
      <c r="D395" s="488">
        <v>0</v>
      </c>
      <c r="E395" s="488">
        <v>0</v>
      </c>
      <c r="F395" s="488">
        <v>0</v>
      </c>
      <c r="G395" s="489">
        <v>0</v>
      </c>
    </row>
    <row r="396" spans="1:7" ht="15.45" x14ac:dyDescent="0.4">
      <c r="A396" s="614"/>
      <c r="B396" s="474" t="s">
        <v>1798</v>
      </c>
      <c r="C396" s="490">
        <v>0</v>
      </c>
      <c r="D396" s="491">
        <v>0</v>
      </c>
      <c r="E396" s="491">
        <v>0</v>
      </c>
      <c r="F396" s="491">
        <v>16</v>
      </c>
      <c r="G396" s="492">
        <v>0</v>
      </c>
    </row>
    <row r="397" spans="1:7" ht="14.5" customHeight="1" x14ac:dyDescent="0.4">
      <c r="A397" s="614" t="s">
        <v>1834</v>
      </c>
      <c r="B397" s="472" t="s">
        <v>1802</v>
      </c>
      <c r="C397" s="484">
        <v>145</v>
      </c>
      <c r="D397" s="485">
        <v>27</v>
      </c>
      <c r="E397" s="485">
        <v>46</v>
      </c>
      <c r="F397" s="485">
        <v>7</v>
      </c>
      <c r="G397" s="486">
        <v>0</v>
      </c>
    </row>
    <row r="398" spans="1:7" ht="15.45" x14ac:dyDescent="0.4">
      <c r="A398" s="614"/>
      <c r="B398" s="473" t="s">
        <v>1801</v>
      </c>
      <c r="C398" s="487">
        <v>38</v>
      </c>
      <c r="D398" s="488">
        <v>9</v>
      </c>
      <c r="E398" s="488">
        <v>21</v>
      </c>
      <c r="F398" s="488">
        <v>2</v>
      </c>
      <c r="G398" s="489">
        <v>0</v>
      </c>
    </row>
    <row r="399" spans="1:7" ht="15.45" x14ac:dyDescent="0.4">
      <c r="A399" s="614"/>
      <c r="B399" s="473" t="s">
        <v>1800</v>
      </c>
      <c r="C399" s="487">
        <v>29</v>
      </c>
      <c r="D399" s="488">
        <v>51</v>
      </c>
      <c r="E399" s="488">
        <v>8</v>
      </c>
      <c r="F399" s="488">
        <v>0</v>
      </c>
      <c r="G399" s="489">
        <v>0</v>
      </c>
    </row>
    <row r="400" spans="1:7" ht="15.45" x14ac:dyDescent="0.4">
      <c r="A400" s="614"/>
      <c r="B400" s="473" t="s">
        <v>1799</v>
      </c>
      <c r="C400" s="487">
        <v>16</v>
      </c>
      <c r="D400" s="488">
        <v>0</v>
      </c>
      <c r="E400" s="488">
        <v>0</v>
      </c>
      <c r="F400" s="488">
        <v>0</v>
      </c>
      <c r="G400" s="489">
        <v>0</v>
      </c>
    </row>
    <row r="401" spans="1:7" ht="15.45" x14ac:dyDescent="0.4">
      <c r="A401" s="614"/>
      <c r="B401" s="474" t="s">
        <v>1798</v>
      </c>
      <c r="C401" s="490">
        <v>0</v>
      </c>
      <c r="D401" s="491">
        <v>0</v>
      </c>
      <c r="E401" s="491">
        <v>0</v>
      </c>
      <c r="F401" s="491">
        <v>19</v>
      </c>
      <c r="G401" s="492">
        <v>0</v>
      </c>
    </row>
    <row r="402" spans="1:7" ht="14.5" customHeight="1" x14ac:dyDescent="0.4">
      <c r="A402" s="614" t="s">
        <v>1833</v>
      </c>
      <c r="B402" s="472" t="s">
        <v>1802</v>
      </c>
      <c r="C402" s="484">
        <v>170</v>
      </c>
      <c r="D402" s="485">
        <v>58</v>
      </c>
      <c r="E402" s="485">
        <v>7</v>
      </c>
      <c r="F402" s="485">
        <v>1</v>
      </c>
      <c r="G402" s="486">
        <v>0</v>
      </c>
    </row>
    <row r="403" spans="1:7" ht="15.45" x14ac:dyDescent="0.4">
      <c r="A403" s="614"/>
      <c r="B403" s="473" t="s">
        <v>1801</v>
      </c>
      <c r="C403" s="487">
        <v>131</v>
      </c>
      <c r="D403" s="488">
        <v>216</v>
      </c>
      <c r="E403" s="488">
        <v>5</v>
      </c>
      <c r="F403" s="488">
        <v>7</v>
      </c>
      <c r="G403" s="489">
        <v>0</v>
      </c>
    </row>
    <row r="404" spans="1:7" ht="15.45" x14ac:dyDescent="0.4">
      <c r="A404" s="614"/>
      <c r="B404" s="473" t="s">
        <v>1800</v>
      </c>
      <c r="C404" s="487">
        <v>96</v>
      </c>
      <c r="D404" s="488">
        <v>22</v>
      </c>
      <c r="E404" s="488">
        <v>4</v>
      </c>
      <c r="F404" s="488">
        <v>9</v>
      </c>
      <c r="G404" s="489">
        <v>0</v>
      </c>
    </row>
    <row r="405" spans="1:7" ht="15.45" x14ac:dyDescent="0.4">
      <c r="A405" s="614"/>
      <c r="B405" s="473" t="s">
        <v>1799</v>
      </c>
      <c r="C405" s="487">
        <v>54</v>
      </c>
      <c r="D405" s="488">
        <v>4</v>
      </c>
      <c r="E405" s="488">
        <v>2</v>
      </c>
      <c r="F405" s="488">
        <v>0</v>
      </c>
      <c r="G405" s="489">
        <v>0</v>
      </c>
    </row>
    <row r="406" spans="1:7" ht="15.45" x14ac:dyDescent="0.4">
      <c r="A406" s="614"/>
      <c r="B406" s="474" t="s">
        <v>1798</v>
      </c>
      <c r="C406" s="490">
        <v>7</v>
      </c>
      <c r="D406" s="491">
        <v>0</v>
      </c>
      <c r="E406" s="491">
        <v>0</v>
      </c>
      <c r="F406" s="491">
        <v>0</v>
      </c>
      <c r="G406" s="492">
        <v>0</v>
      </c>
    </row>
    <row r="407" spans="1:7" ht="14.5" customHeight="1" x14ac:dyDescent="0.4">
      <c r="A407" s="614" t="s">
        <v>1832</v>
      </c>
      <c r="B407" s="472" t="s">
        <v>1802</v>
      </c>
      <c r="C407" s="484">
        <v>205</v>
      </c>
      <c r="D407" s="485">
        <v>34</v>
      </c>
      <c r="E407" s="485">
        <v>19</v>
      </c>
      <c r="F407" s="485">
        <v>0</v>
      </c>
      <c r="G407" s="486">
        <v>0</v>
      </c>
    </row>
    <row r="408" spans="1:7" ht="15.45" x14ac:dyDescent="0.4">
      <c r="A408" s="614"/>
      <c r="B408" s="473" t="s">
        <v>1801</v>
      </c>
      <c r="C408" s="487">
        <v>56</v>
      </c>
      <c r="D408" s="488">
        <v>21</v>
      </c>
      <c r="E408" s="488">
        <v>1</v>
      </c>
      <c r="F408" s="488">
        <v>0</v>
      </c>
      <c r="G408" s="489">
        <v>0</v>
      </c>
    </row>
    <row r="409" spans="1:7" ht="15.45" x14ac:dyDescent="0.4">
      <c r="A409" s="614"/>
      <c r="B409" s="473" t="s">
        <v>1800</v>
      </c>
      <c r="C409" s="487">
        <v>147</v>
      </c>
      <c r="D409" s="488">
        <v>30</v>
      </c>
      <c r="E409" s="488">
        <v>2</v>
      </c>
      <c r="F409" s="488">
        <v>0</v>
      </c>
      <c r="G409" s="489">
        <v>0</v>
      </c>
    </row>
    <row r="410" spans="1:7" ht="15.45" x14ac:dyDescent="0.4">
      <c r="A410" s="614"/>
      <c r="B410" s="473" t="s">
        <v>1799</v>
      </c>
      <c r="C410" s="487">
        <v>20</v>
      </c>
      <c r="D410" s="488">
        <v>1</v>
      </c>
      <c r="E410" s="488">
        <v>0</v>
      </c>
      <c r="F410" s="488">
        <v>0</v>
      </c>
      <c r="G410" s="489">
        <v>0</v>
      </c>
    </row>
    <row r="411" spans="1:7" ht="15.45" x14ac:dyDescent="0.4">
      <c r="A411" s="614"/>
      <c r="B411" s="474" t="s">
        <v>1798</v>
      </c>
      <c r="C411" s="490">
        <v>0</v>
      </c>
      <c r="D411" s="491">
        <v>0</v>
      </c>
      <c r="E411" s="491">
        <v>0</v>
      </c>
      <c r="F411" s="491">
        <v>0</v>
      </c>
      <c r="G411" s="492">
        <v>0</v>
      </c>
    </row>
    <row r="412" spans="1:7" ht="14.5" customHeight="1" x14ac:dyDescent="0.4">
      <c r="A412" s="614" t="s">
        <v>1831</v>
      </c>
      <c r="B412" s="472" t="s">
        <v>1802</v>
      </c>
      <c r="C412" s="484">
        <v>0</v>
      </c>
      <c r="D412" s="485">
        <v>0</v>
      </c>
      <c r="E412" s="485">
        <v>0</v>
      </c>
      <c r="F412" s="485">
        <v>0</v>
      </c>
      <c r="G412" s="486">
        <v>0</v>
      </c>
    </row>
    <row r="413" spans="1:7" ht="15.45" x14ac:dyDescent="0.4">
      <c r="A413" s="614"/>
      <c r="B413" s="473" t="s">
        <v>1801</v>
      </c>
      <c r="C413" s="487">
        <v>0</v>
      </c>
      <c r="D413" s="488">
        <v>0</v>
      </c>
      <c r="E413" s="488">
        <v>0</v>
      </c>
      <c r="F413" s="488">
        <v>0</v>
      </c>
      <c r="G413" s="489">
        <v>0</v>
      </c>
    </row>
    <row r="414" spans="1:7" ht="15.45" x14ac:dyDescent="0.4">
      <c r="A414" s="614"/>
      <c r="B414" s="473" t="s">
        <v>1800</v>
      </c>
      <c r="C414" s="487">
        <v>0</v>
      </c>
      <c r="D414" s="488">
        <v>0</v>
      </c>
      <c r="E414" s="488">
        <v>0</v>
      </c>
      <c r="F414" s="488">
        <v>0</v>
      </c>
      <c r="G414" s="489">
        <v>0</v>
      </c>
    </row>
    <row r="415" spans="1:7" ht="15.45" x14ac:dyDescent="0.4">
      <c r="A415" s="614"/>
      <c r="B415" s="473" t="s">
        <v>1799</v>
      </c>
      <c r="C415" s="487">
        <v>0</v>
      </c>
      <c r="D415" s="488">
        <v>0</v>
      </c>
      <c r="E415" s="488">
        <v>0</v>
      </c>
      <c r="F415" s="488">
        <v>0</v>
      </c>
      <c r="G415" s="489">
        <v>0</v>
      </c>
    </row>
    <row r="416" spans="1:7" ht="15.45" x14ac:dyDescent="0.4">
      <c r="A416" s="614"/>
      <c r="B416" s="474" t="s">
        <v>1798</v>
      </c>
      <c r="C416" s="490">
        <v>0</v>
      </c>
      <c r="D416" s="491">
        <v>0</v>
      </c>
      <c r="E416" s="491">
        <v>0</v>
      </c>
      <c r="F416" s="491">
        <v>0</v>
      </c>
      <c r="G416" s="492">
        <v>0</v>
      </c>
    </row>
    <row r="417" spans="1:7" ht="14.5" customHeight="1" x14ac:dyDescent="0.4">
      <c r="A417" s="614" t="s">
        <v>1830</v>
      </c>
      <c r="B417" s="472" t="s">
        <v>1802</v>
      </c>
      <c r="C417" s="484">
        <v>0</v>
      </c>
      <c r="D417" s="485">
        <v>0</v>
      </c>
      <c r="E417" s="485">
        <v>0</v>
      </c>
      <c r="F417" s="485">
        <v>0</v>
      </c>
      <c r="G417" s="486">
        <v>0</v>
      </c>
    </row>
    <row r="418" spans="1:7" ht="15.45" x14ac:dyDescent="0.4">
      <c r="A418" s="614"/>
      <c r="B418" s="473" t="s">
        <v>1801</v>
      </c>
      <c r="C418" s="487">
        <v>0</v>
      </c>
      <c r="D418" s="488">
        <v>0</v>
      </c>
      <c r="E418" s="488">
        <v>0</v>
      </c>
      <c r="F418" s="488">
        <v>0</v>
      </c>
      <c r="G418" s="489">
        <v>0</v>
      </c>
    </row>
    <row r="419" spans="1:7" ht="15.45" x14ac:dyDescent="0.4">
      <c r="A419" s="614"/>
      <c r="B419" s="473" t="s">
        <v>1800</v>
      </c>
      <c r="C419" s="487">
        <v>0</v>
      </c>
      <c r="D419" s="488">
        <v>0</v>
      </c>
      <c r="E419" s="488">
        <v>0</v>
      </c>
      <c r="F419" s="488">
        <v>0</v>
      </c>
      <c r="G419" s="489">
        <v>0</v>
      </c>
    </row>
    <row r="420" spans="1:7" ht="15.45" x14ac:dyDescent="0.4">
      <c r="A420" s="614"/>
      <c r="B420" s="473" t="s">
        <v>1799</v>
      </c>
      <c r="C420" s="487">
        <v>0</v>
      </c>
      <c r="D420" s="488">
        <v>0</v>
      </c>
      <c r="E420" s="488">
        <v>0</v>
      </c>
      <c r="F420" s="488">
        <v>0</v>
      </c>
      <c r="G420" s="489">
        <v>0</v>
      </c>
    </row>
    <row r="421" spans="1:7" ht="15.45" x14ac:dyDescent="0.4">
      <c r="A421" s="614"/>
      <c r="B421" s="474" t="s">
        <v>1798</v>
      </c>
      <c r="C421" s="490">
        <v>0</v>
      </c>
      <c r="D421" s="491">
        <v>0</v>
      </c>
      <c r="E421" s="491">
        <v>0</v>
      </c>
      <c r="F421" s="491">
        <v>0</v>
      </c>
      <c r="G421" s="492">
        <v>0</v>
      </c>
    </row>
    <row r="422" spans="1:7" ht="14.5" customHeight="1" x14ac:dyDescent="0.4">
      <c r="A422" s="614" t="s">
        <v>1829</v>
      </c>
      <c r="B422" s="472" t="s">
        <v>1802</v>
      </c>
      <c r="C422" s="484">
        <v>0</v>
      </c>
      <c r="D422" s="485">
        <v>0</v>
      </c>
      <c r="E422" s="485">
        <v>0</v>
      </c>
      <c r="F422" s="485">
        <v>0</v>
      </c>
      <c r="G422" s="486">
        <v>0</v>
      </c>
    </row>
    <row r="423" spans="1:7" ht="15.45" x14ac:dyDescent="0.4">
      <c r="A423" s="614"/>
      <c r="B423" s="473" t="s">
        <v>1801</v>
      </c>
      <c r="C423" s="487">
        <v>0</v>
      </c>
      <c r="D423" s="488">
        <v>0</v>
      </c>
      <c r="E423" s="488">
        <v>0</v>
      </c>
      <c r="F423" s="488">
        <v>0</v>
      </c>
      <c r="G423" s="489">
        <v>0</v>
      </c>
    </row>
    <row r="424" spans="1:7" ht="15.45" x14ac:dyDescent="0.4">
      <c r="A424" s="614"/>
      <c r="B424" s="473" t="s">
        <v>1800</v>
      </c>
      <c r="C424" s="487">
        <v>0</v>
      </c>
      <c r="D424" s="488">
        <v>0</v>
      </c>
      <c r="E424" s="488">
        <v>0</v>
      </c>
      <c r="F424" s="488">
        <v>0</v>
      </c>
      <c r="G424" s="489">
        <v>0</v>
      </c>
    </row>
    <row r="425" spans="1:7" ht="15.45" x14ac:dyDescent="0.4">
      <c r="A425" s="614"/>
      <c r="B425" s="473" t="s">
        <v>1799</v>
      </c>
      <c r="C425" s="487">
        <v>0</v>
      </c>
      <c r="D425" s="488">
        <v>0</v>
      </c>
      <c r="E425" s="488">
        <v>0</v>
      </c>
      <c r="F425" s="488">
        <v>0</v>
      </c>
      <c r="G425" s="489">
        <v>0</v>
      </c>
    </row>
    <row r="426" spans="1:7" ht="15.45" x14ac:dyDescent="0.4">
      <c r="A426" s="614"/>
      <c r="B426" s="474" t="s">
        <v>1798</v>
      </c>
      <c r="C426" s="490">
        <v>0</v>
      </c>
      <c r="D426" s="491">
        <v>0</v>
      </c>
      <c r="E426" s="491">
        <v>0</v>
      </c>
      <c r="F426" s="491">
        <v>0</v>
      </c>
      <c r="G426" s="492">
        <v>0</v>
      </c>
    </row>
    <row r="427" spans="1:7" ht="14.5" customHeight="1" x14ac:dyDescent="0.4">
      <c r="A427" s="614" t="s">
        <v>1828</v>
      </c>
      <c r="B427" s="472" t="s">
        <v>1802</v>
      </c>
      <c r="C427" s="484">
        <v>0</v>
      </c>
      <c r="D427" s="485">
        <v>0</v>
      </c>
      <c r="E427" s="485">
        <v>0</v>
      </c>
      <c r="F427" s="485">
        <v>0</v>
      </c>
      <c r="G427" s="486">
        <v>0</v>
      </c>
    </row>
    <row r="428" spans="1:7" ht="15.45" x14ac:dyDescent="0.4">
      <c r="A428" s="614"/>
      <c r="B428" s="473" t="s">
        <v>1801</v>
      </c>
      <c r="C428" s="487">
        <v>0</v>
      </c>
      <c r="D428" s="488">
        <v>0</v>
      </c>
      <c r="E428" s="488">
        <v>0</v>
      </c>
      <c r="F428" s="488">
        <v>0</v>
      </c>
      <c r="G428" s="489">
        <v>0</v>
      </c>
    </row>
    <row r="429" spans="1:7" ht="15.45" x14ac:dyDescent="0.4">
      <c r="A429" s="614"/>
      <c r="B429" s="473" t="s">
        <v>1800</v>
      </c>
      <c r="C429" s="487">
        <v>0</v>
      </c>
      <c r="D429" s="488">
        <v>0</v>
      </c>
      <c r="E429" s="488">
        <v>0</v>
      </c>
      <c r="F429" s="488">
        <v>0</v>
      </c>
      <c r="G429" s="489">
        <v>0</v>
      </c>
    </row>
    <row r="430" spans="1:7" ht="15.45" x14ac:dyDescent="0.4">
      <c r="A430" s="614"/>
      <c r="B430" s="473" t="s">
        <v>1799</v>
      </c>
      <c r="C430" s="487">
        <v>0</v>
      </c>
      <c r="D430" s="488">
        <v>0</v>
      </c>
      <c r="E430" s="488">
        <v>0</v>
      </c>
      <c r="F430" s="488">
        <v>0</v>
      </c>
      <c r="G430" s="489">
        <v>0</v>
      </c>
    </row>
    <row r="431" spans="1:7" ht="15.45" x14ac:dyDescent="0.4">
      <c r="A431" s="614"/>
      <c r="B431" s="474" t="s">
        <v>1798</v>
      </c>
      <c r="C431" s="490">
        <v>0</v>
      </c>
      <c r="D431" s="491">
        <v>0</v>
      </c>
      <c r="E431" s="491">
        <v>0</v>
      </c>
      <c r="F431" s="491">
        <v>0</v>
      </c>
      <c r="G431" s="492">
        <v>0</v>
      </c>
    </row>
    <row r="432" spans="1:7" ht="14.5" customHeight="1" x14ac:dyDescent="0.4">
      <c r="A432" s="614" t="s">
        <v>1827</v>
      </c>
      <c r="B432" s="472" t="s">
        <v>1802</v>
      </c>
      <c r="C432" s="484">
        <v>0</v>
      </c>
      <c r="D432" s="485">
        <v>0</v>
      </c>
      <c r="E432" s="485">
        <v>0</v>
      </c>
      <c r="F432" s="485">
        <v>0</v>
      </c>
      <c r="G432" s="486">
        <v>0</v>
      </c>
    </row>
    <row r="433" spans="1:7" ht="15.45" x14ac:dyDescent="0.4">
      <c r="A433" s="614"/>
      <c r="B433" s="473" t="s">
        <v>1801</v>
      </c>
      <c r="C433" s="487">
        <v>0</v>
      </c>
      <c r="D433" s="488">
        <v>0</v>
      </c>
      <c r="E433" s="488">
        <v>0</v>
      </c>
      <c r="F433" s="488">
        <v>0</v>
      </c>
      <c r="G433" s="489">
        <v>0</v>
      </c>
    </row>
    <row r="434" spans="1:7" ht="15.45" x14ac:dyDescent="0.4">
      <c r="A434" s="614"/>
      <c r="B434" s="473" t="s">
        <v>1800</v>
      </c>
      <c r="C434" s="487">
        <v>0</v>
      </c>
      <c r="D434" s="488">
        <v>0</v>
      </c>
      <c r="E434" s="488">
        <v>0</v>
      </c>
      <c r="F434" s="488">
        <v>0</v>
      </c>
      <c r="G434" s="489">
        <v>0</v>
      </c>
    </row>
    <row r="435" spans="1:7" ht="15.45" x14ac:dyDescent="0.4">
      <c r="A435" s="614"/>
      <c r="B435" s="473" t="s">
        <v>1799</v>
      </c>
      <c r="C435" s="487">
        <v>0</v>
      </c>
      <c r="D435" s="488">
        <v>0</v>
      </c>
      <c r="E435" s="488">
        <v>0</v>
      </c>
      <c r="F435" s="488">
        <v>0</v>
      </c>
      <c r="G435" s="489">
        <v>0</v>
      </c>
    </row>
    <row r="436" spans="1:7" ht="15.45" x14ac:dyDescent="0.4">
      <c r="A436" s="614"/>
      <c r="B436" s="474" t="s">
        <v>1798</v>
      </c>
      <c r="C436" s="490">
        <v>0</v>
      </c>
      <c r="D436" s="491">
        <v>0</v>
      </c>
      <c r="E436" s="491">
        <v>0</v>
      </c>
      <c r="F436" s="491">
        <v>0</v>
      </c>
      <c r="G436" s="492">
        <v>0</v>
      </c>
    </row>
    <row r="437" spans="1:7" ht="14.5" customHeight="1" x14ac:dyDescent="0.4">
      <c r="A437" s="614" t="s">
        <v>1826</v>
      </c>
      <c r="B437" s="472" t="s">
        <v>1802</v>
      </c>
      <c r="C437" s="484">
        <v>0</v>
      </c>
      <c r="D437" s="485">
        <v>0</v>
      </c>
      <c r="E437" s="485">
        <v>0</v>
      </c>
      <c r="F437" s="485">
        <v>0</v>
      </c>
      <c r="G437" s="486">
        <v>0</v>
      </c>
    </row>
    <row r="438" spans="1:7" ht="15.45" x14ac:dyDescent="0.4">
      <c r="A438" s="614"/>
      <c r="B438" s="473" t="s">
        <v>1801</v>
      </c>
      <c r="C438" s="487">
        <v>0</v>
      </c>
      <c r="D438" s="488">
        <v>0</v>
      </c>
      <c r="E438" s="488">
        <v>0</v>
      </c>
      <c r="F438" s="488">
        <v>0</v>
      </c>
      <c r="G438" s="489">
        <v>0</v>
      </c>
    </row>
    <row r="439" spans="1:7" ht="15.45" x14ac:dyDescent="0.4">
      <c r="A439" s="614"/>
      <c r="B439" s="473" t="s">
        <v>1800</v>
      </c>
      <c r="C439" s="487">
        <v>0</v>
      </c>
      <c r="D439" s="488">
        <v>0</v>
      </c>
      <c r="E439" s="488">
        <v>0</v>
      </c>
      <c r="F439" s="488">
        <v>0</v>
      </c>
      <c r="G439" s="489">
        <v>0</v>
      </c>
    </row>
    <row r="440" spans="1:7" ht="15.45" x14ac:dyDescent="0.4">
      <c r="A440" s="614"/>
      <c r="B440" s="473" t="s">
        <v>1799</v>
      </c>
      <c r="C440" s="487">
        <v>0</v>
      </c>
      <c r="D440" s="488">
        <v>0</v>
      </c>
      <c r="E440" s="488">
        <v>0</v>
      </c>
      <c r="F440" s="488">
        <v>0</v>
      </c>
      <c r="G440" s="489">
        <v>0</v>
      </c>
    </row>
    <row r="441" spans="1:7" ht="15.45" x14ac:dyDescent="0.4">
      <c r="A441" s="614"/>
      <c r="B441" s="474" t="s">
        <v>1798</v>
      </c>
      <c r="C441" s="490">
        <v>0</v>
      </c>
      <c r="D441" s="491">
        <v>0</v>
      </c>
      <c r="E441" s="491">
        <v>0</v>
      </c>
      <c r="F441" s="491">
        <v>0</v>
      </c>
      <c r="G441" s="492">
        <v>0</v>
      </c>
    </row>
    <row r="442" spans="1:7" ht="14.5" customHeight="1" x14ac:dyDescent="0.4">
      <c r="A442" s="614" t="s">
        <v>1825</v>
      </c>
      <c r="B442" s="472" t="s">
        <v>1802</v>
      </c>
      <c r="C442" s="484">
        <v>0</v>
      </c>
      <c r="D442" s="485">
        <v>0</v>
      </c>
      <c r="E442" s="485">
        <v>0</v>
      </c>
      <c r="F442" s="485">
        <v>0</v>
      </c>
      <c r="G442" s="486">
        <v>0</v>
      </c>
    </row>
    <row r="443" spans="1:7" ht="15.45" x14ac:dyDescent="0.4">
      <c r="A443" s="614"/>
      <c r="B443" s="473" t="s">
        <v>1801</v>
      </c>
      <c r="C443" s="487">
        <v>0</v>
      </c>
      <c r="D443" s="488">
        <v>0</v>
      </c>
      <c r="E443" s="488">
        <v>0</v>
      </c>
      <c r="F443" s="488">
        <v>0</v>
      </c>
      <c r="G443" s="489">
        <v>0</v>
      </c>
    </row>
    <row r="444" spans="1:7" ht="15.45" x14ac:dyDescent="0.4">
      <c r="A444" s="614"/>
      <c r="B444" s="473" t="s">
        <v>1800</v>
      </c>
      <c r="C444" s="487">
        <v>0</v>
      </c>
      <c r="D444" s="488">
        <v>0</v>
      </c>
      <c r="E444" s="488">
        <v>0</v>
      </c>
      <c r="F444" s="488">
        <v>0</v>
      </c>
      <c r="G444" s="489">
        <v>0</v>
      </c>
    </row>
    <row r="445" spans="1:7" ht="15.45" x14ac:dyDescent="0.4">
      <c r="A445" s="614"/>
      <c r="B445" s="473" t="s">
        <v>1799</v>
      </c>
      <c r="C445" s="487">
        <v>0</v>
      </c>
      <c r="D445" s="488">
        <v>0</v>
      </c>
      <c r="E445" s="488">
        <v>0</v>
      </c>
      <c r="F445" s="488">
        <v>0</v>
      </c>
      <c r="G445" s="489">
        <v>0</v>
      </c>
    </row>
    <row r="446" spans="1:7" ht="15.45" x14ac:dyDescent="0.4">
      <c r="A446" s="614"/>
      <c r="B446" s="474" t="s">
        <v>1798</v>
      </c>
      <c r="C446" s="490">
        <v>0</v>
      </c>
      <c r="D446" s="491">
        <v>0</v>
      </c>
      <c r="E446" s="491">
        <v>0</v>
      </c>
      <c r="F446" s="491">
        <v>0</v>
      </c>
      <c r="G446" s="492">
        <v>0</v>
      </c>
    </row>
    <row r="447" spans="1:7" ht="14.5" customHeight="1" x14ac:dyDescent="0.4">
      <c r="A447" s="614" t="s">
        <v>1824</v>
      </c>
      <c r="B447" s="472" t="s">
        <v>1802</v>
      </c>
      <c r="C447" s="484">
        <v>0</v>
      </c>
      <c r="D447" s="485">
        <v>0</v>
      </c>
      <c r="E447" s="485">
        <v>0</v>
      </c>
      <c r="F447" s="485">
        <v>0</v>
      </c>
      <c r="G447" s="486">
        <v>0</v>
      </c>
    </row>
    <row r="448" spans="1:7" ht="15.45" x14ac:dyDescent="0.4">
      <c r="A448" s="614"/>
      <c r="B448" s="473" t="s">
        <v>1801</v>
      </c>
      <c r="C448" s="487">
        <v>0</v>
      </c>
      <c r="D448" s="488">
        <v>0</v>
      </c>
      <c r="E448" s="488">
        <v>0</v>
      </c>
      <c r="F448" s="488">
        <v>0</v>
      </c>
      <c r="G448" s="489">
        <v>0</v>
      </c>
    </row>
    <row r="449" spans="1:7" ht="15.45" x14ac:dyDescent="0.4">
      <c r="A449" s="614"/>
      <c r="B449" s="473" t="s">
        <v>1800</v>
      </c>
      <c r="C449" s="487">
        <v>0</v>
      </c>
      <c r="D449" s="488">
        <v>0</v>
      </c>
      <c r="E449" s="488">
        <v>0</v>
      </c>
      <c r="F449" s="488">
        <v>0</v>
      </c>
      <c r="G449" s="489">
        <v>0</v>
      </c>
    </row>
    <row r="450" spans="1:7" ht="15.45" x14ac:dyDescent="0.4">
      <c r="A450" s="614"/>
      <c r="B450" s="473" t="s">
        <v>1799</v>
      </c>
      <c r="C450" s="487">
        <v>0</v>
      </c>
      <c r="D450" s="488">
        <v>0</v>
      </c>
      <c r="E450" s="488">
        <v>0</v>
      </c>
      <c r="F450" s="488">
        <v>0</v>
      </c>
      <c r="G450" s="489">
        <v>0</v>
      </c>
    </row>
    <row r="451" spans="1:7" ht="15.45" x14ac:dyDescent="0.4">
      <c r="A451" s="614"/>
      <c r="B451" s="474" t="s">
        <v>1798</v>
      </c>
      <c r="C451" s="490">
        <v>0</v>
      </c>
      <c r="D451" s="491">
        <v>0</v>
      </c>
      <c r="E451" s="491">
        <v>0</v>
      </c>
      <c r="F451" s="491">
        <v>0</v>
      </c>
      <c r="G451" s="492">
        <v>0</v>
      </c>
    </row>
    <row r="452" spans="1:7" ht="14.5" customHeight="1" x14ac:dyDescent="0.4">
      <c r="A452" s="614" t="s">
        <v>1823</v>
      </c>
      <c r="B452" s="472" t="s">
        <v>1802</v>
      </c>
      <c r="C452" s="484">
        <v>0</v>
      </c>
      <c r="D452" s="485">
        <v>0</v>
      </c>
      <c r="E452" s="485">
        <v>0</v>
      </c>
      <c r="F452" s="485">
        <v>0</v>
      </c>
      <c r="G452" s="486">
        <v>0</v>
      </c>
    </row>
    <row r="453" spans="1:7" ht="15.45" x14ac:dyDescent="0.4">
      <c r="A453" s="614"/>
      <c r="B453" s="473" t="s">
        <v>1801</v>
      </c>
      <c r="C453" s="487">
        <v>0</v>
      </c>
      <c r="D453" s="488">
        <v>0</v>
      </c>
      <c r="E453" s="488">
        <v>0</v>
      </c>
      <c r="F453" s="488">
        <v>0</v>
      </c>
      <c r="G453" s="489">
        <v>0</v>
      </c>
    </row>
    <row r="454" spans="1:7" ht="15.45" x14ac:dyDescent="0.4">
      <c r="A454" s="614"/>
      <c r="B454" s="473" t="s">
        <v>1800</v>
      </c>
      <c r="C454" s="487">
        <v>0</v>
      </c>
      <c r="D454" s="488">
        <v>0</v>
      </c>
      <c r="E454" s="488">
        <v>0</v>
      </c>
      <c r="F454" s="488">
        <v>0</v>
      </c>
      <c r="G454" s="489">
        <v>0</v>
      </c>
    </row>
    <row r="455" spans="1:7" ht="15.45" x14ac:dyDescent="0.4">
      <c r="A455" s="614"/>
      <c r="B455" s="473" t="s">
        <v>1799</v>
      </c>
      <c r="C455" s="487">
        <v>0</v>
      </c>
      <c r="D455" s="488">
        <v>0</v>
      </c>
      <c r="E455" s="488">
        <v>0</v>
      </c>
      <c r="F455" s="488">
        <v>0</v>
      </c>
      <c r="G455" s="489">
        <v>0</v>
      </c>
    </row>
    <row r="456" spans="1:7" ht="15.45" x14ac:dyDescent="0.4">
      <c r="A456" s="614"/>
      <c r="B456" s="474" t="s">
        <v>1798</v>
      </c>
      <c r="C456" s="490">
        <v>0</v>
      </c>
      <c r="D456" s="491">
        <v>0</v>
      </c>
      <c r="E456" s="491">
        <v>0</v>
      </c>
      <c r="F456" s="491">
        <v>0</v>
      </c>
      <c r="G456" s="492">
        <v>0</v>
      </c>
    </row>
    <row r="457" spans="1:7" ht="14.5" customHeight="1" x14ac:dyDescent="0.4">
      <c r="A457" s="614" t="s">
        <v>1822</v>
      </c>
      <c r="B457" s="472" t="s">
        <v>1802</v>
      </c>
      <c r="C457" s="484">
        <v>0</v>
      </c>
      <c r="D457" s="485">
        <v>0</v>
      </c>
      <c r="E457" s="485">
        <v>0</v>
      </c>
      <c r="F457" s="485">
        <v>0</v>
      </c>
      <c r="G457" s="486">
        <v>0</v>
      </c>
    </row>
    <row r="458" spans="1:7" ht="15.45" x14ac:dyDescent="0.4">
      <c r="A458" s="614"/>
      <c r="B458" s="473" t="s">
        <v>1801</v>
      </c>
      <c r="C458" s="487">
        <v>0</v>
      </c>
      <c r="D458" s="488">
        <v>0</v>
      </c>
      <c r="E458" s="488">
        <v>0</v>
      </c>
      <c r="F458" s="488">
        <v>0</v>
      </c>
      <c r="G458" s="489">
        <v>0</v>
      </c>
    </row>
    <row r="459" spans="1:7" ht="15.45" x14ac:dyDescent="0.4">
      <c r="A459" s="614"/>
      <c r="B459" s="473" t="s">
        <v>1800</v>
      </c>
      <c r="C459" s="487">
        <v>0</v>
      </c>
      <c r="D459" s="488">
        <v>0</v>
      </c>
      <c r="E459" s="488">
        <v>0</v>
      </c>
      <c r="F459" s="488">
        <v>0</v>
      </c>
      <c r="G459" s="489">
        <v>0</v>
      </c>
    </row>
    <row r="460" spans="1:7" ht="15.45" x14ac:dyDescent="0.4">
      <c r="A460" s="614"/>
      <c r="B460" s="473" t="s">
        <v>1799</v>
      </c>
      <c r="C460" s="487">
        <v>0</v>
      </c>
      <c r="D460" s="488">
        <v>0</v>
      </c>
      <c r="E460" s="488">
        <v>0</v>
      </c>
      <c r="F460" s="488">
        <v>0</v>
      </c>
      <c r="G460" s="489">
        <v>0</v>
      </c>
    </row>
    <row r="461" spans="1:7" ht="15.45" x14ac:dyDescent="0.4">
      <c r="A461" s="614"/>
      <c r="B461" s="474" t="s">
        <v>1798</v>
      </c>
      <c r="C461" s="490">
        <v>0</v>
      </c>
      <c r="D461" s="491">
        <v>0</v>
      </c>
      <c r="E461" s="491">
        <v>0</v>
      </c>
      <c r="F461" s="491">
        <v>0</v>
      </c>
      <c r="G461" s="492">
        <v>0</v>
      </c>
    </row>
    <row r="462" spans="1:7" ht="14.5" customHeight="1" x14ac:dyDescent="0.4">
      <c r="A462" s="614" t="s">
        <v>1821</v>
      </c>
      <c r="B462" s="472" t="s">
        <v>1802</v>
      </c>
      <c r="C462" s="484">
        <v>0</v>
      </c>
      <c r="D462" s="485">
        <v>0</v>
      </c>
      <c r="E462" s="485">
        <v>0</v>
      </c>
      <c r="F462" s="485">
        <v>0</v>
      </c>
      <c r="G462" s="486">
        <v>0</v>
      </c>
    </row>
    <row r="463" spans="1:7" ht="15.45" x14ac:dyDescent="0.4">
      <c r="A463" s="614"/>
      <c r="B463" s="473" t="s">
        <v>1801</v>
      </c>
      <c r="C463" s="487">
        <v>0</v>
      </c>
      <c r="D463" s="488">
        <v>0</v>
      </c>
      <c r="E463" s="488">
        <v>0</v>
      </c>
      <c r="F463" s="488">
        <v>0</v>
      </c>
      <c r="G463" s="489">
        <v>0</v>
      </c>
    </row>
    <row r="464" spans="1:7" ht="15.45" x14ac:dyDescent="0.4">
      <c r="A464" s="614"/>
      <c r="B464" s="473" t="s">
        <v>1800</v>
      </c>
      <c r="C464" s="487">
        <v>0</v>
      </c>
      <c r="D464" s="488">
        <v>0</v>
      </c>
      <c r="E464" s="488">
        <v>0</v>
      </c>
      <c r="F464" s="488">
        <v>0</v>
      </c>
      <c r="G464" s="489">
        <v>0</v>
      </c>
    </row>
    <row r="465" spans="1:7" ht="15.45" x14ac:dyDescent="0.4">
      <c r="A465" s="614"/>
      <c r="B465" s="473" t="s">
        <v>1799</v>
      </c>
      <c r="C465" s="487">
        <v>0</v>
      </c>
      <c r="D465" s="488">
        <v>0</v>
      </c>
      <c r="E465" s="488">
        <v>0</v>
      </c>
      <c r="F465" s="488">
        <v>0</v>
      </c>
      <c r="G465" s="489">
        <v>0</v>
      </c>
    </row>
    <row r="466" spans="1:7" ht="15.45" x14ac:dyDescent="0.4">
      <c r="A466" s="614"/>
      <c r="B466" s="474" t="s">
        <v>1798</v>
      </c>
      <c r="C466" s="490">
        <v>0</v>
      </c>
      <c r="D466" s="491">
        <v>0</v>
      </c>
      <c r="E466" s="491">
        <v>0</v>
      </c>
      <c r="F466" s="491">
        <v>0</v>
      </c>
      <c r="G466" s="492">
        <v>0</v>
      </c>
    </row>
    <row r="467" spans="1:7" ht="14.5" customHeight="1" x14ac:dyDescent="0.4">
      <c r="A467" s="614" t="s">
        <v>1820</v>
      </c>
      <c r="B467" s="472" t="s">
        <v>1802</v>
      </c>
      <c r="C467" s="484">
        <v>0</v>
      </c>
      <c r="D467" s="485">
        <v>0</v>
      </c>
      <c r="E467" s="485">
        <v>0</v>
      </c>
      <c r="F467" s="485">
        <v>0</v>
      </c>
      <c r="G467" s="486">
        <v>0</v>
      </c>
    </row>
    <row r="468" spans="1:7" ht="15.45" x14ac:dyDescent="0.4">
      <c r="A468" s="614"/>
      <c r="B468" s="473" t="s">
        <v>1801</v>
      </c>
      <c r="C468" s="487">
        <v>0</v>
      </c>
      <c r="D468" s="488">
        <v>0</v>
      </c>
      <c r="E468" s="488">
        <v>0</v>
      </c>
      <c r="F468" s="488">
        <v>0</v>
      </c>
      <c r="G468" s="489">
        <v>0</v>
      </c>
    </row>
    <row r="469" spans="1:7" ht="15.45" x14ac:dyDescent="0.4">
      <c r="A469" s="614"/>
      <c r="B469" s="473" t="s">
        <v>1800</v>
      </c>
      <c r="C469" s="487">
        <v>0</v>
      </c>
      <c r="D469" s="488">
        <v>0</v>
      </c>
      <c r="E469" s="488">
        <v>0</v>
      </c>
      <c r="F469" s="488">
        <v>0</v>
      </c>
      <c r="G469" s="489">
        <v>0</v>
      </c>
    </row>
    <row r="470" spans="1:7" ht="15.45" x14ac:dyDescent="0.4">
      <c r="A470" s="614"/>
      <c r="B470" s="473" t="s">
        <v>1799</v>
      </c>
      <c r="C470" s="487">
        <v>0</v>
      </c>
      <c r="D470" s="488">
        <v>0</v>
      </c>
      <c r="E470" s="488">
        <v>0</v>
      </c>
      <c r="F470" s="488">
        <v>0</v>
      </c>
      <c r="G470" s="489">
        <v>0</v>
      </c>
    </row>
    <row r="471" spans="1:7" ht="15.45" x14ac:dyDescent="0.4">
      <c r="A471" s="614"/>
      <c r="B471" s="474" t="s">
        <v>1798</v>
      </c>
      <c r="C471" s="490">
        <v>0</v>
      </c>
      <c r="D471" s="491">
        <v>0</v>
      </c>
      <c r="E471" s="491">
        <v>0</v>
      </c>
      <c r="F471" s="491">
        <v>0</v>
      </c>
      <c r="G471" s="492">
        <v>0</v>
      </c>
    </row>
    <row r="472" spans="1:7" ht="14.5" customHeight="1" x14ac:dyDescent="0.4">
      <c r="A472" s="614" t="s">
        <v>1819</v>
      </c>
      <c r="B472" s="472" t="s">
        <v>1802</v>
      </c>
      <c r="C472" s="484">
        <v>0</v>
      </c>
      <c r="D472" s="485">
        <v>0</v>
      </c>
      <c r="E472" s="485">
        <v>0</v>
      </c>
      <c r="F472" s="485">
        <v>0</v>
      </c>
      <c r="G472" s="486">
        <v>0</v>
      </c>
    </row>
    <row r="473" spans="1:7" ht="15.45" x14ac:dyDescent="0.4">
      <c r="A473" s="614"/>
      <c r="B473" s="473" t="s">
        <v>1801</v>
      </c>
      <c r="C473" s="487">
        <v>0</v>
      </c>
      <c r="D473" s="488">
        <v>0</v>
      </c>
      <c r="E473" s="488">
        <v>0</v>
      </c>
      <c r="F473" s="488">
        <v>0</v>
      </c>
      <c r="G473" s="489">
        <v>0</v>
      </c>
    </row>
    <row r="474" spans="1:7" ht="15.45" x14ac:dyDescent="0.4">
      <c r="A474" s="614"/>
      <c r="B474" s="473" t="s">
        <v>1800</v>
      </c>
      <c r="C474" s="487">
        <v>0</v>
      </c>
      <c r="D474" s="488">
        <v>0</v>
      </c>
      <c r="E474" s="488">
        <v>0</v>
      </c>
      <c r="F474" s="488">
        <v>0</v>
      </c>
      <c r="G474" s="489">
        <v>0</v>
      </c>
    </row>
    <row r="475" spans="1:7" ht="15.45" x14ac:dyDescent="0.4">
      <c r="A475" s="614"/>
      <c r="B475" s="473" t="s">
        <v>1799</v>
      </c>
      <c r="C475" s="487">
        <v>0</v>
      </c>
      <c r="D475" s="488">
        <v>0</v>
      </c>
      <c r="E475" s="488">
        <v>0</v>
      </c>
      <c r="F475" s="488">
        <v>0</v>
      </c>
      <c r="G475" s="489">
        <v>0</v>
      </c>
    </row>
    <row r="476" spans="1:7" ht="15.45" x14ac:dyDescent="0.4">
      <c r="A476" s="614"/>
      <c r="B476" s="474" t="s">
        <v>1798</v>
      </c>
      <c r="C476" s="490">
        <v>0</v>
      </c>
      <c r="D476" s="491">
        <v>0</v>
      </c>
      <c r="E476" s="491">
        <v>0</v>
      </c>
      <c r="F476" s="491">
        <v>0</v>
      </c>
      <c r="G476" s="492">
        <v>0</v>
      </c>
    </row>
    <row r="477" spans="1:7" ht="14.5" customHeight="1" x14ac:dyDescent="0.4">
      <c r="A477" s="614" t="s">
        <v>1818</v>
      </c>
      <c r="B477" s="472" t="s">
        <v>1802</v>
      </c>
      <c r="C477" s="484">
        <v>0</v>
      </c>
      <c r="D477" s="485">
        <v>0</v>
      </c>
      <c r="E477" s="485">
        <v>0</v>
      </c>
      <c r="F477" s="485">
        <v>0</v>
      </c>
      <c r="G477" s="486">
        <v>0</v>
      </c>
    </row>
    <row r="478" spans="1:7" ht="15.45" x14ac:dyDescent="0.4">
      <c r="A478" s="614"/>
      <c r="B478" s="473" t="s">
        <v>1801</v>
      </c>
      <c r="C478" s="487">
        <v>0</v>
      </c>
      <c r="D478" s="488">
        <v>0</v>
      </c>
      <c r="E478" s="488">
        <v>0</v>
      </c>
      <c r="F478" s="488">
        <v>0</v>
      </c>
      <c r="G478" s="489">
        <v>0</v>
      </c>
    </row>
    <row r="479" spans="1:7" ht="15.45" x14ac:dyDescent="0.4">
      <c r="A479" s="614"/>
      <c r="B479" s="473" t="s">
        <v>1800</v>
      </c>
      <c r="C479" s="487">
        <v>0</v>
      </c>
      <c r="D479" s="488">
        <v>0</v>
      </c>
      <c r="E479" s="488">
        <v>0</v>
      </c>
      <c r="F479" s="488">
        <v>0</v>
      </c>
      <c r="G479" s="489">
        <v>0</v>
      </c>
    </row>
    <row r="480" spans="1:7" ht="15.45" x14ac:dyDescent="0.4">
      <c r="A480" s="614"/>
      <c r="B480" s="473" t="s">
        <v>1799</v>
      </c>
      <c r="C480" s="487">
        <v>0</v>
      </c>
      <c r="D480" s="488">
        <v>0</v>
      </c>
      <c r="E480" s="488">
        <v>0</v>
      </c>
      <c r="F480" s="488">
        <v>0</v>
      </c>
      <c r="G480" s="489">
        <v>0</v>
      </c>
    </row>
    <row r="481" spans="1:7" ht="15.45" x14ac:dyDescent="0.4">
      <c r="A481" s="614"/>
      <c r="B481" s="474" t="s">
        <v>1798</v>
      </c>
      <c r="C481" s="490">
        <v>0</v>
      </c>
      <c r="D481" s="491">
        <v>0</v>
      </c>
      <c r="E481" s="491">
        <v>0</v>
      </c>
      <c r="F481" s="491">
        <v>0</v>
      </c>
      <c r="G481" s="492">
        <v>0</v>
      </c>
    </row>
    <row r="482" spans="1:7" ht="14.5" customHeight="1" x14ac:dyDescent="0.4">
      <c r="A482" s="614" t="s">
        <v>1817</v>
      </c>
      <c r="B482" s="472" t="s">
        <v>1802</v>
      </c>
      <c r="C482" s="484">
        <v>0</v>
      </c>
      <c r="D482" s="485">
        <v>0</v>
      </c>
      <c r="E482" s="485">
        <v>0</v>
      </c>
      <c r="F482" s="485">
        <v>0</v>
      </c>
      <c r="G482" s="486">
        <v>0</v>
      </c>
    </row>
    <row r="483" spans="1:7" ht="15.45" x14ac:dyDescent="0.4">
      <c r="A483" s="614"/>
      <c r="B483" s="473" t="s">
        <v>1801</v>
      </c>
      <c r="C483" s="487">
        <v>0</v>
      </c>
      <c r="D483" s="488">
        <v>0</v>
      </c>
      <c r="E483" s="488">
        <v>0</v>
      </c>
      <c r="F483" s="488">
        <v>0</v>
      </c>
      <c r="G483" s="489">
        <v>0</v>
      </c>
    </row>
    <row r="484" spans="1:7" ht="15.45" x14ac:dyDescent="0.4">
      <c r="A484" s="614"/>
      <c r="B484" s="473" t="s">
        <v>1800</v>
      </c>
      <c r="C484" s="487">
        <v>0</v>
      </c>
      <c r="D484" s="488">
        <v>0</v>
      </c>
      <c r="E484" s="488">
        <v>0</v>
      </c>
      <c r="F484" s="488">
        <v>0</v>
      </c>
      <c r="G484" s="489">
        <v>0</v>
      </c>
    </row>
    <row r="485" spans="1:7" ht="15.45" x14ac:dyDescent="0.4">
      <c r="A485" s="614"/>
      <c r="B485" s="473" t="s">
        <v>1799</v>
      </c>
      <c r="C485" s="487">
        <v>0</v>
      </c>
      <c r="D485" s="488">
        <v>0</v>
      </c>
      <c r="E485" s="488">
        <v>0</v>
      </c>
      <c r="F485" s="488">
        <v>0</v>
      </c>
      <c r="G485" s="489">
        <v>0</v>
      </c>
    </row>
    <row r="486" spans="1:7" ht="15.45" x14ac:dyDescent="0.4">
      <c r="A486" s="614"/>
      <c r="B486" s="474" t="s">
        <v>1798</v>
      </c>
      <c r="C486" s="490">
        <v>0</v>
      </c>
      <c r="D486" s="491">
        <v>0</v>
      </c>
      <c r="E486" s="491">
        <v>0</v>
      </c>
      <c r="F486" s="491">
        <v>0</v>
      </c>
      <c r="G486" s="492">
        <v>0</v>
      </c>
    </row>
    <row r="487" spans="1:7" ht="14.5" customHeight="1" x14ac:dyDescent="0.4">
      <c r="A487" s="614" t="s">
        <v>1816</v>
      </c>
      <c r="B487" s="472" t="s">
        <v>1802</v>
      </c>
      <c r="C487" s="484">
        <v>0</v>
      </c>
      <c r="D487" s="485">
        <v>0</v>
      </c>
      <c r="E487" s="485">
        <v>0</v>
      </c>
      <c r="F487" s="485">
        <v>0</v>
      </c>
      <c r="G487" s="486">
        <v>0</v>
      </c>
    </row>
    <row r="488" spans="1:7" ht="15.45" x14ac:dyDescent="0.4">
      <c r="A488" s="614"/>
      <c r="B488" s="473" t="s">
        <v>1801</v>
      </c>
      <c r="C488" s="487">
        <v>0</v>
      </c>
      <c r="D488" s="488">
        <v>0</v>
      </c>
      <c r="E488" s="488">
        <v>0</v>
      </c>
      <c r="F488" s="488">
        <v>0</v>
      </c>
      <c r="G488" s="489">
        <v>0</v>
      </c>
    </row>
    <row r="489" spans="1:7" ht="15.45" x14ac:dyDescent="0.4">
      <c r="A489" s="614"/>
      <c r="B489" s="473" t="s">
        <v>1800</v>
      </c>
      <c r="C489" s="487">
        <v>0</v>
      </c>
      <c r="D489" s="488">
        <v>0</v>
      </c>
      <c r="E489" s="488">
        <v>0</v>
      </c>
      <c r="F489" s="488">
        <v>0</v>
      </c>
      <c r="G489" s="489">
        <v>0</v>
      </c>
    </row>
    <row r="490" spans="1:7" ht="15.45" x14ac:dyDescent="0.4">
      <c r="A490" s="614"/>
      <c r="B490" s="473" t="s">
        <v>1799</v>
      </c>
      <c r="C490" s="487">
        <v>0</v>
      </c>
      <c r="D490" s="488">
        <v>0</v>
      </c>
      <c r="E490" s="488">
        <v>0</v>
      </c>
      <c r="F490" s="488">
        <v>0</v>
      </c>
      <c r="G490" s="489">
        <v>0</v>
      </c>
    </row>
    <row r="491" spans="1:7" ht="15.45" x14ac:dyDescent="0.4">
      <c r="A491" s="614"/>
      <c r="B491" s="474" t="s">
        <v>1798</v>
      </c>
      <c r="C491" s="490">
        <v>0</v>
      </c>
      <c r="D491" s="491">
        <v>0</v>
      </c>
      <c r="E491" s="491">
        <v>0</v>
      </c>
      <c r="F491" s="491">
        <v>0</v>
      </c>
      <c r="G491" s="492">
        <v>0</v>
      </c>
    </row>
    <row r="492" spans="1:7" ht="14.5" customHeight="1" x14ac:dyDescent="0.4">
      <c r="A492" s="614" t="s">
        <v>1815</v>
      </c>
      <c r="B492" s="472" t="s">
        <v>1802</v>
      </c>
      <c r="C492" s="484">
        <v>0</v>
      </c>
      <c r="D492" s="485">
        <v>0</v>
      </c>
      <c r="E492" s="485">
        <v>0</v>
      </c>
      <c r="F492" s="485">
        <v>0</v>
      </c>
      <c r="G492" s="486">
        <v>0</v>
      </c>
    </row>
    <row r="493" spans="1:7" ht="15.45" x14ac:dyDescent="0.4">
      <c r="A493" s="614"/>
      <c r="B493" s="473" t="s">
        <v>1801</v>
      </c>
      <c r="C493" s="487">
        <v>0</v>
      </c>
      <c r="D493" s="488">
        <v>0</v>
      </c>
      <c r="E493" s="488">
        <v>0</v>
      </c>
      <c r="F493" s="488">
        <v>0</v>
      </c>
      <c r="G493" s="489">
        <v>0</v>
      </c>
    </row>
    <row r="494" spans="1:7" ht="15.45" x14ac:dyDescent="0.4">
      <c r="A494" s="614"/>
      <c r="B494" s="473" t="s">
        <v>1800</v>
      </c>
      <c r="C494" s="487">
        <v>0</v>
      </c>
      <c r="D494" s="488">
        <v>0</v>
      </c>
      <c r="E494" s="488">
        <v>0</v>
      </c>
      <c r="F494" s="488">
        <v>0</v>
      </c>
      <c r="G494" s="489">
        <v>0</v>
      </c>
    </row>
    <row r="495" spans="1:7" ht="15.45" x14ac:dyDescent="0.4">
      <c r="A495" s="614"/>
      <c r="B495" s="473" t="s">
        <v>1799</v>
      </c>
      <c r="C495" s="487">
        <v>0</v>
      </c>
      <c r="D495" s="488">
        <v>0</v>
      </c>
      <c r="E495" s="488">
        <v>0</v>
      </c>
      <c r="F495" s="488">
        <v>0</v>
      </c>
      <c r="G495" s="489">
        <v>0</v>
      </c>
    </row>
    <row r="496" spans="1:7" ht="15.45" x14ac:dyDescent="0.4">
      <c r="A496" s="614"/>
      <c r="B496" s="474" t="s">
        <v>1798</v>
      </c>
      <c r="C496" s="490">
        <v>0</v>
      </c>
      <c r="D496" s="491">
        <v>0</v>
      </c>
      <c r="E496" s="491">
        <v>0</v>
      </c>
      <c r="F496" s="491">
        <v>0</v>
      </c>
      <c r="G496" s="492">
        <v>0</v>
      </c>
    </row>
    <row r="497" spans="1:7" ht="14.5" customHeight="1" x14ac:dyDescent="0.4">
      <c r="A497" s="614" t="s">
        <v>1814</v>
      </c>
      <c r="B497" s="472" t="s">
        <v>1802</v>
      </c>
      <c r="C497" s="484">
        <v>0</v>
      </c>
      <c r="D497" s="485">
        <v>0</v>
      </c>
      <c r="E497" s="485">
        <v>0</v>
      </c>
      <c r="F497" s="485">
        <v>0</v>
      </c>
      <c r="G497" s="486">
        <v>0</v>
      </c>
    </row>
    <row r="498" spans="1:7" ht="15.45" x14ac:dyDescent="0.4">
      <c r="A498" s="614"/>
      <c r="B498" s="473" t="s">
        <v>1801</v>
      </c>
      <c r="C498" s="487">
        <v>0</v>
      </c>
      <c r="D498" s="488">
        <v>0</v>
      </c>
      <c r="E498" s="488">
        <v>0</v>
      </c>
      <c r="F498" s="488">
        <v>0</v>
      </c>
      <c r="G498" s="489">
        <v>0</v>
      </c>
    </row>
    <row r="499" spans="1:7" ht="15.45" x14ac:dyDescent="0.4">
      <c r="A499" s="614"/>
      <c r="B499" s="473" t="s">
        <v>1800</v>
      </c>
      <c r="C499" s="487">
        <v>0</v>
      </c>
      <c r="D499" s="488">
        <v>0</v>
      </c>
      <c r="E499" s="488">
        <v>0</v>
      </c>
      <c r="F499" s="488">
        <v>0</v>
      </c>
      <c r="G499" s="489">
        <v>0</v>
      </c>
    </row>
    <row r="500" spans="1:7" ht="15.45" x14ac:dyDescent="0.4">
      <c r="A500" s="614"/>
      <c r="B500" s="473" t="s">
        <v>1799</v>
      </c>
      <c r="C500" s="487">
        <v>0</v>
      </c>
      <c r="D500" s="488">
        <v>0</v>
      </c>
      <c r="E500" s="488">
        <v>0</v>
      </c>
      <c r="F500" s="488">
        <v>0</v>
      </c>
      <c r="G500" s="489">
        <v>0</v>
      </c>
    </row>
    <row r="501" spans="1:7" ht="15.45" x14ac:dyDescent="0.4">
      <c r="A501" s="614"/>
      <c r="B501" s="474" t="s">
        <v>1798</v>
      </c>
      <c r="C501" s="490">
        <v>0</v>
      </c>
      <c r="D501" s="491">
        <v>0</v>
      </c>
      <c r="E501" s="491">
        <v>0</v>
      </c>
      <c r="F501" s="491">
        <v>0</v>
      </c>
      <c r="G501" s="492">
        <v>0</v>
      </c>
    </row>
    <row r="502" spans="1:7" ht="14.5" customHeight="1" x14ac:dyDescent="0.4">
      <c r="A502" s="614" t="s">
        <v>1813</v>
      </c>
      <c r="B502" s="472" t="s">
        <v>1802</v>
      </c>
      <c r="C502" s="484">
        <v>0</v>
      </c>
      <c r="D502" s="485">
        <v>0</v>
      </c>
      <c r="E502" s="485">
        <v>0</v>
      </c>
      <c r="F502" s="485">
        <v>0</v>
      </c>
      <c r="G502" s="486">
        <v>0</v>
      </c>
    </row>
    <row r="503" spans="1:7" ht="15.45" x14ac:dyDescent="0.4">
      <c r="A503" s="614"/>
      <c r="B503" s="473" t="s">
        <v>1801</v>
      </c>
      <c r="C503" s="487">
        <v>0</v>
      </c>
      <c r="D503" s="488">
        <v>0</v>
      </c>
      <c r="E503" s="488">
        <v>0</v>
      </c>
      <c r="F503" s="488">
        <v>0</v>
      </c>
      <c r="G503" s="489">
        <v>0</v>
      </c>
    </row>
    <row r="504" spans="1:7" ht="15.45" x14ac:dyDescent="0.4">
      <c r="A504" s="614"/>
      <c r="B504" s="473" t="s">
        <v>1800</v>
      </c>
      <c r="C504" s="487">
        <v>0</v>
      </c>
      <c r="D504" s="488">
        <v>0</v>
      </c>
      <c r="E504" s="488">
        <v>0</v>
      </c>
      <c r="F504" s="488">
        <v>0</v>
      </c>
      <c r="G504" s="489">
        <v>0</v>
      </c>
    </row>
    <row r="505" spans="1:7" ht="15.45" x14ac:dyDescent="0.4">
      <c r="A505" s="614"/>
      <c r="B505" s="473" t="s">
        <v>1799</v>
      </c>
      <c r="C505" s="487">
        <v>0</v>
      </c>
      <c r="D505" s="488">
        <v>0</v>
      </c>
      <c r="E505" s="488">
        <v>0</v>
      </c>
      <c r="F505" s="488">
        <v>0</v>
      </c>
      <c r="G505" s="489">
        <v>0</v>
      </c>
    </row>
    <row r="506" spans="1:7" ht="15.45" x14ac:dyDescent="0.4">
      <c r="A506" s="614"/>
      <c r="B506" s="474" t="s">
        <v>1798</v>
      </c>
      <c r="C506" s="490">
        <v>0</v>
      </c>
      <c r="D506" s="491">
        <v>0</v>
      </c>
      <c r="E506" s="491">
        <v>0</v>
      </c>
      <c r="F506" s="491">
        <v>0</v>
      </c>
      <c r="G506" s="492">
        <v>0</v>
      </c>
    </row>
    <row r="507" spans="1:7" ht="14.5" customHeight="1" x14ac:dyDescent="0.4">
      <c r="A507" s="614" t="s">
        <v>1812</v>
      </c>
      <c r="B507" s="472" t="s">
        <v>1802</v>
      </c>
      <c r="C507" s="484">
        <v>0</v>
      </c>
      <c r="D507" s="485">
        <v>0</v>
      </c>
      <c r="E507" s="485">
        <v>0</v>
      </c>
      <c r="F507" s="485">
        <v>0</v>
      </c>
      <c r="G507" s="486">
        <v>0</v>
      </c>
    </row>
    <row r="508" spans="1:7" ht="15.45" x14ac:dyDescent="0.4">
      <c r="A508" s="614"/>
      <c r="B508" s="473" t="s">
        <v>1801</v>
      </c>
      <c r="C508" s="487">
        <v>0</v>
      </c>
      <c r="D508" s="488">
        <v>0</v>
      </c>
      <c r="E508" s="488">
        <v>0</v>
      </c>
      <c r="F508" s="488">
        <v>0</v>
      </c>
      <c r="G508" s="489">
        <v>0</v>
      </c>
    </row>
    <row r="509" spans="1:7" ht="15.45" x14ac:dyDescent="0.4">
      <c r="A509" s="614"/>
      <c r="B509" s="473" t="s">
        <v>1800</v>
      </c>
      <c r="C509" s="487">
        <v>0</v>
      </c>
      <c r="D509" s="488">
        <v>0</v>
      </c>
      <c r="E509" s="488">
        <v>0</v>
      </c>
      <c r="F509" s="488">
        <v>0</v>
      </c>
      <c r="G509" s="489">
        <v>0</v>
      </c>
    </row>
    <row r="510" spans="1:7" ht="15.45" x14ac:dyDescent="0.4">
      <c r="A510" s="614"/>
      <c r="B510" s="473" t="s">
        <v>1799</v>
      </c>
      <c r="C510" s="487">
        <v>0</v>
      </c>
      <c r="D510" s="488">
        <v>0</v>
      </c>
      <c r="E510" s="488">
        <v>0</v>
      </c>
      <c r="F510" s="488">
        <v>0</v>
      </c>
      <c r="G510" s="489">
        <v>0</v>
      </c>
    </row>
    <row r="511" spans="1:7" ht="15.45" x14ac:dyDescent="0.4">
      <c r="A511" s="614"/>
      <c r="B511" s="474" t="s">
        <v>1798</v>
      </c>
      <c r="C511" s="490">
        <v>0</v>
      </c>
      <c r="D511" s="491">
        <v>0</v>
      </c>
      <c r="E511" s="491">
        <v>0</v>
      </c>
      <c r="F511" s="491">
        <v>0</v>
      </c>
      <c r="G511" s="492">
        <v>0</v>
      </c>
    </row>
    <row r="512" spans="1:7" ht="14.5" customHeight="1" x14ac:dyDescent="0.4">
      <c r="A512" s="614" t="s">
        <v>1811</v>
      </c>
      <c r="B512" s="472" t="s">
        <v>1802</v>
      </c>
      <c r="C512" s="484">
        <v>0</v>
      </c>
      <c r="D512" s="485">
        <v>0</v>
      </c>
      <c r="E512" s="485">
        <v>0</v>
      </c>
      <c r="F512" s="485">
        <v>0</v>
      </c>
      <c r="G512" s="486">
        <v>0</v>
      </c>
    </row>
    <row r="513" spans="1:7" ht="15.45" x14ac:dyDescent="0.4">
      <c r="A513" s="614"/>
      <c r="B513" s="473" t="s">
        <v>1801</v>
      </c>
      <c r="C513" s="487">
        <v>0</v>
      </c>
      <c r="D513" s="488">
        <v>0</v>
      </c>
      <c r="E513" s="488">
        <v>0</v>
      </c>
      <c r="F513" s="488">
        <v>0</v>
      </c>
      <c r="G513" s="489">
        <v>0</v>
      </c>
    </row>
    <row r="514" spans="1:7" ht="15.45" x14ac:dyDescent="0.4">
      <c r="A514" s="614"/>
      <c r="B514" s="473" t="s">
        <v>1800</v>
      </c>
      <c r="C514" s="487">
        <v>0</v>
      </c>
      <c r="D514" s="488">
        <v>0</v>
      </c>
      <c r="E514" s="488">
        <v>0</v>
      </c>
      <c r="F514" s="488">
        <v>0</v>
      </c>
      <c r="G514" s="489">
        <v>0</v>
      </c>
    </row>
    <row r="515" spans="1:7" ht="15.45" x14ac:dyDescent="0.4">
      <c r="A515" s="614"/>
      <c r="B515" s="473" t="s">
        <v>1799</v>
      </c>
      <c r="C515" s="487">
        <v>0</v>
      </c>
      <c r="D515" s="488">
        <v>0</v>
      </c>
      <c r="E515" s="488">
        <v>0</v>
      </c>
      <c r="F515" s="488">
        <v>0</v>
      </c>
      <c r="G515" s="489">
        <v>0</v>
      </c>
    </row>
    <row r="516" spans="1:7" ht="15.45" x14ac:dyDescent="0.4">
      <c r="A516" s="614"/>
      <c r="B516" s="474" t="s">
        <v>1798</v>
      </c>
      <c r="C516" s="490">
        <v>0</v>
      </c>
      <c r="D516" s="491">
        <v>0</v>
      </c>
      <c r="E516" s="491">
        <v>0</v>
      </c>
      <c r="F516" s="491">
        <v>0</v>
      </c>
      <c r="G516" s="492">
        <v>0</v>
      </c>
    </row>
    <row r="517" spans="1:7" ht="14.5" customHeight="1" x14ac:dyDescent="0.4">
      <c r="A517" s="614" t="s">
        <v>1810</v>
      </c>
      <c r="B517" s="472" t="s">
        <v>1802</v>
      </c>
      <c r="C517" s="484">
        <v>60</v>
      </c>
      <c r="D517" s="485">
        <v>1</v>
      </c>
      <c r="E517" s="485">
        <v>1</v>
      </c>
      <c r="F517" s="485">
        <v>0</v>
      </c>
      <c r="G517" s="486">
        <v>0</v>
      </c>
    </row>
    <row r="518" spans="1:7" ht="15.45" x14ac:dyDescent="0.4">
      <c r="A518" s="614"/>
      <c r="B518" s="473" t="s">
        <v>1801</v>
      </c>
      <c r="C518" s="487">
        <v>16</v>
      </c>
      <c r="D518" s="488">
        <v>3</v>
      </c>
      <c r="E518" s="488">
        <v>5</v>
      </c>
      <c r="F518" s="488">
        <v>0</v>
      </c>
      <c r="G518" s="489">
        <v>0</v>
      </c>
    </row>
    <row r="519" spans="1:7" ht="15.45" x14ac:dyDescent="0.4">
      <c r="A519" s="614"/>
      <c r="B519" s="473" t="s">
        <v>1800</v>
      </c>
      <c r="C519" s="487">
        <v>40</v>
      </c>
      <c r="D519" s="488">
        <v>5</v>
      </c>
      <c r="E519" s="488">
        <v>0</v>
      </c>
      <c r="F519" s="488">
        <v>0</v>
      </c>
      <c r="G519" s="489">
        <v>0</v>
      </c>
    </row>
    <row r="520" spans="1:7" ht="15.45" x14ac:dyDescent="0.4">
      <c r="A520" s="614"/>
      <c r="B520" s="473" t="s">
        <v>1799</v>
      </c>
      <c r="C520" s="487">
        <v>19</v>
      </c>
      <c r="D520" s="488">
        <v>2</v>
      </c>
      <c r="E520" s="488">
        <v>3</v>
      </c>
      <c r="F520" s="488">
        <v>0</v>
      </c>
      <c r="G520" s="489">
        <v>0</v>
      </c>
    </row>
    <row r="521" spans="1:7" ht="15.45" x14ac:dyDescent="0.4">
      <c r="A521" s="614"/>
      <c r="B521" s="474" t="s">
        <v>1798</v>
      </c>
      <c r="C521" s="490">
        <v>0</v>
      </c>
      <c r="D521" s="491">
        <v>0</v>
      </c>
      <c r="E521" s="491">
        <v>0</v>
      </c>
      <c r="F521" s="491">
        <v>3</v>
      </c>
      <c r="G521" s="492">
        <v>3</v>
      </c>
    </row>
    <row r="522" spans="1:7" ht="14.5" customHeight="1" x14ac:dyDescent="0.4">
      <c r="A522" s="614" t="s">
        <v>1809</v>
      </c>
      <c r="B522" s="472" t="s">
        <v>1802</v>
      </c>
      <c r="C522" s="484">
        <v>77</v>
      </c>
      <c r="D522" s="485">
        <v>5</v>
      </c>
      <c r="E522" s="485">
        <v>5</v>
      </c>
      <c r="F522" s="485">
        <v>0</v>
      </c>
      <c r="G522" s="486">
        <v>0</v>
      </c>
    </row>
    <row r="523" spans="1:7" ht="15.45" x14ac:dyDescent="0.4">
      <c r="A523" s="614"/>
      <c r="B523" s="473" t="s">
        <v>1801</v>
      </c>
      <c r="C523" s="487">
        <v>16</v>
      </c>
      <c r="D523" s="488">
        <v>2</v>
      </c>
      <c r="E523" s="488">
        <v>3</v>
      </c>
      <c r="F523" s="488">
        <v>1</v>
      </c>
      <c r="G523" s="489">
        <v>0</v>
      </c>
    </row>
    <row r="524" spans="1:7" ht="15.45" x14ac:dyDescent="0.4">
      <c r="A524" s="614"/>
      <c r="B524" s="473" t="s">
        <v>1800</v>
      </c>
      <c r="C524" s="487">
        <v>20</v>
      </c>
      <c r="D524" s="488">
        <v>4</v>
      </c>
      <c r="E524" s="488">
        <v>1</v>
      </c>
      <c r="F524" s="488">
        <v>0</v>
      </c>
      <c r="G524" s="489">
        <v>0</v>
      </c>
    </row>
    <row r="525" spans="1:7" ht="15.45" x14ac:dyDescent="0.4">
      <c r="A525" s="614"/>
      <c r="B525" s="473" t="s">
        <v>1799</v>
      </c>
      <c r="C525" s="487">
        <v>7</v>
      </c>
      <c r="D525" s="488">
        <v>0</v>
      </c>
      <c r="E525" s="488">
        <v>3</v>
      </c>
      <c r="F525" s="488">
        <v>0</v>
      </c>
      <c r="G525" s="489">
        <v>0</v>
      </c>
    </row>
    <row r="526" spans="1:7" ht="15.45" x14ac:dyDescent="0.4">
      <c r="A526" s="614"/>
      <c r="B526" s="474" t="s">
        <v>1798</v>
      </c>
      <c r="C526" s="490">
        <v>0</v>
      </c>
      <c r="D526" s="491">
        <v>0</v>
      </c>
      <c r="E526" s="491">
        <v>0</v>
      </c>
      <c r="F526" s="491">
        <v>0</v>
      </c>
      <c r="G526" s="492">
        <v>0</v>
      </c>
    </row>
    <row r="527" spans="1:7" ht="15.45" x14ac:dyDescent="0.4">
      <c r="A527" s="614" t="s">
        <v>1808</v>
      </c>
      <c r="B527" s="472" t="s">
        <v>1802</v>
      </c>
      <c r="C527" s="484">
        <v>0</v>
      </c>
      <c r="D527" s="485">
        <v>0</v>
      </c>
      <c r="E527" s="485">
        <v>0</v>
      </c>
      <c r="F527" s="485">
        <v>0</v>
      </c>
      <c r="G527" s="486">
        <v>0</v>
      </c>
    </row>
    <row r="528" spans="1:7" ht="15.45" x14ac:dyDescent="0.4">
      <c r="A528" s="614"/>
      <c r="B528" s="473" t="s">
        <v>1801</v>
      </c>
      <c r="C528" s="487">
        <v>0</v>
      </c>
      <c r="D528" s="488">
        <v>0</v>
      </c>
      <c r="E528" s="488">
        <v>0</v>
      </c>
      <c r="F528" s="488">
        <v>0</v>
      </c>
      <c r="G528" s="489">
        <v>0</v>
      </c>
    </row>
    <row r="529" spans="1:7" ht="15.45" x14ac:dyDescent="0.4">
      <c r="A529" s="614"/>
      <c r="B529" s="473" t="s">
        <v>1800</v>
      </c>
      <c r="C529" s="487">
        <v>0</v>
      </c>
      <c r="D529" s="488">
        <v>0</v>
      </c>
      <c r="E529" s="488">
        <v>0</v>
      </c>
      <c r="F529" s="488">
        <v>0</v>
      </c>
      <c r="G529" s="489">
        <v>0</v>
      </c>
    </row>
    <row r="530" spans="1:7" ht="15.45" x14ac:dyDescent="0.4">
      <c r="A530" s="614"/>
      <c r="B530" s="473" t="s">
        <v>1799</v>
      </c>
      <c r="C530" s="487">
        <v>0</v>
      </c>
      <c r="D530" s="488">
        <v>0</v>
      </c>
      <c r="E530" s="488">
        <v>0</v>
      </c>
      <c r="F530" s="488">
        <v>0</v>
      </c>
      <c r="G530" s="489">
        <v>0</v>
      </c>
    </row>
    <row r="531" spans="1:7" ht="15.45" x14ac:dyDescent="0.4">
      <c r="A531" s="614"/>
      <c r="B531" s="474" t="s">
        <v>1798</v>
      </c>
      <c r="C531" s="490">
        <v>0</v>
      </c>
      <c r="D531" s="491">
        <v>0</v>
      </c>
      <c r="E531" s="491">
        <v>0</v>
      </c>
      <c r="F531" s="491">
        <v>0</v>
      </c>
      <c r="G531" s="492">
        <v>0</v>
      </c>
    </row>
    <row r="532" spans="1:7" ht="15.45" x14ac:dyDescent="0.4">
      <c r="A532" s="614" t="s">
        <v>1807</v>
      </c>
      <c r="B532" s="472" t="s">
        <v>1802</v>
      </c>
      <c r="C532" s="484">
        <v>107</v>
      </c>
      <c r="D532" s="485">
        <v>15</v>
      </c>
      <c r="E532" s="485">
        <v>1</v>
      </c>
      <c r="F532" s="485">
        <v>0</v>
      </c>
      <c r="G532" s="486">
        <v>0</v>
      </c>
    </row>
    <row r="533" spans="1:7" ht="15.45" x14ac:dyDescent="0.4">
      <c r="A533" s="614"/>
      <c r="B533" s="473" t="s">
        <v>1801</v>
      </c>
      <c r="C533" s="487">
        <v>45</v>
      </c>
      <c r="D533" s="488">
        <v>7</v>
      </c>
      <c r="E533" s="488">
        <v>0</v>
      </c>
      <c r="F533" s="488">
        <v>3</v>
      </c>
      <c r="G533" s="489">
        <v>0</v>
      </c>
    </row>
    <row r="534" spans="1:7" ht="15.45" x14ac:dyDescent="0.4">
      <c r="A534" s="614"/>
      <c r="B534" s="473" t="s">
        <v>1800</v>
      </c>
      <c r="C534" s="487">
        <v>95</v>
      </c>
      <c r="D534" s="488">
        <v>25</v>
      </c>
      <c r="E534" s="488">
        <v>3</v>
      </c>
      <c r="F534" s="488">
        <v>2</v>
      </c>
      <c r="G534" s="489">
        <v>0</v>
      </c>
    </row>
    <row r="535" spans="1:7" ht="15.45" x14ac:dyDescent="0.4">
      <c r="A535" s="614"/>
      <c r="B535" s="473" t="s">
        <v>1799</v>
      </c>
      <c r="C535" s="487">
        <v>55</v>
      </c>
      <c r="D535" s="488">
        <v>0</v>
      </c>
      <c r="E535" s="488">
        <v>1</v>
      </c>
      <c r="F535" s="488">
        <v>1</v>
      </c>
      <c r="G535" s="489">
        <v>0</v>
      </c>
    </row>
    <row r="536" spans="1:7" ht="15.45" x14ac:dyDescent="0.4">
      <c r="A536" s="614"/>
      <c r="B536" s="474" t="s">
        <v>1798</v>
      </c>
      <c r="C536" s="490">
        <v>7</v>
      </c>
      <c r="D536" s="491">
        <v>0</v>
      </c>
      <c r="E536" s="491">
        <v>0</v>
      </c>
      <c r="F536" s="491">
        <v>24</v>
      </c>
      <c r="G536" s="492">
        <v>9</v>
      </c>
    </row>
    <row r="537" spans="1:7" ht="15.65" customHeight="1" x14ac:dyDescent="0.4">
      <c r="A537" s="614" t="s">
        <v>1806</v>
      </c>
      <c r="B537" s="472" t="s">
        <v>1802</v>
      </c>
      <c r="C537" s="484">
        <v>118</v>
      </c>
      <c r="D537" s="485">
        <v>13</v>
      </c>
      <c r="E537" s="485">
        <v>8</v>
      </c>
      <c r="F537" s="485">
        <v>1</v>
      </c>
      <c r="G537" s="486">
        <v>0</v>
      </c>
    </row>
    <row r="538" spans="1:7" ht="15.45" x14ac:dyDescent="0.4">
      <c r="A538" s="614"/>
      <c r="B538" s="473" t="s">
        <v>1801</v>
      </c>
      <c r="C538" s="487">
        <v>28</v>
      </c>
      <c r="D538" s="488">
        <v>8</v>
      </c>
      <c r="E538" s="488">
        <v>2</v>
      </c>
      <c r="F538" s="488">
        <v>0</v>
      </c>
      <c r="G538" s="489">
        <v>0</v>
      </c>
    </row>
    <row r="539" spans="1:7" ht="15.45" x14ac:dyDescent="0.4">
      <c r="A539" s="614"/>
      <c r="B539" s="473" t="s">
        <v>1800</v>
      </c>
      <c r="C539" s="487">
        <v>40</v>
      </c>
      <c r="D539" s="488">
        <v>6</v>
      </c>
      <c r="E539" s="488">
        <v>0</v>
      </c>
      <c r="F539" s="488">
        <v>0</v>
      </c>
      <c r="G539" s="489">
        <v>0</v>
      </c>
    </row>
    <row r="540" spans="1:7" ht="15.45" x14ac:dyDescent="0.4">
      <c r="A540" s="614"/>
      <c r="B540" s="473" t="s">
        <v>1799</v>
      </c>
      <c r="C540" s="487">
        <v>1</v>
      </c>
      <c r="D540" s="488">
        <v>0</v>
      </c>
      <c r="E540" s="488">
        <v>0</v>
      </c>
      <c r="F540" s="488">
        <v>0</v>
      </c>
      <c r="G540" s="489">
        <v>0</v>
      </c>
    </row>
    <row r="541" spans="1:7" ht="15.45" x14ac:dyDescent="0.4">
      <c r="A541" s="614"/>
      <c r="B541" s="474" t="s">
        <v>1798</v>
      </c>
      <c r="C541" s="490">
        <v>0</v>
      </c>
      <c r="D541" s="491">
        <v>0</v>
      </c>
      <c r="E541" s="491">
        <v>0</v>
      </c>
      <c r="F541" s="491">
        <v>3</v>
      </c>
      <c r="G541" s="492">
        <v>0</v>
      </c>
    </row>
    <row r="542" spans="1:7" ht="15.75" customHeight="1" x14ac:dyDescent="0.4">
      <c r="A542" s="614" t="s">
        <v>1805</v>
      </c>
      <c r="B542" s="472" t="s">
        <v>1802</v>
      </c>
      <c r="C542" s="484">
        <v>119</v>
      </c>
      <c r="D542" s="485">
        <v>13</v>
      </c>
      <c r="E542" s="485">
        <v>8</v>
      </c>
      <c r="F542" s="485">
        <v>1</v>
      </c>
      <c r="G542" s="486">
        <v>0</v>
      </c>
    </row>
    <row r="543" spans="1:7" ht="15.45" x14ac:dyDescent="0.4">
      <c r="A543" s="614"/>
      <c r="B543" s="473" t="s">
        <v>1801</v>
      </c>
      <c r="C543" s="487">
        <v>28</v>
      </c>
      <c r="D543" s="488">
        <v>8</v>
      </c>
      <c r="E543" s="488">
        <v>2</v>
      </c>
      <c r="F543" s="488">
        <v>0</v>
      </c>
      <c r="G543" s="489">
        <v>0</v>
      </c>
    </row>
    <row r="544" spans="1:7" ht="15.45" x14ac:dyDescent="0.4">
      <c r="A544" s="614"/>
      <c r="B544" s="473" t="s">
        <v>1800</v>
      </c>
      <c r="C544" s="487">
        <v>40</v>
      </c>
      <c r="D544" s="488">
        <v>6</v>
      </c>
      <c r="E544" s="488">
        <v>0</v>
      </c>
      <c r="F544" s="488">
        <v>0</v>
      </c>
      <c r="G544" s="489">
        <v>0</v>
      </c>
    </row>
    <row r="545" spans="1:7" ht="15.45" x14ac:dyDescent="0.4">
      <c r="A545" s="614"/>
      <c r="B545" s="473" t="s">
        <v>1799</v>
      </c>
      <c r="C545" s="487">
        <v>1</v>
      </c>
      <c r="D545" s="488">
        <v>0</v>
      </c>
      <c r="E545" s="488">
        <v>0</v>
      </c>
      <c r="F545" s="488">
        <v>0</v>
      </c>
      <c r="G545" s="489">
        <v>0</v>
      </c>
    </row>
    <row r="546" spans="1:7" ht="15.45" x14ac:dyDescent="0.4">
      <c r="A546" s="614"/>
      <c r="B546" s="474" t="s">
        <v>1798</v>
      </c>
      <c r="C546" s="490">
        <v>0</v>
      </c>
      <c r="D546" s="491">
        <v>0</v>
      </c>
      <c r="E546" s="491">
        <v>0</v>
      </c>
      <c r="F546" s="491">
        <v>6</v>
      </c>
      <c r="G546" s="492">
        <v>0</v>
      </c>
    </row>
    <row r="547" spans="1:7" ht="15.65" customHeight="1" x14ac:dyDescent="0.4">
      <c r="A547" s="614" t="s">
        <v>1804</v>
      </c>
      <c r="B547" s="472" t="s">
        <v>1802</v>
      </c>
      <c r="C547" s="484">
        <v>0</v>
      </c>
      <c r="D547" s="485">
        <v>0</v>
      </c>
      <c r="E547" s="485">
        <v>0</v>
      </c>
      <c r="F547" s="485">
        <v>0</v>
      </c>
      <c r="G547" s="486">
        <v>0</v>
      </c>
    </row>
    <row r="548" spans="1:7" ht="15.45" x14ac:dyDescent="0.4">
      <c r="A548" s="614"/>
      <c r="B548" s="473" t="s">
        <v>1801</v>
      </c>
      <c r="C548" s="487">
        <v>0</v>
      </c>
      <c r="D548" s="488">
        <v>0</v>
      </c>
      <c r="E548" s="488">
        <v>0</v>
      </c>
      <c r="F548" s="488">
        <v>0</v>
      </c>
      <c r="G548" s="489">
        <v>0</v>
      </c>
    </row>
    <row r="549" spans="1:7" ht="15.45" x14ac:dyDescent="0.4">
      <c r="A549" s="614"/>
      <c r="B549" s="473" t="s">
        <v>1800</v>
      </c>
      <c r="C549" s="487">
        <v>0</v>
      </c>
      <c r="D549" s="488">
        <v>0</v>
      </c>
      <c r="E549" s="488">
        <v>0</v>
      </c>
      <c r="F549" s="488">
        <v>0</v>
      </c>
      <c r="G549" s="489">
        <v>0</v>
      </c>
    </row>
    <row r="550" spans="1:7" ht="15.45" x14ac:dyDescent="0.4">
      <c r="A550" s="614"/>
      <c r="B550" s="473" t="s">
        <v>1799</v>
      </c>
      <c r="C550" s="487">
        <v>0</v>
      </c>
      <c r="D550" s="488">
        <v>0</v>
      </c>
      <c r="E550" s="488">
        <v>0</v>
      </c>
      <c r="F550" s="488">
        <v>0</v>
      </c>
      <c r="G550" s="489">
        <v>0</v>
      </c>
    </row>
    <row r="551" spans="1:7" ht="15.45" x14ac:dyDescent="0.4">
      <c r="A551" s="614"/>
      <c r="B551" s="474" t="s">
        <v>1798</v>
      </c>
      <c r="C551" s="490">
        <v>0</v>
      </c>
      <c r="D551" s="491">
        <v>0</v>
      </c>
      <c r="E551" s="491">
        <v>0</v>
      </c>
      <c r="F551" s="491">
        <v>0</v>
      </c>
      <c r="G551" s="492">
        <v>0</v>
      </c>
    </row>
    <row r="552" spans="1:7" ht="15.45" x14ac:dyDescent="0.4">
      <c r="A552" s="614" t="s">
        <v>1803</v>
      </c>
      <c r="B552" s="472" t="s">
        <v>1802</v>
      </c>
      <c r="C552" s="484">
        <v>0</v>
      </c>
      <c r="D552" s="485">
        <v>0</v>
      </c>
      <c r="E552" s="485">
        <v>0</v>
      </c>
      <c r="F552" s="485">
        <v>0</v>
      </c>
      <c r="G552" s="486">
        <v>0</v>
      </c>
    </row>
    <row r="553" spans="1:7" ht="15.45" x14ac:dyDescent="0.4">
      <c r="A553" s="614"/>
      <c r="B553" s="473" t="s">
        <v>1801</v>
      </c>
      <c r="C553" s="487">
        <v>0</v>
      </c>
      <c r="D553" s="488">
        <v>0</v>
      </c>
      <c r="E553" s="488">
        <v>0</v>
      </c>
      <c r="F553" s="488">
        <v>0</v>
      </c>
      <c r="G553" s="489">
        <v>0</v>
      </c>
    </row>
    <row r="554" spans="1:7" ht="15.45" x14ac:dyDescent="0.4">
      <c r="A554" s="614"/>
      <c r="B554" s="473" t="s">
        <v>1800</v>
      </c>
      <c r="C554" s="487">
        <v>0</v>
      </c>
      <c r="D554" s="488">
        <v>0</v>
      </c>
      <c r="E554" s="488">
        <v>0</v>
      </c>
      <c r="F554" s="488">
        <v>0</v>
      </c>
      <c r="G554" s="489">
        <v>0</v>
      </c>
    </row>
    <row r="555" spans="1:7" ht="15.45" x14ac:dyDescent="0.4">
      <c r="A555" s="614"/>
      <c r="B555" s="473" t="s">
        <v>1799</v>
      </c>
      <c r="C555" s="487">
        <v>0</v>
      </c>
      <c r="D555" s="488">
        <v>0</v>
      </c>
      <c r="E555" s="488">
        <v>0</v>
      </c>
      <c r="F555" s="488">
        <v>0</v>
      </c>
      <c r="G555" s="489">
        <v>0</v>
      </c>
    </row>
    <row r="556" spans="1:7" ht="15.45" x14ac:dyDescent="0.4">
      <c r="A556" s="614"/>
      <c r="B556" s="474" t="s">
        <v>1798</v>
      </c>
      <c r="C556" s="490">
        <v>0</v>
      </c>
      <c r="D556" s="491">
        <v>0</v>
      </c>
      <c r="E556" s="491">
        <v>0</v>
      </c>
      <c r="F556" s="491">
        <v>0</v>
      </c>
      <c r="G556" s="492">
        <v>0</v>
      </c>
    </row>
  </sheetData>
  <mergeCells count="115">
    <mergeCell ref="A527:A531"/>
    <mergeCell ref="A497:A501"/>
    <mergeCell ref="A502:A506"/>
    <mergeCell ref="A517:A521"/>
    <mergeCell ref="A472:A476"/>
    <mergeCell ref="A482:A486"/>
    <mergeCell ref="A477:A481"/>
    <mergeCell ref="A492:A496"/>
    <mergeCell ref="A147:A151"/>
    <mergeCell ref="A152:A156"/>
    <mergeCell ref="A157:A161"/>
    <mergeCell ref="A162:A166"/>
    <mergeCell ref="A167:A171"/>
    <mergeCell ref="A507:A511"/>
    <mergeCell ref="A367:A371"/>
    <mergeCell ref="A377:A381"/>
    <mergeCell ref="A382:A386"/>
    <mergeCell ref="A387:A391"/>
    <mergeCell ref="A372:A376"/>
    <mergeCell ref="A337:A341"/>
    <mergeCell ref="A332:A336"/>
    <mergeCell ref="A312:A316"/>
    <mergeCell ref="A392:A396"/>
    <mergeCell ref="A397:A401"/>
    <mergeCell ref="A552:A556"/>
    <mergeCell ref="A532:A536"/>
    <mergeCell ref="A547:A551"/>
    <mergeCell ref="A207:A211"/>
    <mergeCell ref="A242:A246"/>
    <mergeCell ref="A247:A251"/>
    <mergeCell ref="A252:A256"/>
    <mergeCell ref="A257:A261"/>
    <mergeCell ref="A512:A516"/>
    <mergeCell ref="A522:A526"/>
    <mergeCell ref="A487:A491"/>
    <mergeCell ref="A452:A456"/>
    <mergeCell ref="A457:A461"/>
    <mergeCell ref="A462:A466"/>
    <mergeCell ref="A467:A471"/>
    <mergeCell ref="A427:A431"/>
    <mergeCell ref="A432:A436"/>
    <mergeCell ref="A437:A441"/>
    <mergeCell ref="A442:A446"/>
    <mergeCell ref="A447:A451"/>
    <mergeCell ref="A407:A411"/>
    <mergeCell ref="A422:A426"/>
    <mergeCell ref="A417:A421"/>
    <mergeCell ref="A412:A416"/>
    <mergeCell ref="A402:A406"/>
    <mergeCell ref="A292:A296"/>
    <mergeCell ref="A342:A346"/>
    <mergeCell ref="A347:A351"/>
    <mergeCell ref="A352:A356"/>
    <mergeCell ref="A357:A361"/>
    <mergeCell ref="A362:A366"/>
    <mergeCell ref="A307:A311"/>
    <mergeCell ref="A317:A321"/>
    <mergeCell ref="A322:A326"/>
    <mergeCell ref="A327:A331"/>
    <mergeCell ref="A232:A236"/>
    <mergeCell ref="A237:A241"/>
    <mergeCell ref="A262:A266"/>
    <mergeCell ref="A282:A286"/>
    <mergeCell ref="A302:A306"/>
    <mergeCell ref="A277:A281"/>
    <mergeCell ref="A287:A291"/>
    <mergeCell ref="A297:A301"/>
    <mergeCell ref="A267:A271"/>
    <mergeCell ref="A272:A276"/>
    <mergeCell ref="A47:A51"/>
    <mergeCell ref="A77:A81"/>
    <mergeCell ref="A212:A216"/>
    <mergeCell ref="A217:A221"/>
    <mergeCell ref="A222:A226"/>
    <mergeCell ref="A227:A231"/>
    <mergeCell ref="A177:A181"/>
    <mergeCell ref="A187:A191"/>
    <mergeCell ref="A192:A196"/>
    <mergeCell ref="A202:A206"/>
    <mergeCell ref="A197:A201"/>
    <mergeCell ref="A182:A186"/>
    <mergeCell ref="A72:A76"/>
    <mergeCell ref="A87:A91"/>
    <mergeCell ref="A62:A66"/>
    <mergeCell ref="A132:A136"/>
    <mergeCell ref="A112:A116"/>
    <mergeCell ref="A122:A126"/>
    <mergeCell ref="A142:A146"/>
    <mergeCell ref="A117:A121"/>
    <mergeCell ref="A127:A131"/>
    <mergeCell ref="A102:A106"/>
    <mergeCell ref="A3:G3"/>
    <mergeCell ref="A4:A6"/>
    <mergeCell ref="A22:A26"/>
    <mergeCell ref="B4:B6"/>
    <mergeCell ref="C4:G4"/>
    <mergeCell ref="C5:G5"/>
    <mergeCell ref="A537:A541"/>
    <mergeCell ref="A542:A546"/>
    <mergeCell ref="A17:A21"/>
    <mergeCell ref="A32:A36"/>
    <mergeCell ref="A7:A11"/>
    <mergeCell ref="A12:A16"/>
    <mergeCell ref="A27:A31"/>
    <mergeCell ref="A172:A176"/>
    <mergeCell ref="A82:A86"/>
    <mergeCell ref="A67:A71"/>
    <mergeCell ref="A37:A41"/>
    <mergeCell ref="A57:A61"/>
    <mergeCell ref="A137:A141"/>
    <mergeCell ref="A107:A111"/>
    <mergeCell ref="A97:A101"/>
    <mergeCell ref="A92:A96"/>
    <mergeCell ref="A42:A46"/>
    <mergeCell ref="A52:A56"/>
  </mergeCells>
  <pageMargins left="0.25" right="0.25" top="0.25" bottom="0.25" header="0.3" footer="0.3"/>
  <pageSetup paperSize="9" scale="60" orientation="portrait" r:id="rId1"/>
  <headerFooter>
    <oddHeader>&amp;RUZ CONFIDENȚIAL
      Conform Politicii de Clasificare si Tratare a Informatiei nr. 59/31.03.2016
&amp;C&amp;"Arial"&amp;8&amp;K000000INTERNAL&amp;1#</oddHeader>
    <oddFooter>&amp;RUZ CONFIDENȚIAL</oddFooter>
  </headerFooter>
  <rowBreaks count="2" manualBreakCount="2">
    <brk id="36" max="7" man="1"/>
    <brk id="8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08A95-E53B-4D2E-9E55-198696C70E9B}">
  <sheetPr>
    <tabColor rgb="FFFFFF00"/>
  </sheetPr>
  <dimension ref="A1:F245"/>
  <sheetViews>
    <sheetView zoomScale="85" zoomScaleNormal="85" zoomScalePageLayoutView="75" workbookViewId="0">
      <pane ySplit="6" topLeftCell="A7" activePane="bottomLeft" state="frozen"/>
      <selection activeCell="AA10" sqref="AA10"/>
      <selection pane="bottomLeft" activeCell="A17" sqref="A17:A18"/>
    </sheetView>
  </sheetViews>
  <sheetFormatPr defaultRowHeight="14.6" x14ac:dyDescent="0.4"/>
  <cols>
    <col min="1" max="1" width="37.15234375" customWidth="1"/>
    <col min="2" max="2" width="18.53515625" customWidth="1"/>
    <col min="3" max="5" width="19.3828125" style="43" customWidth="1"/>
  </cols>
  <sheetData>
    <row r="1" spans="1:6" ht="15" x14ac:dyDescent="0.4">
      <c r="A1" s="559" t="s">
        <v>7288</v>
      </c>
      <c r="B1" s="559"/>
      <c r="C1" s="559"/>
      <c r="D1" s="559"/>
      <c r="E1" s="559"/>
    </row>
    <row r="2" spans="1:6" ht="15" x14ac:dyDescent="0.4">
      <c r="A2" s="592" t="s">
        <v>11</v>
      </c>
      <c r="B2" s="592"/>
      <c r="C2" s="592"/>
      <c r="D2" s="592"/>
      <c r="E2" s="592"/>
    </row>
    <row r="3" spans="1:6" ht="15.45" x14ac:dyDescent="0.4">
      <c r="A3" s="333"/>
      <c r="B3" s="333"/>
      <c r="C3" s="333"/>
      <c r="D3" s="333"/>
      <c r="E3" s="333"/>
      <c r="F3" s="45"/>
    </row>
    <row r="4" spans="1:6" ht="15.45" x14ac:dyDescent="0.4">
      <c r="A4" s="617" t="s">
        <v>42</v>
      </c>
      <c r="B4" s="618" t="s">
        <v>1866</v>
      </c>
      <c r="C4" s="615" t="s">
        <v>1865</v>
      </c>
      <c r="D4" s="615"/>
      <c r="E4" s="615"/>
    </row>
    <row r="5" spans="1:6" ht="15.45" x14ac:dyDescent="0.4">
      <c r="A5" s="617"/>
      <c r="B5" s="619"/>
      <c r="C5" s="616" t="s">
        <v>10</v>
      </c>
      <c r="D5" s="616"/>
      <c r="E5" s="616"/>
    </row>
    <row r="6" spans="1:6" ht="15.45" x14ac:dyDescent="0.4">
      <c r="A6" s="617"/>
      <c r="B6" s="620"/>
      <c r="C6" s="475" t="s">
        <v>1864</v>
      </c>
      <c r="D6" s="476" t="s">
        <v>1863</v>
      </c>
      <c r="E6" s="477" t="s">
        <v>39</v>
      </c>
    </row>
    <row r="7" spans="1:6" ht="15.45" x14ac:dyDescent="0.4">
      <c r="A7" s="613" t="s">
        <v>1796</v>
      </c>
      <c r="B7" s="561" t="s">
        <v>40</v>
      </c>
      <c r="C7" s="478">
        <v>0</v>
      </c>
      <c r="D7" s="479">
        <v>0</v>
      </c>
      <c r="E7" s="480">
        <v>0</v>
      </c>
    </row>
    <row r="8" spans="1:6" ht="15.45" x14ac:dyDescent="0.4">
      <c r="A8" s="613"/>
      <c r="B8" s="562" t="s">
        <v>41</v>
      </c>
      <c r="C8" s="481">
        <v>0</v>
      </c>
      <c r="D8" s="482">
        <v>0</v>
      </c>
      <c r="E8" s="483">
        <v>0</v>
      </c>
    </row>
    <row r="9" spans="1:6" ht="15.45" x14ac:dyDescent="0.4">
      <c r="A9" s="613" t="s">
        <v>1795</v>
      </c>
      <c r="B9" s="561" t="s">
        <v>40</v>
      </c>
      <c r="C9" s="478">
        <v>0</v>
      </c>
      <c r="D9" s="479">
        <v>0</v>
      </c>
      <c r="E9" s="480">
        <v>0</v>
      </c>
    </row>
    <row r="10" spans="1:6" ht="15.45" x14ac:dyDescent="0.4">
      <c r="A10" s="613"/>
      <c r="B10" s="562" t="s">
        <v>41</v>
      </c>
      <c r="C10" s="481">
        <v>2</v>
      </c>
      <c r="D10" s="482">
        <v>0</v>
      </c>
      <c r="E10" s="483">
        <v>1</v>
      </c>
    </row>
    <row r="11" spans="1:6" ht="15.45" x14ac:dyDescent="0.4">
      <c r="A11" s="613" t="s">
        <v>1794</v>
      </c>
      <c r="B11" s="561" t="s">
        <v>40</v>
      </c>
      <c r="C11" s="478">
        <v>0</v>
      </c>
      <c r="D11" s="479">
        <v>0</v>
      </c>
      <c r="E11" s="480">
        <v>0</v>
      </c>
    </row>
    <row r="12" spans="1:6" ht="15.45" x14ac:dyDescent="0.4">
      <c r="A12" s="613"/>
      <c r="B12" s="562" t="s">
        <v>41</v>
      </c>
      <c r="C12" s="481">
        <v>0</v>
      </c>
      <c r="D12" s="482">
        <v>0</v>
      </c>
      <c r="E12" s="483">
        <v>0</v>
      </c>
    </row>
    <row r="13" spans="1:6" ht="17.25" customHeight="1" x14ac:dyDescent="0.4">
      <c r="A13" s="613" t="s">
        <v>1793</v>
      </c>
      <c r="B13" s="561" t="s">
        <v>40</v>
      </c>
      <c r="C13" s="478">
        <v>0</v>
      </c>
      <c r="D13" s="479">
        <v>0</v>
      </c>
      <c r="E13" s="480">
        <v>0</v>
      </c>
    </row>
    <row r="14" spans="1:6" ht="17.25" customHeight="1" x14ac:dyDescent="0.4">
      <c r="A14" s="613"/>
      <c r="B14" s="562" t="s">
        <v>41</v>
      </c>
      <c r="C14" s="481">
        <v>0</v>
      </c>
      <c r="D14" s="482">
        <v>0</v>
      </c>
      <c r="E14" s="483">
        <v>0</v>
      </c>
    </row>
    <row r="15" spans="1:6" ht="15.45" x14ac:dyDescent="0.4">
      <c r="A15" s="613" t="s">
        <v>1792</v>
      </c>
      <c r="B15" s="561" t="s">
        <v>40</v>
      </c>
      <c r="C15" s="478">
        <v>0</v>
      </c>
      <c r="D15" s="479">
        <v>0</v>
      </c>
      <c r="E15" s="480">
        <v>0</v>
      </c>
    </row>
    <row r="16" spans="1:6" ht="15.45" x14ac:dyDescent="0.4">
      <c r="A16" s="613"/>
      <c r="B16" s="562" t="s">
        <v>41</v>
      </c>
      <c r="C16" s="481">
        <v>0</v>
      </c>
      <c r="D16" s="482">
        <v>0</v>
      </c>
      <c r="E16" s="483">
        <v>0</v>
      </c>
    </row>
    <row r="17" spans="1:5" ht="15.45" x14ac:dyDescent="0.4">
      <c r="A17" s="613" t="s">
        <v>1791</v>
      </c>
      <c r="B17" s="561" t="s">
        <v>40</v>
      </c>
      <c r="C17" s="478">
        <v>0</v>
      </c>
      <c r="D17" s="479">
        <v>0</v>
      </c>
      <c r="E17" s="480">
        <v>0</v>
      </c>
    </row>
    <row r="18" spans="1:5" ht="15.45" x14ac:dyDescent="0.4">
      <c r="A18" s="613"/>
      <c r="B18" s="562" t="s">
        <v>41</v>
      </c>
      <c r="C18" s="481">
        <v>0</v>
      </c>
      <c r="D18" s="482">
        <v>0</v>
      </c>
      <c r="E18" s="483">
        <v>0</v>
      </c>
    </row>
    <row r="19" spans="1:5" ht="15.45" x14ac:dyDescent="0.4">
      <c r="A19" s="613" t="s">
        <v>1790</v>
      </c>
      <c r="B19" s="561" t="s">
        <v>40</v>
      </c>
      <c r="C19" s="478">
        <v>0</v>
      </c>
      <c r="D19" s="479">
        <v>0</v>
      </c>
      <c r="E19" s="480">
        <v>0</v>
      </c>
    </row>
    <row r="20" spans="1:5" ht="15.45" x14ac:dyDescent="0.4">
      <c r="A20" s="613"/>
      <c r="B20" s="562" t="s">
        <v>41</v>
      </c>
      <c r="C20" s="481">
        <v>0</v>
      </c>
      <c r="D20" s="482">
        <v>0</v>
      </c>
      <c r="E20" s="483">
        <v>0</v>
      </c>
    </row>
    <row r="21" spans="1:5" ht="15.45" x14ac:dyDescent="0.4">
      <c r="A21" s="613" t="s">
        <v>1789</v>
      </c>
      <c r="B21" s="561" t="s">
        <v>40</v>
      </c>
      <c r="C21" s="478">
        <v>0</v>
      </c>
      <c r="D21" s="479">
        <v>0</v>
      </c>
      <c r="E21" s="480">
        <v>0</v>
      </c>
    </row>
    <row r="22" spans="1:5" ht="15.45" x14ac:dyDescent="0.4">
      <c r="A22" s="613"/>
      <c r="B22" s="562" t="s">
        <v>41</v>
      </c>
      <c r="C22" s="481">
        <v>7</v>
      </c>
      <c r="D22" s="482">
        <v>0</v>
      </c>
      <c r="E22" s="483">
        <v>0</v>
      </c>
    </row>
    <row r="23" spans="1:5" ht="15.45" x14ac:dyDescent="0.4">
      <c r="A23" s="613" t="s">
        <v>1788</v>
      </c>
      <c r="B23" s="561" t="s">
        <v>40</v>
      </c>
      <c r="C23" s="478">
        <v>0</v>
      </c>
      <c r="D23" s="479">
        <v>0</v>
      </c>
      <c r="E23" s="480">
        <v>0</v>
      </c>
    </row>
    <row r="24" spans="1:5" ht="15.45" x14ac:dyDescent="0.4">
      <c r="A24" s="613"/>
      <c r="B24" s="562" t="s">
        <v>41</v>
      </c>
      <c r="C24" s="481">
        <v>0</v>
      </c>
      <c r="D24" s="482">
        <v>0</v>
      </c>
      <c r="E24" s="483">
        <v>0</v>
      </c>
    </row>
    <row r="25" spans="1:5" ht="15.45" x14ac:dyDescent="0.4">
      <c r="A25" s="613" t="s">
        <v>1787</v>
      </c>
      <c r="B25" s="561" t="s">
        <v>40</v>
      </c>
      <c r="C25" s="478">
        <v>0</v>
      </c>
      <c r="D25" s="479">
        <v>0</v>
      </c>
      <c r="E25" s="480">
        <v>0</v>
      </c>
    </row>
    <row r="26" spans="1:5" ht="15.45" x14ac:dyDescent="0.4">
      <c r="A26" s="613"/>
      <c r="B26" s="562" t="s">
        <v>41</v>
      </c>
      <c r="C26" s="481">
        <v>0</v>
      </c>
      <c r="D26" s="482">
        <v>0</v>
      </c>
      <c r="E26" s="483">
        <v>0</v>
      </c>
    </row>
    <row r="27" spans="1:5" ht="15.45" x14ac:dyDescent="0.4">
      <c r="A27" s="613" t="s">
        <v>1786</v>
      </c>
      <c r="B27" s="561" t="s">
        <v>40</v>
      </c>
      <c r="C27" s="478">
        <v>0</v>
      </c>
      <c r="D27" s="479">
        <v>0</v>
      </c>
      <c r="E27" s="480">
        <v>0</v>
      </c>
    </row>
    <row r="28" spans="1:5" ht="15.45" x14ac:dyDescent="0.4">
      <c r="A28" s="613"/>
      <c r="B28" s="562" t="s">
        <v>41</v>
      </c>
      <c r="C28" s="481">
        <v>0</v>
      </c>
      <c r="D28" s="482">
        <v>0</v>
      </c>
      <c r="E28" s="483">
        <v>0</v>
      </c>
    </row>
    <row r="29" spans="1:5" ht="15.45" x14ac:dyDescent="0.4">
      <c r="A29" s="613" t="s">
        <v>1785</v>
      </c>
      <c r="B29" s="561" t="s">
        <v>40</v>
      </c>
      <c r="C29" s="478">
        <v>0</v>
      </c>
      <c r="D29" s="479">
        <v>0</v>
      </c>
      <c r="E29" s="480">
        <v>0</v>
      </c>
    </row>
    <row r="30" spans="1:5" ht="15.45" x14ac:dyDescent="0.4">
      <c r="A30" s="613"/>
      <c r="B30" s="562" t="s">
        <v>41</v>
      </c>
      <c r="C30" s="481">
        <v>0</v>
      </c>
      <c r="D30" s="482">
        <v>0</v>
      </c>
      <c r="E30" s="483">
        <v>0</v>
      </c>
    </row>
    <row r="31" spans="1:5" ht="15.45" x14ac:dyDescent="0.4">
      <c r="A31" s="613" t="s">
        <v>1784</v>
      </c>
      <c r="B31" s="561" t="s">
        <v>40</v>
      </c>
      <c r="C31" s="478">
        <v>0</v>
      </c>
      <c r="D31" s="479">
        <v>0</v>
      </c>
      <c r="E31" s="480">
        <v>0</v>
      </c>
    </row>
    <row r="32" spans="1:5" ht="15.45" x14ac:dyDescent="0.4">
      <c r="A32" s="613"/>
      <c r="B32" s="562" t="s">
        <v>41</v>
      </c>
      <c r="C32" s="481">
        <v>0</v>
      </c>
      <c r="D32" s="482">
        <v>0</v>
      </c>
      <c r="E32" s="483">
        <v>0</v>
      </c>
    </row>
    <row r="33" spans="1:6" ht="15.45" x14ac:dyDescent="0.4">
      <c r="A33" s="613" t="s">
        <v>1783</v>
      </c>
      <c r="B33" s="561" t="s">
        <v>40</v>
      </c>
      <c r="C33" s="478">
        <v>0</v>
      </c>
      <c r="D33" s="479">
        <v>0</v>
      </c>
      <c r="E33" s="480">
        <v>0</v>
      </c>
    </row>
    <row r="34" spans="1:6" ht="15.45" x14ac:dyDescent="0.4">
      <c r="A34" s="613"/>
      <c r="B34" s="562" t="s">
        <v>41</v>
      </c>
      <c r="C34" s="481">
        <v>0</v>
      </c>
      <c r="D34" s="482">
        <v>0</v>
      </c>
      <c r="E34" s="483">
        <v>0</v>
      </c>
    </row>
    <row r="35" spans="1:6" ht="15.45" x14ac:dyDescent="0.4">
      <c r="A35" s="613" t="s">
        <v>1782</v>
      </c>
      <c r="B35" s="561" t="s">
        <v>40</v>
      </c>
      <c r="C35" s="478">
        <v>0</v>
      </c>
      <c r="D35" s="479">
        <v>0</v>
      </c>
      <c r="E35" s="480">
        <v>0</v>
      </c>
    </row>
    <row r="36" spans="1:6" ht="15.45" x14ac:dyDescent="0.4">
      <c r="A36" s="613"/>
      <c r="B36" s="562" t="s">
        <v>41</v>
      </c>
      <c r="C36" s="481">
        <v>0</v>
      </c>
      <c r="D36" s="482">
        <v>0</v>
      </c>
      <c r="E36" s="483">
        <v>0</v>
      </c>
    </row>
    <row r="37" spans="1:6" ht="15.45" x14ac:dyDescent="0.4">
      <c r="A37" s="613" t="s">
        <v>1781</v>
      </c>
      <c r="B37" s="561" t="s">
        <v>40</v>
      </c>
      <c r="C37" s="478">
        <v>0</v>
      </c>
      <c r="D37" s="479">
        <v>0</v>
      </c>
      <c r="E37" s="480">
        <v>0</v>
      </c>
    </row>
    <row r="38" spans="1:6" ht="15.45" x14ac:dyDescent="0.4">
      <c r="A38" s="613"/>
      <c r="B38" s="562" t="s">
        <v>41</v>
      </c>
      <c r="C38" s="481">
        <v>0</v>
      </c>
      <c r="D38" s="482">
        <v>0</v>
      </c>
      <c r="E38" s="483">
        <v>0</v>
      </c>
    </row>
    <row r="39" spans="1:6" ht="15.45" x14ac:dyDescent="0.4">
      <c r="A39" s="613" t="s">
        <v>1780</v>
      </c>
      <c r="B39" s="561" t="s">
        <v>40</v>
      </c>
      <c r="C39" s="478">
        <v>0</v>
      </c>
      <c r="D39" s="479">
        <v>0</v>
      </c>
      <c r="E39" s="480">
        <v>0</v>
      </c>
    </row>
    <row r="40" spans="1:6" ht="15.45" x14ac:dyDescent="0.4">
      <c r="A40" s="613"/>
      <c r="B40" s="562" t="s">
        <v>41</v>
      </c>
      <c r="C40" s="481">
        <v>0</v>
      </c>
      <c r="D40" s="482">
        <v>0</v>
      </c>
      <c r="E40" s="483">
        <v>0</v>
      </c>
    </row>
    <row r="41" spans="1:6" ht="15.45" x14ac:dyDescent="0.4">
      <c r="A41" s="613" t="s">
        <v>1779</v>
      </c>
      <c r="B41" s="561" t="s">
        <v>40</v>
      </c>
      <c r="C41" s="478">
        <v>0</v>
      </c>
      <c r="D41" s="479">
        <v>0</v>
      </c>
      <c r="E41" s="480">
        <v>0</v>
      </c>
    </row>
    <row r="42" spans="1:6" ht="15.45" x14ac:dyDescent="0.4">
      <c r="A42" s="613"/>
      <c r="B42" s="562" t="s">
        <v>41</v>
      </c>
      <c r="C42" s="481">
        <v>0</v>
      </c>
      <c r="D42" s="482">
        <v>0</v>
      </c>
      <c r="E42" s="483">
        <v>0</v>
      </c>
    </row>
    <row r="43" spans="1:6" ht="15.45" x14ac:dyDescent="0.4">
      <c r="A43" s="613" t="s">
        <v>1778</v>
      </c>
      <c r="B43" s="561" t="s">
        <v>40</v>
      </c>
      <c r="C43" s="478">
        <v>0</v>
      </c>
      <c r="D43" s="479">
        <v>0</v>
      </c>
      <c r="E43" s="480">
        <v>0</v>
      </c>
    </row>
    <row r="44" spans="1:6" ht="15.45" x14ac:dyDescent="0.4">
      <c r="A44" s="613"/>
      <c r="B44" s="562" t="s">
        <v>41</v>
      </c>
      <c r="C44" s="481">
        <v>0</v>
      </c>
      <c r="D44" s="482">
        <v>0</v>
      </c>
      <c r="E44" s="483">
        <v>0</v>
      </c>
    </row>
    <row r="45" spans="1:6" ht="15.45" x14ac:dyDescent="0.4">
      <c r="A45" s="613" t="s">
        <v>1777</v>
      </c>
      <c r="B45" s="561" t="s">
        <v>40</v>
      </c>
      <c r="C45" s="478">
        <v>0</v>
      </c>
      <c r="D45" s="479">
        <v>0</v>
      </c>
      <c r="E45" s="480">
        <v>0</v>
      </c>
      <c r="F45" s="44"/>
    </row>
    <row r="46" spans="1:6" ht="15.45" x14ac:dyDescent="0.4">
      <c r="A46" s="613"/>
      <c r="B46" s="562" t="s">
        <v>41</v>
      </c>
      <c r="C46" s="481">
        <v>0</v>
      </c>
      <c r="D46" s="482">
        <v>0</v>
      </c>
      <c r="E46" s="483">
        <v>0</v>
      </c>
    </row>
    <row r="47" spans="1:6" ht="15.45" x14ac:dyDescent="0.4">
      <c r="A47" s="613" t="s">
        <v>1776</v>
      </c>
      <c r="B47" s="561" t="s">
        <v>40</v>
      </c>
      <c r="C47" s="478">
        <v>0</v>
      </c>
      <c r="D47" s="479">
        <v>0</v>
      </c>
      <c r="E47" s="480">
        <v>0</v>
      </c>
      <c r="F47" s="44"/>
    </row>
    <row r="48" spans="1:6" ht="15.45" x14ac:dyDescent="0.4">
      <c r="A48" s="613"/>
      <c r="B48" s="562" t="s">
        <v>41</v>
      </c>
      <c r="C48" s="481">
        <v>0</v>
      </c>
      <c r="D48" s="482">
        <v>0</v>
      </c>
      <c r="E48" s="483">
        <v>0</v>
      </c>
    </row>
    <row r="49" spans="1:6" ht="15.45" x14ac:dyDescent="0.4">
      <c r="A49" s="613" t="s">
        <v>1775</v>
      </c>
      <c r="B49" s="561" t="s">
        <v>40</v>
      </c>
      <c r="C49" s="478">
        <v>0</v>
      </c>
      <c r="D49" s="479">
        <v>0</v>
      </c>
      <c r="E49" s="480">
        <v>0</v>
      </c>
      <c r="F49" s="44"/>
    </row>
    <row r="50" spans="1:6" ht="15.45" x14ac:dyDescent="0.4">
      <c r="A50" s="613"/>
      <c r="B50" s="562" t="s">
        <v>41</v>
      </c>
      <c r="C50" s="481">
        <v>0</v>
      </c>
      <c r="D50" s="482">
        <v>0</v>
      </c>
      <c r="E50" s="483">
        <v>0</v>
      </c>
    </row>
    <row r="51" spans="1:6" ht="15.45" x14ac:dyDescent="0.4">
      <c r="A51" s="613" t="s">
        <v>1774</v>
      </c>
      <c r="B51" s="561" t="s">
        <v>40</v>
      </c>
      <c r="C51" s="478">
        <v>0</v>
      </c>
      <c r="D51" s="479">
        <v>0</v>
      </c>
      <c r="E51" s="480">
        <v>0</v>
      </c>
      <c r="F51" s="44"/>
    </row>
    <row r="52" spans="1:6" ht="15.45" x14ac:dyDescent="0.4">
      <c r="A52" s="613"/>
      <c r="B52" s="562" t="s">
        <v>41</v>
      </c>
      <c r="C52" s="481">
        <v>0</v>
      </c>
      <c r="D52" s="482">
        <v>0</v>
      </c>
      <c r="E52" s="483">
        <v>0</v>
      </c>
    </row>
    <row r="53" spans="1:6" ht="15.45" x14ac:dyDescent="0.4">
      <c r="A53" s="613" t="s">
        <v>1773</v>
      </c>
      <c r="B53" s="561" t="s">
        <v>40</v>
      </c>
      <c r="C53" s="478">
        <v>0</v>
      </c>
      <c r="D53" s="479">
        <v>0</v>
      </c>
      <c r="E53" s="480">
        <v>0</v>
      </c>
      <c r="F53" s="44"/>
    </row>
    <row r="54" spans="1:6" ht="15.45" x14ac:dyDescent="0.4">
      <c r="A54" s="613"/>
      <c r="B54" s="562" t="s">
        <v>41</v>
      </c>
      <c r="C54" s="481">
        <v>0</v>
      </c>
      <c r="D54" s="482">
        <v>0</v>
      </c>
      <c r="E54" s="483">
        <v>0</v>
      </c>
    </row>
    <row r="55" spans="1:6" ht="15.45" x14ac:dyDescent="0.4">
      <c r="A55" s="613" t="s">
        <v>1772</v>
      </c>
      <c r="B55" s="561" t="s">
        <v>40</v>
      </c>
      <c r="C55" s="478">
        <v>0</v>
      </c>
      <c r="D55" s="479">
        <v>0</v>
      </c>
      <c r="E55" s="480">
        <v>0</v>
      </c>
      <c r="F55" s="44"/>
    </row>
    <row r="56" spans="1:6" ht="15.45" x14ac:dyDescent="0.4">
      <c r="A56" s="613"/>
      <c r="B56" s="562" t="s">
        <v>41</v>
      </c>
      <c r="C56" s="481">
        <v>0</v>
      </c>
      <c r="D56" s="482">
        <v>0</v>
      </c>
      <c r="E56" s="483">
        <v>0</v>
      </c>
    </row>
    <row r="57" spans="1:6" ht="15.45" x14ac:dyDescent="0.4">
      <c r="A57" s="613" t="s">
        <v>1771</v>
      </c>
      <c r="B57" s="561" t="s">
        <v>40</v>
      </c>
      <c r="C57" s="478">
        <v>0</v>
      </c>
      <c r="D57" s="479">
        <v>0</v>
      </c>
      <c r="E57" s="480">
        <v>0</v>
      </c>
      <c r="F57" s="44"/>
    </row>
    <row r="58" spans="1:6" ht="15.45" x14ac:dyDescent="0.4">
      <c r="A58" s="613"/>
      <c r="B58" s="562" t="s">
        <v>41</v>
      </c>
      <c r="C58" s="481">
        <v>51</v>
      </c>
      <c r="D58" s="482">
        <v>34</v>
      </c>
      <c r="E58" s="483">
        <v>8</v>
      </c>
    </row>
    <row r="59" spans="1:6" ht="15.45" x14ac:dyDescent="0.4">
      <c r="A59" s="613" t="s">
        <v>1770</v>
      </c>
      <c r="B59" s="561" t="s">
        <v>40</v>
      </c>
      <c r="C59" s="478">
        <v>0</v>
      </c>
      <c r="D59" s="479">
        <v>0</v>
      </c>
      <c r="E59" s="480">
        <v>0</v>
      </c>
    </row>
    <row r="60" spans="1:6" ht="15.45" x14ac:dyDescent="0.4">
      <c r="A60" s="613"/>
      <c r="B60" s="562" t="s">
        <v>41</v>
      </c>
      <c r="C60" s="481">
        <v>0</v>
      </c>
      <c r="D60" s="482">
        <v>0</v>
      </c>
      <c r="E60" s="483">
        <v>0</v>
      </c>
    </row>
    <row r="61" spans="1:6" ht="15.45" x14ac:dyDescent="0.4">
      <c r="A61" s="613" t="s">
        <v>1769</v>
      </c>
      <c r="B61" s="561" t="s">
        <v>40</v>
      </c>
      <c r="C61" s="478">
        <v>0</v>
      </c>
      <c r="D61" s="479">
        <v>0</v>
      </c>
      <c r="E61" s="480">
        <v>0</v>
      </c>
      <c r="F61" s="44"/>
    </row>
    <row r="62" spans="1:6" ht="15.45" x14ac:dyDescent="0.4">
      <c r="A62" s="613"/>
      <c r="B62" s="562" t="s">
        <v>41</v>
      </c>
      <c r="C62" s="481">
        <v>0</v>
      </c>
      <c r="D62" s="482">
        <v>0</v>
      </c>
      <c r="E62" s="483">
        <v>0</v>
      </c>
    </row>
    <row r="63" spans="1:6" ht="15.45" x14ac:dyDescent="0.4">
      <c r="A63" s="613" t="s">
        <v>1768</v>
      </c>
      <c r="B63" s="561" t="s">
        <v>40</v>
      </c>
      <c r="C63" s="478">
        <v>0</v>
      </c>
      <c r="D63" s="479">
        <v>0</v>
      </c>
      <c r="E63" s="480">
        <v>0</v>
      </c>
      <c r="F63" s="44"/>
    </row>
    <row r="64" spans="1:6" ht="15.45" x14ac:dyDescent="0.4">
      <c r="A64" s="613"/>
      <c r="B64" s="562" t="s">
        <v>41</v>
      </c>
      <c r="C64" s="481">
        <v>0</v>
      </c>
      <c r="D64" s="482">
        <v>0</v>
      </c>
      <c r="E64" s="483">
        <v>0</v>
      </c>
    </row>
    <row r="65" spans="1:6" ht="15.45" x14ac:dyDescent="0.4">
      <c r="A65" s="613" t="s">
        <v>1767</v>
      </c>
      <c r="B65" s="561" t="s">
        <v>40</v>
      </c>
      <c r="C65" s="478">
        <v>0</v>
      </c>
      <c r="D65" s="479">
        <v>0</v>
      </c>
      <c r="E65" s="480">
        <v>0</v>
      </c>
      <c r="F65" s="44"/>
    </row>
    <row r="66" spans="1:6" ht="15.45" x14ac:dyDescent="0.4">
      <c r="A66" s="613"/>
      <c r="B66" s="562" t="s">
        <v>41</v>
      </c>
      <c r="C66" s="481">
        <v>0</v>
      </c>
      <c r="D66" s="482">
        <v>0</v>
      </c>
      <c r="E66" s="483">
        <v>0</v>
      </c>
    </row>
    <row r="67" spans="1:6" ht="15.45" x14ac:dyDescent="0.4">
      <c r="A67" s="613" t="s">
        <v>1766</v>
      </c>
      <c r="B67" s="561" t="s">
        <v>40</v>
      </c>
      <c r="C67" s="478">
        <v>0</v>
      </c>
      <c r="D67" s="479">
        <v>0</v>
      </c>
      <c r="E67" s="480">
        <v>0</v>
      </c>
      <c r="F67" s="44"/>
    </row>
    <row r="68" spans="1:6" ht="15.45" x14ac:dyDescent="0.4">
      <c r="A68" s="613"/>
      <c r="B68" s="562" t="s">
        <v>41</v>
      </c>
      <c r="C68" s="481">
        <v>0</v>
      </c>
      <c r="D68" s="482">
        <v>0</v>
      </c>
      <c r="E68" s="483">
        <v>0</v>
      </c>
    </row>
    <row r="69" spans="1:6" ht="15.45" x14ac:dyDescent="0.4">
      <c r="A69" s="613" t="s">
        <v>1765</v>
      </c>
      <c r="B69" s="561" t="s">
        <v>40</v>
      </c>
      <c r="C69" s="478">
        <v>0</v>
      </c>
      <c r="D69" s="479">
        <v>0</v>
      </c>
      <c r="E69" s="480">
        <v>0</v>
      </c>
    </row>
    <row r="70" spans="1:6" ht="15.45" x14ac:dyDescent="0.4">
      <c r="A70" s="613"/>
      <c r="B70" s="562" t="s">
        <v>41</v>
      </c>
      <c r="C70" s="481">
        <v>2870</v>
      </c>
      <c r="D70" s="482">
        <v>690</v>
      </c>
      <c r="E70" s="483">
        <v>49</v>
      </c>
    </row>
    <row r="71" spans="1:6" ht="15.45" x14ac:dyDescent="0.4">
      <c r="A71" s="613" t="s">
        <v>1764</v>
      </c>
      <c r="B71" s="561" t="s">
        <v>40</v>
      </c>
      <c r="C71" s="478">
        <v>0</v>
      </c>
      <c r="D71" s="479">
        <v>0</v>
      </c>
      <c r="E71" s="480">
        <v>0</v>
      </c>
      <c r="F71" s="44"/>
    </row>
    <row r="72" spans="1:6" ht="15.45" x14ac:dyDescent="0.4">
      <c r="A72" s="613"/>
      <c r="B72" s="562" t="s">
        <v>41</v>
      </c>
      <c r="C72" s="481">
        <v>1328</v>
      </c>
      <c r="D72" s="482">
        <v>928</v>
      </c>
      <c r="E72" s="483">
        <v>72</v>
      </c>
    </row>
    <row r="73" spans="1:6" ht="15.45" x14ac:dyDescent="0.4">
      <c r="A73" s="613" t="s">
        <v>1763</v>
      </c>
      <c r="B73" s="561" t="s">
        <v>40</v>
      </c>
      <c r="C73" s="478">
        <v>0</v>
      </c>
      <c r="D73" s="479">
        <v>0</v>
      </c>
      <c r="E73" s="480">
        <v>0</v>
      </c>
    </row>
    <row r="74" spans="1:6" ht="15.45" x14ac:dyDescent="0.4">
      <c r="A74" s="613"/>
      <c r="B74" s="562" t="s">
        <v>41</v>
      </c>
      <c r="C74" s="481">
        <v>0</v>
      </c>
      <c r="D74" s="482">
        <v>0</v>
      </c>
      <c r="E74" s="483">
        <v>0</v>
      </c>
    </row>
    <row r="75" spans="1:6" ht="15.45" x14ac:dyDescent="0.4">
      <c r="A75" s="613" t="s">
        <v>1762</v>
      </c>
      <c r="B75" s="561" t="s">
        <v>40</v>
      </c>
      <c r="C75" s="478">
        <v>0</v>
      </c>
      <c r="D75" s="479">
        <v>0</v>
      </c>
      <c r="E75" s="480">
        <v>0</v>
      </c>
    </row>
    <row r="76" spans="1:6" ht="15.45" x14ac:dyDescent="0.4">
      <c r="A76" s="613"/>
      <c r="B76" s="562" t="s">
        <v>41</v>
      </c>
      <c r="C76" s="481">
        <v>6</v>
      </c>
      <c r="D76" s="482">
        <v>0</v>
      </c>
      <c r="E76" s="483">
        <v>0</v>
      </c>
    </row>
    <row r="77" spans="1:6" ht="15.45" x14ac:dyDescent="0.4">
      <c r="A77" s="613" t="s">
        <v>1761</v>
      </c>
      <c r="B77" s="561" t="s">
        <v>40</v>
      </c>
      <c r="C77" s="478">
        <v>0</v>
      </c>
      <c r="D77" s="479">
        <v>0</v>
      </c>
      <c r="E77" s="480">
        <v>0</v>
      </c>
    </row>
    <row r="78" spans="1:6" ht="15.45" x14ac:dyDescent="0.4">
      <c r="A78" s="613"/>
      <c r="B78" s="562" t="s">
        <v>41</v>
      </c>
      <c r="C78" s="481">
        <v>40</v>
      </c>
      <c r="D78" s="482">
        <v>2</v>
      </c>
      <c r="E78" s="483">
        <v>9</v>
      </c>
    </row>
    <row r="79" spans="1:6" ht="15.45" x14ac:dyDescent="0.4">
      <c r="A79" s="613" t="s">
        <v>1760</v>
      </c>
      <c r="B79" s="561" t="s">
        <v>40</v>
      </c>
      <c r="C79" s="478">
        <v>0</v>
      </c>
      <c r="D79" s="479">
        <v>0</v>
      </c>
      <c r="E79" s="480">
        <v>0</v>
      </c>
    </row>
    <row r="80" spans="1:6" ht="15.45" x14ac:dyDescent="0.4">
      <c r="A80" s="613"/>
      <c r="B80" s="562" t="s">
        <v>41</v>
      </c>
      <c r="C80" s="481">
        <v>20</v>
      </c>
      <c r="D80" s="482">
        <v>2</v>
      </c>
      <c r="E80" s="483">
        <v>5</v>
      </c>
    </row>
    <row r="81" spans="1:5" ht="15.45" x14ac:dyDescent="0.4">
      <c r="A81" s="613" t="s">
        <v>1759</v>
      </c>
      <c r="B81" s="561" t="s">
        <v>40</v>
      </c>
      <c r="C81" s="478">
        <v>0</v>
      </c>
      <c r="D81" s="479">
        <v>0</v>
      </c>
      <c r="E81" s="480">
        <v>0</v>
      </c>
    </row>
    <row r="82" spans="1:5" ht="15.45" x14ac:dyDescent="0.4">
      <c r="A82" s="613"/>
      <c r="B82" s="562" t="s">
        <v>41</v>
      </c>
      <c r="C82" s="481">
        <v>0</v>
      </c>
      <c r="D82" s="482">
        <v>0</v>
      </c>
      <c r="E82" s="483">
        <v>0</v>
      </c>
    </row>
    <row r="83" spans="1:5" ht="15.45" x14ac:dyDescent="0.4">
      <c r="A83" s="613" t="s">
        <v>1758</v>
      </c>
      <c r="B83" s="561" t="s">
        <v>40</v>
      </c>
      <c r="C83" s="478">
        <v>0</v>
      </c>
      <c r="D83" s="479">
        <v>0</v>
      </c>
      <c r="E83" s="480">
        <v>0</v>
      </c>
    </row>
    <row r="84" spans="1:5" ht="15.45" x14ac:dyDescent="0.4">
      <c r="A84" s="613"/>
      <c r="B84" s="562" t="s">
        <v>41</v>
      </c>
      <c r="C84" s="481">
        <v>44</v>
      </c>
      <c r="D84" s="482">
        <v>0</v>
      </c>
      <c r="E84" s="483">
        <v>2</v>
      </c>
    </row>
    <row r="85" spans="1:5" ht="15.45" x14ac:dyDescent="0.4">
      <c r="A85" s="613" t="s">
        <v>1757</v>
      </c>
      <c r="B85" s="561" t="s">
        <v>40</v>
      </c>
      <c r="C85" s="478">
        <v>0</v>
      </c>
      <c r="D85" s="479">
        <v>0</v>
      </c>
      <c r="E85" s="480">
        <v>0</v>
      </c>
    </row>
    <row r="86" spans="1:5" ht="15.45" x14ac:dyDescent="0.4">
      <c r="A86" s="613"/>
      <c r="B86" s="562" t="s">
        <v>41</v>
      </c>
      <c r="C86" s="481">
        <v>0</v>
      </c>
      <c r="D86" s="482">
        <v>0</v>
      </c>
      <c r="E86" s="483">
        <v>0</v>
      </c>
    </row>
    <row r="87" spans="1:5" ht="15.45" x14ac:dyDescent="0.4">
      <c r="A87" s="613" t="s">
        <v>1756</v>
      </c>
      <c r="B87" s="561" t="s">
        <v>40</v>
      </c>
      <c r="C87" s="478">
        <v>0</v>
      </c>
      <c r="D87" s="479">
        <v>0</v>
      </c>
      <c r="E87" s="480">
        <v>0</v>
      </c>
    </row>
    <row r="88" spans="1:5" ht="15.45" x14ac:dyDescent="0.4">
      <c r="A88" s="613"/>
      <c r="B88" s="562" t="s">
        <v>41</v>
      </c>
      <c r="C88" s="481">
        <v>0</v>
      </c>
      <c r="D88" s="482">
        <v>0</v>
      </c>
      <c r="E88" s="483">
        <v>0</v>
      </c>
    </row>
    <row r="89" spans="1:5" ht="15.45" x14ac:dyDescent="0.4">
      <c r="A89" s="613" t="s">
        <v>1755</v>
      </c>
      <c r="B89" s="561" t="s">
        <v>40</v>
      </c>
      <c r="C89" s="478">
        <v>0</v>
      </c>
      <c r="D89" s="479">
        <v>0</v>
      </c>
      <c r="E89" s="480">
        <v>0</v>
      </c>
    </row>
    <row r="90" spans="1:5" ht="15.45" x14ac:dyDescent="0.4">
      <c r="A90" s="613"/>
      <c r="B90" s="562" t="s">
        <v>41</v>
      </c>
      <c r="C90" s="481">
        <v>0</v>
      </c>
      <c r="D90" s="482">
        <v>0</v>
      </c>
      <c r="E90" s="483">
        <v>0</v>
      </c>
    </row>
    <row r="91" spans="1:5" ht="15.45" x14ac:dyDescent="0.4">
      <c r="A91" s="613" t="s">
        <v>1754</v>
      </c>
      <c r="B91" s="561" t="s">
        <v>40</v>
      </c>
      <c r="C91" s="478">
        <v>0</v>
      </c>
      <c r="D91" s="479">
        <v>0</v>
      </c>
      <c r="E91" s="480">
        <v>0</v>
      </c>
    </row>
    <row r="92" spans="1:5" ht="15.45" x14ac:dyDescent="0.4">
      <c r="A92" s="613"/>
      <c r="B92" s="562" t="s">
        <v>41</v>
      </c>
      <c r="C92" s="481">
        <v>0</v>
      </c>
      <c r="D92" s="482">
        <v>0</v>
      </c>
      <c r="E92" s="483">
        <v>0</v>
      </c>
    </row>
    <row r="93" spans="1:5" ht="15.45" x14ac:dyDescent="0.4">
      <c r="A93" s="613" t="s">
        <v>1753</v>
      </c>
      <c r="B93" s="561" t="s">
        <v>40</v>
      </c>
      <c r="C93" s="478">
        <v>0</v>
      </c>
      <c r="D93" s="479">
        <v>0</v>
      </c>
      <c r="E93" s="480">
        <v>0</v>
      </c>
    </row>
    <row r="94" spans="1:5" ht="15.45" x14ac:dyDescent="0.4">
      <c r="A94" s="613"/>
      <c r="B94" s="562" t="s">
        <v>41</v>
      </c>
      <c r="C94" s="481">
        <v>0</v>
      </c>
      <c r="D94" s="482">
        <v>0</v>
      </c>
      <c r="E94" s="483">
        <v>0</v>
      </c>
    </row>
    <row r="95" spans="1:5" ht="15.45" x14ac:dyDescent="0.4">
      <c r="A95" s="613" t="s">
        <v>1752</v>
      </c>
      <c r="B95" s="561" t="s">
        <v>40</v>
      </c>
      <c r="C95" s="478">
        <v>0</v>
      </c>
      <c r="D95" s="479">
        <v>0</v>
      </c>
      <c r="E95" s="480">
        <v>0</v>
      </c>
    </row>
    <row r="96" spans="1:5" ht="15.45" x14ac:dyDescent="0.4">
      <c r="A96" s="613"/>
      <c r="B96" s="562" t="s">
        <v>41</v>
      </c>
      <c r="C96" s="481">
        <v>0</v>
      </c>
      <c r="D96" s="482">
        <v>0</v>
      </c>
      <c r="E96" s="483">
        <v>0</v>
      </c>
    </row>
    <row r="97" spans="1:5" ht="15.45" x14ac:dyDescent="0.4">
      <c r="A97" s="613" t="s">
        <v>1751</v>
      </c>
      <c r="B97" s="561" t="s">
        <v>40</v>
      </c>
      <c r="C97" s="478">
        <v>0</v>
      </c>
      <c r="D97" s="479">
        <v>0</v>
      </c>
      <c r="E97" s="480">
        <v>0</v>
      </c>
    </row>
    <row r="98" spans="1:5" ht="15.45" x14ac:dyDescent="0.4">
      <c r="A98" s="613"/>
      <c r="B98" s="562" t="s">
        <v>41</v>
      </c>
      <c r="C98" s="481">
        <v>0</v>
      </c>
      <c r="D98" s="482">
        <v>0</v>
      </c>
      <c r="E98" s="483">
        <v>0</v>
      </c>
    </row>
    <row r="99" spans="1:5" ht="15.45" x14ac:dyDescent="0.4">
      <c r="A99" s="613" t="s">
        <v>1750</v>
      </c>
      <c r="B99" s="561" t="s">
        <v>40</v>
      </c>
      <c r="C99" s="478">
        <v>0</v>
      </c>
      <c r="D99" s="479">
        <v>0</v>
      </c>
      <c r="E99" s="480">
        <v>0</v>
      </c>
    </row>
    <row r="100" spans="1:5" ht="15.45" x14ac:dyDescent="0.4">
      <c r="A100" s="613"/>
      <c r="B100" s="562" t="s">
        <v>41</v>
      </c>
      <c r="C100" s="481">
        <v>0</v>
      </c>
      <c r="D100" s="482">
        <v>0</v>
      </c>
      <c r="E100" s="483">
        <v>0</v>
      </c>
    </row>
    <row r="101" spans="1:5" ht="15.45" x14ac:dyDescent="0.4">
      <c r="A101" s="613" t="s">
        <v>1749</v>
      </c>
      <c r="B101" s="561" t="s">
        <v>40</v>
      </c>
      <c r="C101" s="478">
        <v>0</v>
      </c>
      <c r="D101" s="479">
        <v>0</v>
      </c>
      <c r="E101" s="480">
        <v>0</v>
      </c>
    </row>
    <row r="102" spans="1:5" ht="15.45" x14ac:dyDescent="0.4">
      <c r="A102" s="613"/>
      <c r="B102" s="562" t="s">
        <v>41</v>
      </c>
      <c r="C102" s="481">
        <v>0</v>
      </c>
      <c r="D102" s="482">
        <v>0</v>
      </c>
      <c r="E102" s="483">
        <v>0</v>
      </c>
    </row>
    <row r="103" spans="1:5" ht="15.45" x14ac:dyDescent="0.4">
      <c r="A103" s="613" t="s">
        <v>1748</v>
      </c>
      <c r="B103" s="561" t="s">
        <v>40</v>
      </c>
      <c r="C103" s="478">
        <v>0</v>
      </c>
      <c r="D103" s="479">
        <v>0</v>
      </c>
      <c r="E103" s="480">
        <v>0</v>
      </c>
    </row>
    <row r="104" spans="1:5" ht="15.45" x14ac:dyDescent="0.4">
      <c r="A104" s="613"/>
      <c r="B104" s="562" t="s">
        <v>41</v>
      </c>
      <c r="C104" s="481">
        <v>0</v>
      </c>
      <c r="D104" s="482">
        <v>0</v>
      </c>
      <c r="E104" s="483">
        <v>0</v>
      </c>
    </row>
    <row r="105" spans="1:5" ht="15.45" x14ac:dyDescent="0.4">
      <c r="A105" s="613" t="s">
        <v>1747</v>
      </c>
      <c r="B105" s="561" t="s">
        <v>40</v>
      </c>
      <c r="C105" s="478">
        <v>0</v>
      </c>
      <c r="D105" s="479">
        <v>0</v>
      </c>
      <c r="E105" s="480">
        <v>0</v>
      </c>
    </row>
    <row r="106" spans="1:5" ht="15.45" x14ac:dyDescent="0.4">
      <c r="A106" s="613"/>
      <c r="B106" s="562" t="s">
        <v>41</v>
      </c>
      <c r="C106" s="481">
        <v>0</v>
      </c>
      <c r="D106" s="482">
        <v>0</v>
      </c>
      <c r="E106" s="483">
        <v>0</v>
      </c>
    </row>
    <row r="107" spans="1:5" ht="15.45" x14ac:dyDescent="0.4">
      <c r="A107" s="613" t="s">
        <v>1746</v>
      </c>
      <c r="B107" s="561" t="s">
        <v>40</v>
      </c>
      <c r="C107" s="478">
        <v>0</v>
      </c>
      <c r="D107" s="479">
        <v>0</v>
      </c>
      <c r="E107" s="480">
        <v>0</v>
      </c>
    </row>
    <row r="108" spans="1:5" ht="15.45" x14ac:dyDescent="0.4">
      <c r="A108" s="613"/>
      <c r="B108" s="562" t="s">
        <v>41</v>
      </c>
      <c r="C108" s="481">
        <v>0</v>
      </c>
      <c r="D108" s="482">
        <v>0</v>
      </c>
      <c r="E108" s="483">
        <v>0</v>
      </c>
    </row>
    <row r="109" spans="1:5" ht="15.45" x14ac:dyDescent="0.4">
      <c r="A109" s="613" t="s">
        <v>1745</v>
      </c>
      <c r="B109" s="561" t="s">
        <v>40</v>
      </c>
      <c r="C109" s="478">
        <v>0</v>
      </c>
      <c r="D109" s="479">
        <v>0</v>
      </c>
      <c r="E109" s="480">
        <v>0</v>
      </c>
    </row>
    <row r="110" spans="1:5" ht="15.45" x14ac:dyDescent="0.4">
      <c r="A110" s="613"/>
      <c r="B110" s="562" t="s">
        <v>41</v>
      </c>
      <c r="C110" s="481">
        <v>0</v>
      </c>
      <c r="D110" s="482">
        <v>0</v>
      </c>
      <c r="E110" s="483">
        <v>0</v>
      </c>
    </row>
    <row r="111" spans="1:5" ht="15.45" x14ac:dyDescent="0.4">
      <c r="A111" s="613" t="s">
        <v>1744</v>
      </c>
      <c r="B111" s="561" t="s">
        <v>40</v>
      </c>
      <c r="C111" s="478">
        <v>0</v>
      </c>
      <c r="D111" s="479">
        <v>0</v>
      </c>
      <c r="E111" s="480">
        <v>0</v>
      </c>
    </row>
    <row r="112" spans="1:5" ht="15.45" x14ac:dyDescent="0.4">
      <c r="A112" s="613"/>
      <c r="B112" s="562" t="s">
        <v>41</v>
      </c>
      <c r="C112" s="481">
        <v>0</v>
      </c>
      <c r="D112" s="482">
        <v>0</v>
      </c>
      <c r="E112" s="483">
        <v>0</v>
      </c>
    </row>
    <row r="113" spans="1:5" ht="15.45" x14ac:dyDescent="0.4">
      <c r="A113" s="613" t="s">
        <v>1743</v>
      </c>
      <c r="B113" s="561" t="s">
        <v>40</v>
      </c>
      <c r="C113" s="478">
        <v>0</v>
      </c>
      <c r="D113" s="479">
        <v>0</v>
      </c>
      <c r="E113" s="480">
        <v>0</v>
      </c>
    </row>
    <row r="114" spans="1:5" ht="15.45" x14ac:dyDescent="0.4">
      <c r="A114" s="613"/>
      <c r="B114" s="562" t="s">
        <v>41</v>
      </c>
      <c r="C114" s="481">
        <v>0</v>
      </c>
      <c r="D114" s="482">
        <v>0</v>
      </c>
      <c r="E114" s="483">
        <v>0</v>
      </c>
    </row>
    <row r="115" spans="1:5" ht="15.45" x14ac:dyDescent="0.4">
      <c r="A115" s="613" t="s">
        <v>1742</v>
      </c>
      <c r="B115" s="561" t="s">
        <v>40</v>
      </c>
      <c r="C115" s="478">
        <v>0</v>
      </c>
      <c r="D115" s="479">
        <v>0</v>
      </c>
      <c r="E115" s="480">
        <v>0</v>
      </c>
    </row>
    <row r="116" spans="1:5" ht="15.45" x14ac:dyDescent="0.4">
      <c r="A116" s="613"/>
      <c r="B116" s="562" t="s">
        <v>41</v>
      </c>
      <c r="C116" s="481">
        <v>0</v>
      </c>
      <c r="D116" s="482">
        <v>0</v>
      </c>
      <c r="E116" s="483">
        <v>0</v>
      </c>
    </row>
    <row r="117" spans="1:5" ht="15.45" x14ac:dyDescent="0.4">
      <c r="A117" s="613" t="s">
        <v>1741</v>
      </c>
      <c r="B117" s="561" t="s">
        <v>40</v>
      </c>
      <c r="C117" s="478">
        <v>0</v>
      </c>
      <c r="D117" s="479">
        <v>0</v>
      </c>
      <c r="E117" s="480">
        <v>0</v>
      </c>
    </row>
    <row r="118" spans="1:5" ht="15.45" x14ac:dyDescent="0.4">
      <c r="A118" s="613"/>
      <c r="B118" s="562" t="s">
        <v>41</v>
      </c>
      <c r="C118" s="481">
        <v>0</v>
      </c>
      <c r="D118" s="482">
        <v>0</v>
      </c>
      <c r="E118" s="483">
        <v>0</v>
      </c>
    </row>
    <row r="119" spans="1:5" ht="15.45" x14ac:dyDescent="0.4">
      <c r="A119" s="613" t="s">
        <v>1740</v>
      </c>
      <c r="B119" s="561" t="s">
        <v>40</v>
      </c>
      <c r="C119" s="478">
        <v>0</v>
      </c>
      <c r="D119" s="479">
        <v>0</v>
      </c>
      <c r="E119" s="480">
        <v>0</v>
      </c>
    </row>
    <row r="120" spans="1:5" ht="15.45" x14ac:dyDescent="0.4">
      <c r="A120" s="613"/>
      <c r="B120" s="562" t="s">
        <v>41</v>
      </c>
      <c r="C120" s="481">
        <v>0</v>
      </c>
      <c r="D120" s="482">
        <v>0</v>
      </c>
      <c r="E120" s="483">
        <v>0</v>
      </c>
    </row>
    <row r="121" spans="1:5" ht="15.45" x14ac:dyDescent="0.4">
      <c r="A121" s="613" t="s">
        <v>1739</v>
      </c>
      <c r="B121" s="561" t="s">
        <v>40</v>
      </c>
      <c r="C121" s="478">
        <v>0</v>
      </c>
      <c r="D121" s="479">
        <v>0</v>
      </c>
      <c r="E121" s="480">
        <v>0</v>
      </c>
    </row>
    <row r="122" spans="1:5" ht="15.45" x14ac:dyDescent="0.4">
      <c r="A122" s="613"/>
      <c r="B122" s="562" t="s">
        <v>41</v>
      </c>
      <c r="C122" s="481">
        <v>0</v>
      </c>
      <c r="D122" s="482">
        <v>0</v>
      </c>
      <c r="E122" s="483">
        <v>0</v>
      </c>
    </row>
    <row r="123" spans="1:5" ht="15.45" x14ac:dyDescent="0.4">
      <c r="A123" s="613" t="s">
        <v>1738</v>
      </c>
      <c r="B123" s="561" t="s">
        <v>40</v>
      </c>
      <c r="C123" s="478">
        <v>0</v>
      </c>
      <c r="D123" s="479">
        <v>0</v>
      </c>
      <c r="E123" s="480">
        <v>0</v>
      </c>
    </row>
    <row r="124" spans="1:5" ht="15.45" x14ac:dyDescent="0.4">
      <c r="A124" s="613"/>
      <c r="B124" s="562" t="s">
        <v>41</v>
      </c>
      <c r="C124" s="481">
        <v>0</v>
      </c>
      <c r="D124" s="482">
        <v>0</v>
      </c>
      <c r="E124" s="483">
        <v>0</v>
      </c>
    </row>
    <row r="125" spans="1:5" ht="15.45" x14ac:dyDescent="0.4">
      <c r="A125" s="613" t="s">
        <v>1737</v>
      </c>
      <c r="B125" s="561" t="s">
        <v>40</v>
      </c>
      <c r="C125" s="478">
        <v>0</v>
      </c>
      <c r="D125" s="479">
        <v>0</v>
      </c>
      <c r="E125" s="480">
        <v>0</v>
      </c>
    </row>
    <row r="126" spans="1:5" ht="15.45" x14ac:dyDescent="0.4">
      <c r="A126" s="613"/>
      <c r="B126" s="562" t="s">
        <v>41</v>
      </c>
      <c r="C126" s="481">
        <v>0</v>
      </c>
      <c r="D126" s="482">
        <v>0</v>
      </c>
      <c r="E126" s="483">
        <v>0</v>
      </c>
    </row>
    <row r="127" spans="1:5" ht="15.45" x14ac:dyDescent="0.4">
      <c r="A127" s="613" t="s">
        <v>1736</v>
      </c>
      <c r="B127" s="561" t="s">
        <v>40</v>
      </c>
      <c r="C127" s="478">
        <v>0</v>
      </c>
      <c r="D127" s="479">
        <v>0</v>
      </c>
      <c r="E127" s="480">
        <v>0</v>
      </c>
    </row>
    <row r="128" spans="1:5" ht="15.45" x14ac:dyDescent="0.4">
      <c r="A128" s="613"/>
      <c r="B128" s="562" t="s">
        <v>41</v>
      </c>
      <c r="C128" s="481">
        <v>0</v>
      </c>
      <c r="D128" s="482">
        <v>0</v>
      </c>
      <c r="E128" s="483">
        <v>0</v>
      </c>
    </row>
    <row r="129" spans="1:5" ht="15.45" x14ac:dyDescent="0.4">
      <c r="A129" s="613" t="s">
        <v>1735</v>
      </c>
      <c r="B129" s="561" t="s">
        <v>40</v>
      </c>
      <c r="C129" s="478">
        <v>0</v>
      </c>
      <c r="D129" s="479">
        <v>0</v>
      </c>
      <c r="E129" s="480">
        <v>0</v>
      </c>
    </row>
    <row r="130" spans="1:5" ht="15.45" x14ac:dyDescent="0.4">
      <c r="A130" s="613"/>
      <c r="B130" s="562" t="s">
        <v>41</v>
      </c>
      <c r="C130" s="481">
        <v>0</v>
      </c>
      <c r="D130" s="482">
        <v>0</v>
      </c>
      <c r="E130" s="483">
        <v>0</v>
      </c>
    </row>
    <row r="131" spans="1:5" ht="15.45" x14ac:dyDescent="0.4">
      <c r="A131" s="613" t="s">
        <v>1734</v>
      </c>
      <c r="B131" s="561" t="s">
        <v>40</v>
      </c>
      <c r="C131" s="478">
        <v>0</v>
      </c>
      <c r="D131" s="479">
        <v>0</v>
      </c>
      <c r="E131" s="480">
        <v>0</v>
      </c>
    </row>
    <row r="132" spans="1:5" ht="15.45" x14ac:dyDescent="0.4">
      <c r="A132" s="613"/>
      <c r="B132" s="562" t="s">
        <v>41</v>
      </c>
      <c r="C132" s="481">
        <v>2</v>
      </c>
      <c r="D132" s="482">
        <v>0</v>
      </c>
      <c r="E132" s="483">
        <v>0</v>
      </c>
    </row>
    <row r="133" spans="1:5" ht="15.45" x14ac:dyDescent="0.4">
      <c r="A133" s="613" t="s">
        <v>1733</v>
      </c>
      <c r="B133" s="561" t="s">
        <v>40</v>
      </c>
      <c r="C133" s="478">
        <v>0</v>
      </c>
      <c r="D133" s="479">
        <v>0</v>
      </c>
      <c r="E133" s="480">
        <v>0</v>
      </c>
    </row>
    <row r="134" spans="1:5" ht="15.45" x14ac:dyDescent="0.4">
      <c r="A134" s="613"/>
      <c r="B134" s="562" t="s">
        <v>41</v>
      </c>
      <c r="C134" s="481">
        <v>2</v>
      </c>
      <c r="D134" s="482">
        <v>0</v>
      </c>
      <c r="E134" s="483">
        <v>0</v>
      </c>
    </row>
    <row r="135" spans="1:5" ht="15.45" x14ac:dyDescent="0.4">
      <c r="A135" s="613" t="s">
        <v>1732</v>
      </c>
      <c r="B135" s="561" t="s">
        <v>40</v>
      </c>
      <c r="C135" s="478">
        <v>0</v>
      </c>
      <c r="D135" s="479">
        <v>0</v>
      </c>
      <c r="E135" s="480">
        <v>0</v>
      </c>
    </row>
    <row r="136" spans="1:5" ht="15.45" x14ac:dyDescent="0.4">
      <c r="A136" s="613"/>
      <c r="B136" s="562" t="s">
        <v>41</v>
      </c>
      <c r="C136" s="481">
        <v>0</v>
      </c>
      <c r="D136" s="482">
        <v>0</v>
      </c>
      <c r="E136" s="483">
        <v>0</v>
      </c>
    </row>
    <row r="137" spans="1:5" ht="15.45" x14ac:dyDescent="0.4">
      <c r="A137" s="613" t="s">
        <v>1731</v>
      </c>
      <c r="B137" s="561" t="s">
        <v>40</v>
      </c>
      <c r="C137" s="478">
        <v>0</v>
      </c>
      <c r="D137" s="479">
        <v>0</v>
      </c>
      <c r="E137" s="480">
        <v>0</v>
      </c>
    </row>
    <row r="138" spans="1:5" ht="15.45" x14ac:dyDescent="0.4">
      <c r="A138" s="613"/>
      <c r="B138" s="562" t="s">
        <v>41</v>
      </c>
      <c r="C138" s="481">
        <v>0</v>
      </c>
      <c r="D138" s="482">
        <v>0</v>
      </c>
      <c r="E138" s="483">
        <v>0</v>
      </c>
    </row>
    <row r="139" spans="1:5" ht="15.45" x14ac:dyDescent="0.4">
      <c r="A139" s="613" t="s">
        <v>1730</v>
      </c>
      <c r="B139" s="561" t="s">
        <v>40</v>
      </c>
      <c r="C139" s="478">
        <v>0</v>
      </c>
      <c r="D139" s="479">
        <v>0</v>
      </c>
      <c r="E139" s="480">
        <v>0</v>
      </c>
    </row>
    <row r="140" spans="1:5" ht="15.45" x14ac:dyDescent="0.4">
      <c r="A140" s="613"/>
      <c r="B140" s="562" t="s">
        <v>41</v>
      </c>
      <c r="C140" s="481">
        <v>0</v>
      </c>
      <c r="D140" s="482">
        <v>0</v>
      </c>
      <c r="E140" s="483">
        <v>0</v>
      </c>
    </row>
    <row r="141" spans="1:5" ht="15.45" x14ac:dyDescent="0.4">
      <c r="A141" s="613" t="s">
        <v>1729</v>
      </c>
      <c r="B141" s="561" t="s">
        <v>40</v>
      </c>
      <c r="C141" s="478">
        <v>0</v>
      </c>
      <c r="D141" s="479">
        <v>0</v>
      </c>
      <c r="E141" s="480">
        <v>0</v>
      </c>
    </row>
    <row r="142" spans="1:5" ht="15.45" x14ac:dyDescent="0.4">
      <c r="A142" s="613"/>
      <c r="B142" s="562" t="s">
        <v>41</v>
      </c>
      <c r="C142" s="481">
        <v>9</v>
      </c>
      <c r="D142" s="482">
        <v>0</v>
      </c>
      <c r="E142" s="483">
        <v>0</v>
      </c>
    </row>
    <row r="143" spans="1:5" ht="15.45" x14ac:dyDescent="0.4">
      <c r="A143" s="613" t="s">
        <v>1728</v>
      </c>
      <c r="B143" s="561" t="s">
        <v>40</v>
      </c>
      <c r="C143" s="478">
        <v>0</v>
      </c>
      <c r="D143" s="479">
        <v>0</v>
      </c>
      <c r="E143" s="480">
        <v>0</v>
      </c>
    </row>
    <row r="144" spans="1:5" ht="15.45" x14ac:dyDescent="0.4">
      <c r="A144" s="613"/>
      <c r="B144" s="562" t="s">
        <v>41</v>
      </c>
      <c r="C144" s="481">
        <v>0</v>
      </c>
      <c r="D144" s="482">
        <v>0</v>
      </c>
      <c r="E144" s="483">
        <v>0</v>
      </c>
    </row>
    <row r="145" spans="1:5" ht="15.45" x14ac:dyDescent="0.4">
      <c r="A145" s="613" t="s">
        <v>1727</v>
      </c>
      <c r="B145" s="561" t="s">
        <v>40</v>
      </c>
      <c r="C145" s="478">
        <v>0</v>
      </c>
      <c r="D145" s="479">
        <v>0</v>
      </c>
      <c r="E145" s="480">
        <v>0</v>
      </c>
    </row>
    <row r="146" spans="1:5" ht="15.45" x14ac:dyDescent="0.4">
      <c r="A146" s="613"/>
      <c r="B146" s="562" t="s">
        <v>41</v>
      </c>
      <c r="C146" s="481">
        <v>0</v>
      </c>
      <c r="D146" s="482">
        <v>0</v>
      </c>
      <c r="E146" s="483">
        <v>0</v>
      </c>
    </row>
    <row r="147" spans="1:5" ht="15.45" x14ac:dyDescent="0.4">
      <c r="A147" s="613" t="s">
        <v>1726</v>
      </c>
      <c r="B147" s="561" t="s">
        <v>40</v>
      </c>
      <c r="C147" s="478">
        <v>0</v>
      </c>
      <c r="D147" s="479">
        <v>0</v>
      </c>
      <c r="E147" s="480">
        <v>0</v>
      </c>
    </row>
    <row r="148" spans="1:5" ht="15.45" x14ac:dyDescent="0.4">
      <c r="A148" s="613"/>
      <c r="B148" s="562" t="s">
        <v>41</v>
      </c>
      <c r="C148" s="481">
        <v>97</v>
      </c>
      <c r="D148" s="482">
        <v>5</v>
      </c>
      <c r="E148" s="483">
        <v>0</v>
      </c>
    </row>
    <row r="149" spans="1:5" ht="15.45" x14ac:dyDescent="0.4">
      <c r="A149" s="613" t="s">
        <v>1725</v>
      </c>
      <c r="B149" s="561" t="s">
        <v>40</v>
      </c>
      <c r="C149" s="478">
        <v>0</v>
      </c>
      <c r="D149" s="479">
        <v>0</v>
      </c>
      <c r="E149" s="480">
        <v>0</v>
      </c>
    </row>
    <row r="150" spans="1:5" ht="15.45" x14ac:dyDescent="0.4">
      <c r="A150" s="613"/>
      <c r="B150" s="562" t="s">
        <v>41</v>
      </c>
      <c r="C150" s="481">
        <v>0</v>
      </c>
      <c r="D150" s="482">
        <v>0</v>
      </c>
      <c r="E150" s="483">
        <v>0</v>
      </c>
    </row>
    <row r="151" spans="1:5" ht="15.45" x14ac:dyDescent="0.4">
      <c r="A151" s="613" t="s">
        <v>1724</v>
      </c>
      <c r="B151" s="561" t="s">
        <v>40</v>
      </c>
      <c r="C151" s="478">
        <v>0</v>
      </c>
      <c r="D151" s="479">
        <v>0</v>
      </c>
      <c r="E151" s="480">
        <v>0</v>
      </c>
    </row>
    <row r="152" spans="1:5" ht="15.45" x14ac:dyDescent="0.4">
      <c r="A152" s="613"/>
      <c r="B152" s="562" t="s">
        <v>41</v>
      </c>
      <c r="C152" s="481">
        <v>1</v>
      </c>
      <c r="D152" s="482">
        <v>0</v>
      </c>
      <c r="E152" s="483">
        <v>0</v>
      </c>
    </row>
    <row r="153" spans="1:5" ht="15.45" x14ac:dyDescent="0.4">
      <c r="A153" s="613" t="s">
        <v>1723</v>
      </c>
      <c r="B153" s="561" t="s">
        <v>40</v>
      </c>
      <c r="C153" s="478">
        <v>0</v>
      </c>
      <c r="D153" s="479">
        <v>0</v>
      </c>
      <c r="E153" s="480">
        <v>0</v>
      </c>
    </row>
    <row r="154" spans="1:5" ht="15.45" x14ac:dyDescent="0.4">
      <c r="A154" s="613"/>
      <c r="B154" s="562" t="s">
        <v>41</v>
      </c>
      <c r="C154" s="481">
        <v>0</v>
      </c>
      <c r="D154" s="482">
        <v>0</v>
      </c>
      <c r="E154" s="483">
        <v>0</v>
      </c>
    </row>
    <row r="155" spans="1:5" ht="15.45" x14ac:dyDescent="0.4">
      <c r="A155" s="613" t="s">
        <v>1722</v>
      </c>
      <c r="B155" s="561" t="s">
        <v>40</v>
      </c>
      <c r="C155" s="478">
        <v>0</v>
      </c>
      <c r="D155" s="479">
        <v>0</v>
      </c>
      <c r="E155" s="480">
        <v>0</v>
      </c>
    </row>
    <row r="156" spans="1:5" ht="15.45" x14ac:dyDescent="0.4">
      <c r="A156" s="613"/>
      <c r="B156" s="562" t="s">
        <v>41</v>
      </c>
      <c r="C156" s="481">
        <v>0</v>
      </c>
      <c r="D156" s="482">
        <v>0</v>
      </c>
      <c r="E156" s="483">
        <v>0</v>
      </c>
    </row>
    <row r="157" spans="1:5" ht="15.45" x14ac:dyDescent="0.4">
      <c r="A157" s="613" t="s">
        <v>1721</v>
      </c>
      <c r="B157" s="561" t="s">
        <v>40</v>
      </c>
      <c r="C157" s="478">
        <v>0</v>
      </c>
      <c r="D157" s="479">
        <v>0</v>
      </c>
      <c r="E157" s="480">
        <v>0</v>
      </c>
    </row>
    <row r="158" spans="1:5" ht="15.45" x14ac:dyDescent="0.4">
      <c r="A158" s="613"/>
      <c r="B158" s="562" t="s">
        <v>41</v>
      </c>
      <c r="C158" s="481">
        <v>1</v>
      </c>
      <c r="D158" s="482">
        <v>4</v>
      </c>
      <c r="E158" s="483">
        <v>1</v>
      </c>
    </row>
    <row r="159" spans="1:5" ht="15.45" x14ac:dyDescent="0.4">
      <c r="A159" s="613" t="s">
        <v>1720</v>
      </c>
      <c r="B159" s="561" t="s">
        <v>40</v>
      </c>
      <c r="C159" s="478">
        <v>0</v>
      </c>
      <c r="D159" s="479">
        <v>0</v>
      </c>
      <c r="E159" s="480">
        <v>0</v>
      </c>
    </row>
    <row r="160" spans="1:5" ht="15.45" x14ac:dyDescent="0.4">
      <c r="A160" s="613"/>
      <c r="B160" s="562" t="s">
        <v>41</v>
      </c>
      <c r="C160" s="481">
        <v>2</v>
      </c>
      <c r="D160" s="482">
        <v>6</v>
      </c>
      <c r="E160" s="483">
        <v>2</v>
      </c>
    </row>
    <row r="161" spans="1:5" ht="15.45" x14ac:dyDescent="0.4">
      <c r="A161" s="613" t="s">
        <v>1719</v>
      </c>
      <c r="B161" s="561" t="s">
        <v>40</v>
      </c>
      <c r="C161" s="478">
        <v>0</v>
      </c>
      <c r="D161" s="479">
        <v>0</v>
      </c>
      <c r="E161" s="480">
        <v>0</v>
      </c>
    </row>
    <row r="162" spans="1:5" ht="15.45" x14ac:dyDescent="0.4">
      <c r="A162" s="613"/>
      <c r="B162" s="562" t="s">
        <v>41</v>
      </c>
      <c r="C162" s="481">
        <v>8</v>
      </c>
      <c r="D162" s="482">
        <v>2</v>
      </c>
      <c r="E162" s="483">
        <v>0</v>
      </c>
    </row>
    <row r="163" spans="1:5" ht="15.45" x14ac:dyDescent="0.4">
      <c r="A163" s="613" t="s">
        <v>1718</v>
      </c>
      <c r="B163" s="561" t="s">
        <v>40</v>
      </c>
      <c r="C163" s="478">
        <v>0</v>
      </c>
      <c r="D163" s="479">
        <v>0</v>
      </c>
      <c r="E163" s="480">
        <v>0</v>
      </c>
    </row>
    <row r="164" spans="1:5" ht="15.45" x14ac:dyDescent="0.4">
      <c r="A164" s="613"/>
      <c r="B164" s="562" t="s">
        <v>41</v>
      </c>
      <c r="C164" s="481">
        <v>6</v>
      </c>
      <c r="D164" s="482">
        <v>2</v>
      </c>
      <c r="E164" s="483">
        <v>0</v>
      </c>
    </row>
    <row r="165" spans="1:5" ht="15.45" x14ac:dyDescent="0.4">
      <c r="A165" s="613" t="s">
        <v>1717</v>
      </c>
      <c r="B165" s="561" t="s">
        <v>40</v>
      </c>
      <c r="C165" s="478">
        <v>0</v>
      </c>
      <c r="D165" s="479">
        <v>0</v>
      </c>
      <c r="E165" s="480">
        <v>0</v>
      </c>
    </row>
    <row r="166" spans="1:5" ht="15.45" x14ac:dyDescent="0.4">
      <c r="A166" s="613"/>
      <c r="B166" s="562" t="s">
        <v>41</v>
      </c>
      <c r="C166" s="481">
        <v>2037</v>
      </c>
      <c r="D166" s="482">
        <v>339</v>
      </c>
      <c r="E166" s="483">
        <v>48</v>
      </c>
    </row>
    <row r="167" spans="1:5" ht="15.45" x14ac:dyDescent="0.4">
      <c r="A167" s="613" t="s">
        <v>1716</v>
      </c>
      <c r="B167" s="561" t="s">
        <v>40</v>
      </c>
      <c r="C167" s="478">
        <v>0</v>
      </c>
      <c r="D167" s="479">
        <v>0</v>
      </c>
      <c r="E167" s="480">
        <v>0</v>
      </c>
    </row>
    <row r="168" spans="1:5" ht="15.45" x14ac:dyDescent="0.4">
      <c r="A168" s="613"/>
      <c r="B168" s="562" t="s">
        <v>41</v>
      </c>
      <c r="C168" s="481">
        <v>55</v>
      </c>
      <c r="D168" s="482">
        <v>32</v>
      </c>
      <c r="E168" s="483">
        <v>21</v>
      </c>
    </row>
    <row r="169" spans="1:5" ht="15.45" x14ac:dyDescent="0.4">
      <c r="A169" s="613" t="s">
        <v>1715</v>
      </c>
      <c r="B169" s="561" t="s">
        <v>40</v>
      </c>
      <c r="C169" s="478">
        <v>0</v>
      </c>
      <c r="D169" s="479">
        <v>0</v>
      </c>
      <c r="E169" s="480">
        <v>0</v>
      </c>
    </row>
    <row r="170" spans="1:5" ht="15.45" x14ac:dyDescent="0.4">
      <c r="A170" s="613"/>
      <c r="B170" s="562" t="s">
        <v>41</v>
      </c>
      <c r="C170" s="481">
        <v>0</v>
      </c>
      <c r="D170" s="482">
        <v>0</v>
      </c>
      <c r="E170" s="483">
        <v>0</v>
      </c>
    </row>
    <row r="171" spans="1:5" ht="15.45" x14ac:dyDescent="0.4">
      <c r="A171" s="613" t="s">
        <v>1714</v>
      </c>
      <c r="B171" s="561" t="s">
        <v>40</v>
      </c>
      <c r="C171" s="478">
        <v>0</v>
      </c>
      <c r="D171" s="479">
        <v>0</v>
      </c>
      <c r="E171" s="480">
        <v>0</v>
      </c>
    </row>
    <row r="172" spans="1:5" ht="15.45" x14ac:dyDescent="0.4">
      <c r="A172" s="613"/>
      <c r="B172" s="562" t="s">
        <v>41</v>
      </c>
      <c r="C172" s="481">
        <v>0</v>
      </c>
      <c r="D172" s="482">
        <v>0</v>
      </c>
      <c r="E172" s="483">
        <v>0</v>
      </c>
    </row>
    <row r="173" spans="1:5" ht="15.45" x14ac:dyDescent="0.4">
      <c r="A173" s="613" t="s">
        <v>1713</v>
      </c>
      <c r="B173" s="561" t="s">
        <v>40</v>
      </c>
      <c r="C173" s="478">
        <v>0</v>
      </c>
      <c r="D173" s="479">
        <v>0</v>
      </c>
      <c r="E173" s="480">
        <v>0</v>
      </c>
    </row>
    <row r="174" spans="1:5" ht="15.45" x14ac:dyDescent="0.4">
      <c r="A174" s="613"/>
      <c r="B174" s="562" t="s">
        <v>41</v>
      </c>
      <c r="C174" s="481">
        <v>0</v>
      </c>
      <c r="D174" s="482">
        <v>0</v>
      </c>
      <c r="E174" s="483">
        <v>0</v>
      </c>
    </row>
    <row r="175" spans="1:5" ht="15.45" x14ac:dyDescent="0.4">
      <c r="A175" s="613" t="s">
        <v>1712</v>
      </c>
      <c r="B175" s="561" t="s">
        <v>40</v>
      </c>
      <c r="C175" s="478">
        <v>0</v>
      </c>
      <c r="D175" s="479">
        <v>0</v>
      </c>
      <c r="E175" s="480">
        <v>0</v>
      </c>
    </row>
    <row r="176" spans="1:5" ht="15.45" x14ac:dyDescent="0.4">
      <c r="A176" s="613"/>
      <c r="B176" s="562" t="s">
        <v>41</v>
      </c>
      <c r="C176" s="481">
        <v>0</v>
      </c>
      <c r="D176" s="482">
        <v>0</v>
      </c>
      <c r="E176" s="483">
        <v>0</v>
      </c>
    </row>
    <row r="177" spans="1:5" ht="15.45" x14ac:dyDescent="0.4">
      <c r="A177" s="613" t="s">
        <v>1711</v>
      </c>
      <c r="B177" s="561" t="s">
        <v>40</v>
      </c>
      <c r="C177" s="478">
        <v>0</v>
      </c>
      <c r="D177" s="479">
        <v>0</v>
      </c>
      <c r="E177" s="480">
        <v>0</v>
      </c>
    </row>
    <row r="178" spans="1:5" ht="15.45" x14ac:dyDescent="0.4">
      <c r="A178" s="613"/>
      <c r="B178" s="562" t="s">
        <v>41</v>
      </c>
      <c r="C178" s="481">
        <v>0</v>
      </c>
      <c r="D178" s="482">
        <v>0</v>
      </c>
      <c r="E178" s="483">
        <v>0</v>
      </c>
    </row>
    <row r="179" spans="1:5" ht="15.45" x14ac:dyDescent="0.4">
      <c r="A179" s="613" t="s">
        <v>1710</v>
      </c>
      <c r="B179" s="561" t="s">
        <v>40</v>
      </c>
      <c r="C179" s="478">
        <v>0</v>
      </c>
      <c r="D179" s="479">
        <v>0</v>
      </c>
      <c r="E179" s="480">
        <v>0</v>
      </c>
    </row>
    <row r="180" spans="1:5" ht="15.45" x14ac:dyDescent="0.4">
      <c r="A180" s="613"/>
      <c r="B180" s="562" t="s">
        <v>41</v>
      </c>
      <c r="C180" s="481">
        <v>0</v>
      </c>
      <c r="D180" s="482">
        <v>0</v>
      </c>
      <c r="E180" s="483">
        <v>0</v>
      </c>
    </row>
    <row r="181" spans="1:5" ht="15.45" x14ac:dyDescent="0.4">
      <c r="A181" s="613" t="s">
        <v>1709</v>
      </c>
      <c r="B181" s="561" t="s">
        <v>40</v>
      </c>
      <c r="C181" s="478">
        <v>0</v>
      </c>
      <c r="D181" s="479">
        <v>0</v>
      </c>
      <c r="E181" s="480">
        <v>0</v>
      </c>
    </row>
    <row r="182" spans="1:5" ht="15.45" x14ac:dyDescent="0.4">
      <c r="A182" s="613"/>
      <c r="B182" s="562" t="s">
        <v>41</v>
      </c>
      <c r="C182" s="481">
        <v>0</v>
      </c>
      <c r="D182" s="482">
        <v>0</v>
      </c>
      <c r="E182" s="483">
        <v>0</v>
      </c>
    </row>
    <row r="183" spans="1:5" ht="15.45" x14ac:dyDescent="0.4">
      <c r="A183" s="613" t="s">
        <v>1708</v>
      </c>
      <c r="B183" s="561" t="s">
        <v>40</v>
      </c>
      <c r="C183" s="478">
        <v>0</v>
      </c>
      <c r="D183" s="479">
        <v>0</v>
      </c>
      <c r="E183" s="480">
        <v>0</v>
      </c>
    </row>
    <row r="184" spans="1:5" ht="15.45" x14ac:dyDescent="0.4">
      <c r="A184" s="613"/>
      <c r="B184" s="562" t="s">
        <v>41</v>
      </c>
      <c r="C184" s="481">
        <v>0</v>
      </c>
      <c r="D184" s="482">
        <v>0</v>
      </c>
      <c r="E184" s="483">
        <v>0</v>
      </c>
    </row>
    <row r="185" spans="1:5" ht="15.45" x14ac:dyDescent="0.4">
      <c r="A185" s="613" t="s">
        <v>1707</v>
      </c>
      <c r="B185" s="561" t="s">
        <v>40</v>
      </c>
      <c r="C185" s="478">
        <v>0</v>
      </c>
      <c r="D185" s="479">
        <v>0</v>
      </c>
      <c r="E185" s="480">
        <v>0</v>
      </c>
    </row>
    <row r="186" spans="1:5" ht="15.45" x14ac:dyDescent="0.4">
      <c r="A186" s="613"/>
      <c r="B186" s="562" t="s">
        <v>41</v>
      </c>
      <c r="C186" s="481">
        <v>0</v>
      </c>
      <c r="D186" s="482">
        <v>0</v>
      </c>
      <c r="E186" s="483">
        <v>0</v>
      </c>
    </row>
    <row r="187" spans="1:5" ht="15.45" x14ac:dyDescent="0.4">
      <c r="A187" s="613" t="s">
        <v>1706</v>
      </c>
      <c r="B187" s="561" t="s">
        <v>40</v>
      </c>
      <c r="C187" s="478">
        <v>0</v>
      </c>
      <c r="D187" s="479">
        <v>0</v>
      </c>
      <c r="E187" s="480">
        <v>0</v>
      </c>
    </row>
    <row r="188" spans="1:5" ht="15.45" x14ac:dyDescent="0.4">
      <c r="A188" s="613"/>
      <c r="B188" s="562" t="s">
        <v>41</v>
      </c>
      <c r="C188" s="481">
        <v>0</v>
      </c>
      <c r="D188" s="482">
        <v>0</v>
      </c>
      <c r="E188" s="483">
        <v>0</v>
      </c>
    </row>
    <row r="189" spans="1:5" ht="15.45" x14ac:dyDescent="0.4">
      <c r="A189" s="613" t="s">
        <v>1705</v>
      </c>
      <c r="B189" s="561" t="s">
        <v>40</v>
      </c>
      <c r="C189" s="478">
        <v>0</v>
      </c>
      <c r="D189" s="479">
        <v>0</v>
      </c>
      <c r="E189" s="480">
        <v>0</v>
      </c>
    </row>
    <row r="190" spans="1:5" ht="15.45" x14ac:dyDescent="0.4">
      <c r="A190" s="613"/>
      <c r="B190" s="562" t="s">
        <v>41</v>
      </c>
      <c r="C190" s="481">
        <v>0</v>
      </c>
      <c r="D190" s="482">
        <v>0</v>
      </c>
      <c r="E190" s="483">
        <v>0</v>
      </c>
    </row>
    <row r="191" spans="1:5" ht="15.45" x14ac:dyDescent="0.4">
      <c r="A191" s="613" t="s">
        <v>1704</v>
      </c>
      <c r="B191" s="561" t="s">
        <v>40</v>
      </c>
      <c r="C191" s="478">
        <v>0</v>
      </c>
      <c r="D191" s="479">
        <v>0</v>
      </c>
      <c r="E191" s="480">
        <v>0</v>
      </c>
    </row>
    <row r="192" spans="1:5" ht="15.45" x14ac:dyDescent="0.4">
      <c r="A192" s="613"/>
      <c r="B192" s="562" t="s">
        <v>41</v>
      </c>
      <c r="C192" s="481">
        <v>0</v>
      </c>
      <c r="D192" s="482">
        <v>0</v>
      </c>
      <c r="E192" s="483">
        <v>0</v>
      </c>
    </row>
    <row r="193" spans="1:5" ht="15.45" x14ac:dyDescent="0.4">
      <c r="A193" s="613" t="s">
        <v>1703</v>
      </c>
      <c r="B193" s="561" t="s">
        <v>40</v>
      </c>
      <c r="C193" s="478">
        <v>0</v>
      </c>
      <c r="D193" s="479">
        <v>0</v>
      </c>
      <c r="E193" s="480">
        <v>0</v>
      </c>
    </row>
    <row r="194" spans="1:5" ht="15.45" x14ac:dyDescent="0.4">
      <c r="A194" s="613"/>
      <c r="B194" s="562" t="s">
        <v>41</v>
      </c>
      <c r="C194" s="481">
        <v>0</v>
      </c>
      <c r="D194" s="482">
        <v>0</v>
      </c>
      <c r="E194" s="483">
        <v>0</v>
      </c>
    </row>
    <row r="195" spans="1:5" ht="15.45" x14ac:dyDescent="0.4">
      <c r="A195" s="613" t="s">
        <v>1702</v>
      </c>
      <c r="B195" s="561" t="s">
        <v>40</v>
      </c>
      <c r="C195" s="478">
        <v>0</v>
      </c>
      <c r="D195" s="479">
        <v>0</v>
      </c>
      <c r="E195" s="480">
        <v>0</v>
      </c>
    </row>
    <row r="196" spans="1:5" ht="15.45" x14ac:dyDescent="0.4">
      <c r="A196" s="613"/>
      <c r="B196" s="562" t="s">
        <v>41</v>
      </c>
      <c r="C196" s="481">
        <v>0</v>
      </c>
      <c r="D196" s="482">
        <v>0</v>
      </c>
      <c r="E196" s="483">
        <v>0</v>
      </c>
    </row>
    <row r="197" spans="1:5" ht="15.45" x14ac:dyDescent="0.4">
      <c r="A197" s="613" t="s">
        <v>1701</v>
      </c>
      <c r="B197" s="561" t="s">
        <v>40</v>
      </c>
      <c r="C197" s="478">
        <v>0</v>
      </c>
      <c r="D197" s="479">
        <v>0</v>
      </c>
      <c r="E197" s="480">
        <v>0</v>
      </c>
    </row>
    <row r="198" spans="1:5" ht="15.45" x14ac:dyDescent="0.4">
      <c r="A198" s="613"/>
      <c r="B198" s="562" t="s">
        <v>41</v>
      </c>
      <c r="C198" s="481">
        <v>0</v>
      </c>
      <c r="D198" s="482">
        <v>0</v>
      </c>
      <c r="E198" s="483">
        <v>0</v>
      </c>
    </row>
    <row r="199" spans="1:5" ht="15.45" x14ac:dyDescent="0.4">
      <c r="A199" s="613" t="s">
        <v>1700</v>
      </c>
      <c r="B199" s="561" t="s">
        <v>40</v>
      </c>
      <c r="C199" s="478">
        <v>0</v>
      </c>
      <c r="D199" s="479">
        <v>0</v>
      </c>
      <c r="E199" s="480">
        <v>0</v>
      </c>
    </row>
    <row r="200" spans="1:5" ht="15.45" x14ac:dyDescent="0.4">
      <c r="A200" s="613"/>
      <c r="B200" s="562" t="s">
        <v>41</v>
      </c>
      <c r="C200" s="481">
        <v>0</v>
      </c>
      <c r="D200" s="482">
        <v>0</v>
      </c>
      <c r="E200" s="483">
        <v>0</v>
      </c>
    </row>
    <row r="201" spans="1:5" ht="15.45" x14ac:dyDescent="0.4">
      <c r="A201" s="613" t="s">
        <v>1699</v>
      </c>
      <c r="B201" s="561" t="s">
        <v>40</v>
      </c>
      <c r="C201" s="478">
        <v>0</v>
      </c>
      <c r="D201" s="479">
        <v>0</v>
      </c>
      <c r="E201" s="480">
        <v>0</v>
      </c>
    </row>
    <row r="202" spans="1:5" ht="15.45" x14ac:dyDescent="0.4">
      <c r="A202" s="613"/>
      <c r="B202" s="562" t="s">
        <v>41</v>
      </c>
      <c r="C202" s="481">
        <v>0</v>
      </c>
      <c r="D202" s="482">
        <v>0</v>
      </c>
      <c r="E202" s="483">
        <v>0</v>
      </c>
    </row>
    <row r="203" spans="1:5" ht="15.45" x14ac:dyDescent="0.4">
      <c r="A203" s="613" t="s">
        <v>1698</v>
      </c>
      <c r="B203" s="561" t="s">
        <v>40</v>
      </c>
      <c r="C203" s="478">
        <v>0</v>
      </c>
      <c r="D203" s="479">
        <v>0</v>
      </c>
      <c r="E203" s="480">
        <v>0</v>
      </c>
    </row>
    <row r="204" spans="1:5" ht="15.45" x14ac:dyDescent="0.4">
      <c r="A204" s="613"/>
      <c r="B204" s="562" t="s">
        <v>41</v>
      </c>
      <c r="C204" s="481">
        <v>0</v>
      </c>
      <c r="D204" s="482">
        <v>0</v>
      </c>
      <c r="E204" s="483">
        <v>0</v>
      </c>
    </row>
    <row r="205" spans="1:5" ht="15.45" x14ac:dyDescent="0.4">
      <c r="A205" s="613" t="s">
        <v>1697</v>
      </c>
      <c r="B205" s="561" t="s">
        <v>40</v>
      </c>
      <c r="C205" s="478">
        <v>0</v>
      </c>
      <c r="D205" s="479">
        <v>0</v>
      </c>
      <c r="E205" s="480">
        <v>0</v>
      </c>
    </row>
    <row r="206" spans="1:5" ht="15.45" x14ac:dyDescent="0.4">
      <c r="A206" s="613"/>
      <c r="B206" s="562" t="s">
        <v>41</v>
      </c>
      <c r="C206" s="481">
        <v>0</v>
      </c>
      <c r="D206" s="482">
        <v>0</v>
      </c>
      <c r="E206" s="483">
        <v>0</v>
      </c>
    </row>
    <row r="207" spans="1:5" ht="15.45" x14ac:dyDescent="0.4">
      <c r="A207" s="613" t="s">
        <v>1696</v>
      </c>
      <c r="B207" s="561" t="s">
        <v>40</v>
      </c>
      <c r="C207" s="478">
        <v>0</v>
      </c>
      <c r="D207" s="479">
        <v>0</v>
      </c>
      <c r="E207" s="480">
        <v>0</v>
      </c>
    </row>
    <row r="208" spans="1:5" ht="15.45" x14ac:dyDescent="0.4">
      <c r="A208" s="613"/>
      <c r="B208" s="562" t="s">
        <v>41</v>
      </c>
      <c r="C208" s="481">
        <v>0</v>
      </c>
      <c r="D208" s="482">
        <v>0</v>
      </c>
      <c r="E208" s="483">
        <v>0</v>
      </c>
    </row>
    <row r="209" spans="1:5" ht="15.45" x14ac:dyDescent="0.4">
      <c r="A209" s="613" t="s">
        <v>1695</v>
      </c>
      <c r="B209" s="561" t="s">
        <v>40</v>
      </c>
      <c r="C209" s="478">
        <v>0</v>
      </c>
      <c r="D209" s="479">
        <v>0</v>
      </c>
      <c r="E209" s="480">
        <v>0</v>
      </c>
    </row>
    <row r="210" spans="1:5" ht="15.45" x14ac:dyDescent="0.4">
      <c r="A210" s="613"/>
      <c r="B210" s="562" t="s">
        <v>41</v>
      </c>
      <c r="C210" s="481">
        <v>0</v>
      </c>
      <c r="D210" s="482">
        <v>0</v>
      </c>
      <c r="E210" s="483">
        <v>0</v>
      </c>
    </row>
    <row r="211" spans="1:5" ht="15.45" x14ac:dyDescent="0.4">
      <c r="A211" s="613" t="s">
        <v>1694</v>
      </c>
      <c r="B211" s="561" t="s">
        <v>40</v>
      </c>
      <c r="C211" s="478">
        <v>0</v>
      </c>
      <c r="D211" s="479">
        <v>0</v>
      </c>
      <c r="E211" s="480">
        <v>0</v>
      </c>
    </row>
    <row r="212" spans="1:5" ht="15.45" x14ac:dyDescent="0.4">
      <c r="A212" s="613"/>
      <c r="B212" s="562" t="s">
        <v>41</v>
      </c>
      <c r="C212" s="481">
        <v>0</v>
      </c>
      <c r="D212" s="482">
        <v>0</v>
      </c>
      <c r="E212" s="483">
        <v>3</v>
      </c>
    </row>
    <row r="213" spans="1:5" ht="15.45" x14ac:dyDescent="0.4">
      <c r="A213" s="613" t="s">
        <v>1693</v>
      </c>
      <c r="B213" s="561" t="s">
        <v>40</v>
      </c>
      <c r="C213" s="478">
        <v>0</v>
      </c>
      <c r="D213" s="479">
        <v>0</v>
      </c>
      <c r="E213" s="480">
        <v>0</v>
      </c>
    </row>
    <row r="214" spans="1:5" ht="15.45" x14ac:dyDescent="0.4">
      <c r="A214" s="613"/>
      <c r="B214" s="562" t="s">
        <v>41</v>
      </c>
      <c r="C214" s="481">
        <v>0</v>
      </c>
      <c r="D214" s="482">
        <v>0</v>
      </c>
      <c r="E214" s="483">
        <v>0</v>
      </c>
    </row>
    <row r="215" spans="1:5" ht="15.45" x14ac:dyDescent="0.4">
      <c r="A215" s="613" t="s">
        <v>1692</v>
      </c>
      <c r="B215" s="561" t="s">
        <v>40</v>
      </c>
      <c r="C215" s="478">
        <v>0</v>
      </c>
      <c r="D215" s="479">
        <v>0</v>
      </c>
      <c r="E215" s="480">
        <v>0</v>
      </c>
    </row>
    <row r="216" spans="1:5" ht="15.45" x14ac:dyDescent="0.4">
      <c r="A216" s="613"/>
      <c r="B216" s="562" t="s">
        <v>41</v>
      </c>
      <c r="C216" s="481">
        <v>0</v>
      </c>
      <c r="D216" s="482">
        <v>0</v>
      </c>
      <c r="E216" s="483">
        <v>0</v>
      </c>
    </row>
    <row r="217" spans="1:5" ht="15.45" x14ac:dyDescent="0.4">
      <c r="A217" s="613" t="s">
        <v>1691</v>
      </c>
      <c r="B217" s="561" t="s">
        <v>40</v>
      </c>
      <c r="C217" s="478">
        <v>0</v>
      </c>
      <c r="D217" s="479">
        <v>0</v>
      </c>
      <c r="E217" s="480">
        <v>0</v>
      </c>
    </row>
    <row r="218" spans="1:5" ht="15.45" x14ac:dyDescent="0.4">
      <c r="A218" s="613"/>
      <c r="B218" s="562" t="s">
        <v>41</v>
      </c>
      <c r="C218" s="481">
        <v>11</v>
      </c>
      <c r="D218" s="482">
        <v>0</v>
      </c>
      <c r="E218" s="483">
        <v>1</v>
      </c>
    </row>
    <row r="219" spans="1:5" ht="15.45" x14ac:dyDescent="0.4">
      <c r="A219" s="613" t="s">
        <v>1690</v>
      </c>
      <c r="B219" s="561" t="s">
        <v>40</v>
      </c>
      <c r="C219" s="478">
        <v>0</v>
      </c>
      <c r="D219" s="479">
        <v>0</v>
      </c>
      <c r="E219" s="480">
        <v>0</v>
      </c>
    </row>
    <row r="220" spans="1:5" ht="15.45" x14ac:dyDescent="0.4">
      <c r="A220" s="613"/>
      <c r="B220" s="562" t="s">
        <v>41</v>
      </c>
      <c r="C220" s="481">
        <v>107</v>
      </c>
      <c r="D220" s="482">
        <v>74</v>
      </c>
      <c r="E220" s="483">
        <v>51</v>
      </c>
    </row>
    <row r="221" spans="1:5" ht="15.45" x14ac:dyDescent="0.4">
      <c r="A221" s="613" t="s">
        <v>1689</v>
      </c>
      <c r="B221" s="561" t="s">
        <v>40</v>
      </c>
      <c r="C221" s="478">
        <v>0</v>
      </c>
      <c r="D221" s="479">
        <v>0</v>
      </c>
      <c r="E221" s="480">
        <v>0</v>
      </c>
    </row>
    <row r="222" spans="1:5" ht="15.45" x14ac:dyDescent="0.4">
      <c r="A222" s="613"/>
      <c r="B222" s="562" t="s">
        <v>41</v>
      </c>
      <c r="C222" s="481">
        <v>85</v>
      </c>
      <c r="D222" s="482">
        <v>68</v>
      </c>
      <c r="E222" s="483">
        <v>58</v>
      </c>
    </row>
    <row r="223" spans="1:5" ht="15.45" x14ac:dyDescent="0.4">
      <c r="A223" s="613" t="s">
        <v>1688</v>
      </c>
      <c r="B223" s="561" t="s">
        <v>40</v>
      </c>
      <c r="C223" s="478">
        <v>0</v>
      </c>
      <c r="D223" s="479">
        <v>0</v>
      </c>
      <c r="E223" s="480">
        <v>0</v>
      </c>
    </row>
    <row r="224" spans="1:5" ht="15.45" x14ac:dyDescent="0.4">
      <c r="A224" s="613"/>
      <c r="B224" s="562" t="s">
        <v>41</v>
      </c>
      <c r="C224" s="481">
        <v>0</v>
      </c>
      <c r="D224" s="482">
        <v>0</v>
      </c>
      <c r="E224" s="483">
        <v>0</v>
      </c>
    </row>
    <row r="225" spans="1:5" ht="15.45" x14ac:dyDescent="0.4">
      <c r="A225" s="613" t="s">
        <v>1687</v>
      </c>
      <c r="B225" s="561" t="s">
        <v>40</v>
      </c>
      <c r="C225" s="478">
        <v>0</v>
      </c>
      <c r="D225" s="479">
        <v>0</v>
      </c>
      <c r="E225" s="480">
        <v>0</v>
      </c>
    </row>
    <row r="226" spans="1:5" ht="15.45" x14ac:dyDescent="0.4">
      <c r="A226" s="613"/>
      <c r="B226" s="562" t="s">
        <v>41</v>
      </c>
      <c r="C226" s="481">
        <v>0</v>
      </c>
      <c r="D226" s="482">
        <v>0</v>
      </c>
      <c r="E226" s="483">
        <v>0</v>
      </c>
    </row>
    <row r="227" spans="1:5" x14ac:dyDescent="0.4">
      <c r="A227" s="15"/>
      <c r="B227" s="15"/>
      <c r="C227" s="16"/>
      <c r="D227" s="16"/>
      <c r="E227" s="16"/>
    </row>
    <row r="228" spans="1:5" x14ac:dyDescent="0.4">
      <c r="A228" s="15"/>
      <c r="B228" s="15"/>
      <c r="C228" s="16"/>
      <c r="D228" s="16"/>
      <c r="E228" s="16"/>
    </row>
    <row r="229" spans="1:5" x14ac:dyDescent="0.4">
      <c r="A229" s="15"/>
      <c r="B229" s="15"/>
      <c r="C229" s="16"/>
      <c r="D229" s="16"/>
      <c r="E229" s="16"/>
    </row>
    <row r="230" spans="1:5" x14ac:dyDescent="0.4">
      <c r="A230" s="15"/>
      <c r="B230" s="15"/>
      <c r="C230" s="16"/>
      <c r="D230" s="16"/>
      <c r="E230" s="16"/>
    </row>
    <row r="231" spans="1:5" x14ac:dyDescent="0.4">
      <c r="A231" s="15"/>
      <c r="B231" s="15"/>
      <c r="C231" s="16"/>
      <c r="D231" s="16"/>
      <c r="E231" s="16"/>
    </row>
    <row r="232" spans="1:5" x14ac:dyDescent="0.4">
      <c r="A232" s="15"/>
      <c r="B232" s="15"/>
      <c r="C232" s="16"/>
      <c r="D232" s="16"/>
      <c r="E232" s="16"/>
    </row>
    <row r="233" spans="1:5" x14ac:dyDescent="0.4">
      <c r="A233" s="15"/>
      <c r="B233" s="15"/>
      <c r="C233" s="16"/>
      <c r="D233" s="16"/>
      <c r="E233" s="16"/>
    </row>
    <row r="234" spans="1:5" x14ac:dyDescent="0.4">
      <c r="A234" s="15"/>
      <c r="B234" s="15"/>
      <c r="C234" s="16"/>
      <c r="D234" s="16"/>
      <c r="E234" s="16"/>
    </row>
    <row r="235" spans="1:5" x14ac:dyDescent="0.4">
      <c r="A235" s="15"/>
      <c r="B235" s="15"/>
      <c r="C235" s="16"/>
      <c r="D235" s="16"/>
      <c r="E235" s="16"/>
    </row>
    <row r="236" spans="1:5" x14ac:dyDescent="0.4">
      <c r="A236" s="15"/>
      <c r="B236" s="15"/>
      <c r="C236" s="16"/>
      <c r="D236" s="16"/>
      <c r="E236" s="16"/>
    </row>
    <row r="237" spans="1:5" x14ac:dyDescent="0.4">
      <c r="A237" s="15"/>
      <c r="B237" s="15"/>
      <c r="C237" s="16"/>
      <c r="D237" s="16"/>
      <c r="E237" s="16"/>
    </row>
    <row r="238" spans="1:5" x14ac:dyDescent="0.4">
      <c r="A238" s="15"/>
      <c r="B238" s="15"/>
      <c r="C238" s="16"/>
      <c r="D238" s="16"/>
      <c r="E238" s="16"/>
    </row>
    <row r="239" spans="1:5" x14ac:dyDescent="0.4">
      <c r="A239" s="15"/>
      <c r="B239" s="15"/>
      <c r="C239" s="16"/>
      <c r="D239" s="16"/>
      <c r="E239" s="16"/>
    </row>
    <row r="240" spans="1:5" x14ac:dyDescent="0.4">
      <c r="A240" s="15"/>
      <c r="B240" s="15"/>
      <c r="C240" s="16"/>
      <c r="D240" s="16"/>
      <c r="E240" s="16"/>
    </row>
    <row r="241" spans="1:5" x14ac:dyDescent="0.4">
      <c r="A241" s="15"/>
      <c r="B241" s="15"/>
      <c r="C241" s="16"/>
      <c r="D241" s="16"/>
      <c r="E241" s="16"/>
    </row>
    <row r="242" spans="1:5" x14ac:dyDescent="0.4">
      <c r="A242" s="15"/>
      <c r="B242" s="15"/>
      <c r="C242" s="16"/>
      <c r="D242" s="16"/>
      <c r="E242" s="16"/>
    </row>
    <row r="243" spans="1:5" x14ac:dyDescent="0.4">
      <c r="A243" s="15"/>
      <c r="B243" s="15"/>
      <c r="C243" s="16"/>
      <c r="D243" s="16"/>
      <c r="E243" s="16"/>
    </row>
    <row r="244" spans="1:5" x14ac:dyDescent="0.4">
      <c r="A244" s="15"/>
      <c r="B244" s="15"/>
      <c r="C244" s="16"/>
      <c r="D244" s="16"/>
      <c r="E244" s="16"/>
    </row>
    <row r="245" spans="1:5" x14ac:dyDescent="0.4">
      <c r="A245" s="15"/>
      <c r="B245" s="15"/>
      <c r="C245" s="16"/>
      <c r="D245" s="16"/>
      <c r="E245" s="16"/>
    </row>
  </sheetData>
  <mergeCells count="115">
    <mergeCell ref="A2:E2"/>
    <mergeCell ref="A151:A152"/>
    <mergeCell ref="A153:A154"/>
    <mergeCell ref="A155:A156"/>
    <mergeCell ref="A157:A158"/>
    <mergeCell ref="A159:A160"/>
    <mergeCell ref="A141:A142"/>
    <mergeCell ref="A143:A144"/>
    <mergeCell ref="A161:A162"/>
    <mergeCell ref="A137:A138"/>
    <mergeCell ref="A35:A36"/>
    <mergeCell ref="A51:A52"/>
    <mergeCell ref="A55:A56"/>
    <mergeCell ref="A63:A64"/>
    <mergeCell ref="A65:A66"/>
    <mergeCell ref="A23:A24"/>
    <mergeCell ref="A73:A74"/>
    <mergeCell ref="A53:A54"/>
    <mergeCell ref="A49:A50"/>
    <mergeCell ref="A43:A44"/>
    <mergeCell ref="A47:A48"/>
    <mergeCell ref="A39:A40"/>
    <mergeCell ref="A41:A42"/>
    <mergeCell ref="A93:A94"/>
    <mergeCell ref="A163:A164"/>
    <mergeCell ref="A165:A166"/>
    <mergeCell ref="A167:A168"/>
    <mergeCell ref="A173:A174"/>
    <mergeCell ref="A169:A170"/>
    <mergeCell ref="A171:A172"/>
    <mergeCell ref="A203:A204"/>
    <mergeCell ref="A209:A210"/>
    <mergeCell ref="A211:A212"/>
    <mergeCell ref="A201:A202"/>
    <mergeCell ref="A223:A224"/>
    <mergeCell ref="A225:A226"/>
    <mergeCell ref="A67:A68"/>
    <mergeCell ref="A69:A70"/>
    <mergeCell ref="A71:A72"/>
    <mergeCell ref="A83:A84"/>
    <mergeCell ref="A87:A88"/>
    <mergeCell ref="A189:A190"/>
    <mergeCell ref="A191:A192"/>
    <mergeCell ref="A175:A176"/>
    <mergeCell ref="A177:A178"/>
    <mergeCell ref="A179:A180"/>
    <mergeCell ref="A181:A182"/>
    <mergeCell ref="A183:A184"/>
    <mergeCell ref="A185:A186"/>
    <mergeCell ref="A187:A188"/>
    <mergeCell ref="A215:A216"/>
    <mergeCell ref="A217:A218"/>
    <mergeCell ref="A205:A206"/>
    <mergeCell ref="A207:A208"/>
    <mergeCell ref="A193:A194"/>
    <mergeCell ref="A197:A198"/>
    <mergeCell ref="A199:A200"/>
    <mergeCell ref="A195:A196"/>
    <mergeCell ref="A213:A214"/>
    <mergeCell ref="A119:A120"/>
    <mergeCell ref="A123:A124"/>
    <mergeCell ref="A111:A112"/>
    <mergeCell ref="A113:A114"/>
    <mergeCell ref="A125:A126"/>
    <mergeCell ref="A121:A122"/>
    <mergeCell ref="A97:A98"/>
    <mergeCell ref="A99:A100"/>
    <mergeCell ref="A109:A110"/>
    <mergeCell ref="A117:A118"/>
    <mergeCell ref="A127:A128"/>
    <mergeCell ref="A101:A102"/>
    <mergeCell ref="A103:A104"/>
    <mergeCell ref="A105:A106"/>
    <mergeCell ref="A107:A108"/>
    <mergeCell ref="A115:A116"/>
    <mergeCell ref="A145:A146"/>
    <mergeCell ref="A147:A148"/>
    <mergeCell ref="A149:A150"/>
    <mergeCell ref="A131:A132"/>
    <mergeCell ref="A133:A134"/>
    <mergeCell ref="A135:A136"/>
    <mergeCell ref="A139:A140"/>
    <mergeCell ref="A21:A22"/>
    <mergeCell ref="A33:A34"/>
    <mergeCell ref="A29:A30"/>
    <mergeCell ref="A89:A90"/>
    <mergeCell ref="A91:A92"/>
    <mergeCell ref="A45:A46"/>
    <mergeCell ref="A59:A60"/>
    <mergeCell ref="A57:A58"/>
    <mergeCell ref="A61:A62"/>
    <mergeCell ref="A219:A220"/>
    <mergeCell ref="A221:A222"/>
    <mergeCell ref="C4:E4"/>
    <mergeCell ref="C5:E5"/>
    <mergeCell ref="A4:A6"/>
    <mergeCell ref="A13:A14"/>
    <mergeCell ref="B4:B6"/>
    <mergeCell ref="A37:A38"/>
    <mergeCell ref="A7:A8"/>
    <mergeCell ref="A15:A16"/>
    <mergeCell ref="A17:A18"/>
    <mergeCell ref="A11:A12"/>
    <mergeCell ref="A27:A28"/>
    <mergeCell ref="A25:A26"/>
    <mergeCell ref="A19:A20"/>
    <mergeCell ref="A9:A10"/>
    <mergeCell ref="A129:A130"/>
    <mergeCell ref="A95:A96"/>
    <mergeCell ref="A75:A76"/>
    <mergeCell ref="A79:A80"/>
    <mergeCell ref="A81:A82"/>
    <mergeCell ref="A85:A86"/>
    <mergeCell ref="A77:A78"/>
    <mergeCell ref="A31:A32"/>
  </mergeCells>
  <pageMargins left="0.7" right="0.7" top="0.75" bottom="0.75" header="0.3" footer="0.3"/>
  <pageSetup paperSize="9" scale="60" orientation="portrait" r:id="rId1"/>
  <headerFooter>
    <oddHeader>&amp;RUZ CONFIDENȚIAL
      Conform Politicii de Clasificare si Tratare a Informatiei nr. 59/31.03.2016
&amp;C&amp;"Arial"&amp;8&amp;K000000INTERNAL&amp;1#</oddHeader>
    <oddFooter>&amp;RUZ CONFIDENȚIAL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3BAD-4829-4033-A602-945EA6E669A3}">
  <sheetPr>
    <tabColor theme="4" tint="0.39997558519241921"/>
  </sheetPr>
  <dimension ref="A1:CM40"/>
  <sheetViews>
    <sheetView topLeftCell="A9" zoomScale="55" zoomScaleNormal="55" workbookViewId="0">
      <pane xSplit="1" topLeftCell="B1" activePane="topRight" state="frozen"/>
      <selection activeCell="I26" sqref="I26"/>
      <selection pane="topRight" activeCell="B53" sqref="B53"/>
    </sheetView>
  </sheetViews>
  <sheetFormatPr defaultColWidth="26.15234375" defaultRowHeight="14.6" x14ac:dyDescent="0.4"/>
  <cols>
    <col min="1" max="1" width="64.23046875" style="49" customWidth="1"/>
    <col min="2" max="2" width="29.15234375" style="46" customWidth="1"/>
    <col min="3" max="4" width="40.4609375" style="46" customWidth="1"/>
    <col min="5" max="5" width="29.15234375" style="46" customWidth="1"/>
    <col min="6" max="6" width="30.4609375" style="46" customWidth="1"/>
    <col min="7" max="7" width="29.15234375" style="46" customWidth="1"/>
    <col min="8" max="8" width="39.07421875" style="46" customWidth="1"/>
    <col min="9" max="10" width="33.69140625" style="46" customWidth="1"/>
    <col min="11" max="15" width="29.15234375" style="46" customWidth="1"/>
    <col min="16" max="16" width="36.23046875" style="48" customWidth="1"/>
    <col min="17" max="17" width="50" style="46" customWidth="1"/>
    <col min="18" max="18" width="26.15234375" style="46"/>
    <col min="19" max="19" width="30.84375" style="46" customWidth="1"/>
    <col min="20" max="23" width="32.15234375" style="46" customWidth="1"/>
    <col min="24" max="25" width="32.15234375" style="47" customWidth="1"/>
    <col min="26" max="26" width="32.53515625" style="46" customWidth="1"/>
    <col min="27" max="34" width="30.23046875" style="46" customWidth="1"/>
    <col min="35" max="36" width="42.84375" style="46" customWidth="1"/>
    <col min="37" max="38" width="42.23046875" style="46" customWidth="1"/>
    <col min="39" max="39" width="37.53515625" style="46" customWidth="1"/>
    <col min="40" max="40" width="26.15234375" style="46"/>
    <col min="41" max="41" width="30.53515625" style="46" customWidth="1"/>
    <col min="42" max="43" width="39.69140625" style="46" customWidth="1"/>
    <col min="44" max="45" width="32.84375" style="46" customWidth="1"/>
    <col min="46" max="46" width="31.23046875" style="46" customWidth="1"/>
    <col min="47" max="47" width="46" style="46" customWidth="1"/>
    <col min="48" max="48" width="33.69140625" style="46" customWidth="1"/>
    <col min="49" max="49" width="41.53515625" style="46" customWidth="1"/>
    <col min="50" max="50" width="31.23046875" style="46" customWidth="1"/>
    <col min="51" max="51" width="31" style="46" customWidth="1"/>
    <col min="52" max="52" width="34.84375" style="46" customWidth="1"/>
    <col min="53" max="53" width="35.4609375" style="46" customWidth="1"/>
    <col min="54" max="58" width="26.15234375" style="46"/>
    <col min="59" max="60" width="31.23046875" style="46" customWidth="1"/>
    <col min="61" max="61" width="32" style="46" customWidth="1"/>
    <col min="62" max="69" width="31.15234375" style="46" customWidth="1"/>
    <col min="70" max="70" width="26.15234375" style="46"/>
    <col min="71" max="73" width="38.53515625" style="46" customWidth="1"/>
    <col min="74" max="75" width="31.23046875" style="46" customWidth="1"/>
    <col min="76" max="78" width="41.61328125" style="46" customWidth="1"/>
    <col min="79" max="79" width="26.15234375" style="46"/>
    <col min="80" max="81" width="33" style="46" customWidth="1"/>
    <col min="82" max="82" width="32.69140625" style="46" customWidth="1"/>
    <col min="83" max="86" width="33.23046875" style="46" customWidth="1"/>
    <col min="87" max="87" width="38.15234375" style="46" customWidth="1"/>
    <col min="88" max="88" width="26.15234375" style="46"/>
    <col min="89" max="89" width="33.61328125" style="46" customWidth="1"/>
    <col min="90" max="90" width="26.15234375" style="46"/>
    <col min="91" max="91" width="33.4609375" style="46" customWidth="1"/>
    <col min="92" max="16384" width="26.15234375" style="46"/>
  </cols>
  <sheetData>
    <row r="1" spans="1:91" x14ac:dyDescent="0.4">
      <c r="A1" s="333" t="s">
        <v>7290</v>
      </c>
    </row>
    <row r="2" spans="1:91" x14ac:dyDescent="0.4">
      <c r="A2" s="333" t="s">
        <v>0</v>
      </c>
    </row>
    <row r="3" spans="1:91" s="48" customFormat="1" ht="15.9" thickBot="1" x14ac:dyDescent="0.45">
      <c r="A3" s="335"/>
      <c r="B3" s="48">
        <v>1</v>
      </c>
      <c r="C3" s="48">
        <v>2</v>
      </c>
      <c r="D3" s="48">
        <v>3</v>
      </c>
      <c r="E3" s="48">
        <v>4</v>
      </c>
      <c r="F3" s="48">
        <v>5</v>
      </c>
      <c r="G3" s="48">
        <v>6</v>
      </c>
      <c r="H3" s="48">
        <v>7</v>
      </c>
      <c r="I3" s="48">
        <v>8</v>
      </c>
      <c r="K3" s="48">
        <v>9</v>
      </c>
      <c r="L3" s="48">
        <v>10</v>
      </c>
      <c r="M3" s="48">
        <v>11</v>
      </c>
      <c r="N3" s="48">
        <v>12</v>
      </c>
      <c r="O3" s="48">
        <v>13</v>
      </c>
      <c r="P3" s="48">
        <v>14</v>
      </c>
      <c r="Q3" s="48">
        <v>15</v>
      </c>
      <c r="S3" s="48">
        <v>16</v>
      </c>
      <c r="U3" s="48">
        <v>17</v>
      </c>
      <c r="W3" s="48">
        <v>18</v>
      </c>
      <c r="X3" s="47"/>
      <c r="Y3" s="47">
        <v>19</v>
      </c>
      <c r="Z3" s="48">
        <v>20</v>
      </c>
      <c r="AB3" s="48">
        <v>21</v>
      </c>
      <c r="AD3" s="48">
        <v>22</v>
      </c>
      <c r="AF3" s="48">
        <v>23</v>
      </c>
      <c r="AG3" s="48">
        <v>24</v>
      </c>
      <c r="AH3" s="48">
        <v>25</v>
      </c>
      <c r="AI3" s="48">
        <v>26</v>
      </c>
      <c r="AJ3" s="48">
        <v>27</v>
      </c>
      <c r="AK3" s="48">
        <v>28</v>
      </c>
      <c r="AL3" s="48">
        <v>29</v>
      </c>
      <c r="AN3" s="48">
        <v>30</v>
      </c>
      <c r="AO3" s="48">
        <v>31</v>
      </c>
      <c r="AP3" s="48">
        <v>32</v>
      </c>
      <c r="AR3" s="48">
        <v>33</v>
      </c>
      <c r="AS3" s="48">
        <v>34</v>
      </c>
      <c r="AT3" s="48">
        <v>35</v>
      </c>
      <c r="AU3" s="48">
        <v>36</v>
      </c>
      <c r="AV3" s="48">
        <v>37</v>
      </c>
      <c r="AW3" s="48">
        <v>38</v>
      </c>
      <c r="AY3" s="48">
        <v>39</v>
      </c>
      <c r="BA3" s="48">
        <v>40</v>
      </c>
      <c r="BB3" s="50"/>
      <c r="BC3" s="50">
        <v>41</v>
      </c>
      <c r="BD3" s="50">
        <v>42</v>
      </c>
      <c r="BE3" s="50">
        <v>43</v>
      </c>
      <c r="BG3" s="48">
        <v>44</v>
      </c>
      <c r="BI3" s="48">
        <v>45</v>
      </c>
      <c r="BJ3" s="50">
        <v>46</v>
      </c>
      <c r="BK3" s="50">
        <v>47</v>
      </c>
      <c r="BL3" s="50">
        <v>48</v>
      </c>
      <c r="BM3" s="50"/>
      <c r="BN3" s="50">
        <v>49</v>
      </c>
      <c r="BO3" s="50"/>
      <c r="BP3" s="50">
        <v>50</v>
      </c>
      <c r="BQ3" s="50">
        <v>51</v>
      </c>
      <c r="BR3" s="50">
        <v>52</v>
      </c>
      <c r="BS3" s="50"/>
      <c r="BT3" s="48">
        <v>53</v>
      </c>
      <c r="BW3" s="50">
        <v>54</v>
      </c>
      <c r="BX3" s="50">
        <v>55</v>
      </c>
      <c r="CA3" s="48">
        <v>56</v>
      </c>
      <c r="CB3" s="50"/>
      <c r="CC3" s="50">
        <v>57</v>
      </c>
      <c r="CD3" s="50">
        <v>58</v>
      </c>
      <c r="CE3" s="50"/>
      <c r="CF3" s="50">
        <v>59</v>
      </c>
      <c r="CG3" s="50">
        <v>60</v>
      </c>
      <c r="CH3" s="50">
        <v>61</v>
      </c>
      <c r="CI3" s="50">
        <v>62</v>
      </c>
      <c r="CJ3" s="50">
        <v>63</v>
      </c>
      <c r="CK3" s="50">
        <v>64</v>
      </c>
      <c r="CL3" s="50">
        <v>65</v>
      </c>
      <c r="CM3" s="50">
        <v>66</v>
      </c>
    </row>
    <row r="4" spans="1:91" s="80" customFormat="1" x14ac:dyDescent="0.4">
      <c r="A4" s="85" t="s">
        <v>57</v>
      </c>
      <c r="B4" s="81" t="s">
        <v>2488</v>
      </c>
      <c r="C4" s="81" t="s">
        <v>2487</v>
      </c>
      <c r="D4" s="81" t="s">
        <v>2486</v>
      </c>
      <c r="E4" s="84" t="s">
        <v>2485</v>
      </c>
      <c r="F4" s="84" t="s">
        <v>2484</v>
      </c>
      <c r="G4" s="84" t="s">
        <v>2483</v>
      </c>
      <c r="H4" s="84" t="s">
        <v>2482</v>
      </c>
      <c r="I4" s="84" t="s">
        <v>2481</v>
      </c>
      <c r="J4" s="84" t="s">
        <v>2480</v>
      </c>
      <c r="K4" s="84" t="s">
        <v>2479</v>
      </c>
      <c r="L4" s="84" t="s">
        <v>2478</v>
      </c>
      <c r="M4" s="84" t="s">
        <v>2477</v>
      </c>
      <c r="N4" s="84" t="s">
        <v>2476</v>
      </c>
      <c r="O4" s="84" t="s">
        <v>2475</v>
      </c>
      <c r="P4" s="81" t="s">
        <v>2474</v>
      </c>
      <c r="Q4" s="81" t="s">
        <v>2473</v>
      </c>
      <c r="R4" s="81" t="s">
        <v>2472</v>
      </c>
      <c r="S4" s="81" t="s">
        <v>2471</v>
      </c>
      <c r="T4" s="81" t="s">
        <v>2470</v>
      </c>
      <c r="U4" s="81" t="s">
        <v>2469</v>
      </c>
      <c r="V4" s="81" t="s">
        <v>2468</v>
      </c>
      <c r="W4" s="81" t="s">
        <v>2467</v>
      </c>
      <c r="X4" s="83" t="s">
        <v>2466</v>
      </c>
      <c r="Y4" s="83" t="s">
        <v>2465</v>
      </c>
      <c r="Z4" s="81" t="s">
        <v>2464</v>
      </c>
      <c r="AA4" s="81" t="s">
        <v>2463</v>
      </c>
      <c r="AB4" s="81" t="s">
        <v>2462</v>
      </c>
      <c r="AC4" s="81" t="s">
        <v>2461</v>
      </c>
      <c r="AD4" s="81" t="s">
        <v>2460</v>
      </c>
      <c r="AE4" s="81" t="s">
        <v>2459</v>
      </c>
      <c r="AF4" s="81" t="s">
        <v>2458</v>
      </c>
      <c r="AG4" s="81" t="s">
        <v>2457</v>
      </c>
      <c r="AH4" s="81" t="s">
        <v>2456</v>
      </c>
      <c r="AI4" s="81" t="s">
        <v>2455</v>
      </c>
      <c r="AJ4" s="81" t="s">
        <v>2454</v>
      </c>
      <c r="AK4" s="81" t="s">
        <v>2453</v>
      </c>
      <c r="AL4" s="81" t="s">
        <v>2452</v>
      </c>
      <c r="AM4" s="81" t="s">
        <v>2451</v>
      </c>
      <c r="AN4" s="81" t="s">
        <v>2450</v>
      </c>
      <c r="AO4" s="81" t="s">
        <v>2449</v>
      </c>
      <c r="AP4" s="81" t="s">
        <v>2448</v>
      </c>
      <c r="AQ4" s="81" t="s">
        <v>2447</v>
      </c>
      <c r="AR4" s="81" t="s">
        <v>2446</v>
      </c>
      <c r="AS4" s="81" t="s">
        <v>2445</v>
      </c>
      <c r="AT4" s="81" t="s">
        <v>2444</v>
      </c>
      <c r="AU4" s="81" t="s">
        <v>2443</v>
      </c>
      <c r="AV4" s="81" t="s">
        <v>2442</v>
      </c>
      <c r="AW4" s="81" t="s">
        <v>2441</v>
      </c>
      <c r="AX4" s="81" t="s">
        <v>2440</v>
      </c>
      <c r="AY4" s="81" t="s">
        <v>2439</v>
      </c>
      <c r="AZ4" s="81" t="s">
        <v>2438</v>
      </c>
      <c r="BA4" s="81" t="s">
        <v>2437</v>
      </c>
      <c r="BB4" s="81" t="s">
        <v>2436</v>
      </c>
      <c r="BC4" s="81" t="s">
        <v>2435</v>
      </c>
      <c r="BD4" s="81" t="s">
        <v>2434</v>
      </c>
      <c r="BE4" s="81" t="s">
        <v>2433</v>
      </c>
      <c r="BF4" s="81" t="s">
        <v>2432</v>
      </c>
      <c r="BG4" s="81" t="s">
        <v>2431</v>
      </c>
      <c r="BH4" s="81" t="s">
        <v>2430</v>
      </c>
      <c r="BI4" s="81" t="s">
        <v>2429</v>
      </c>
      <c r="BJ4" s="81" t="s">
        <v>2428</v>
      </c>
      <c r="BK4" s="81" t="s">
        <v>2427</v>
      </c>
      <c r="BL4" s="81" t="s">
        <v>2426</v>
      </c>
      <c r="BM4" s="82" t="s">
        <v>2425</v>
      </c>
      <c r="BN4" s="81" t="s">
        <v>2424</v>
      </c>
      <c r="BO4" s="81" t="s">
        <v>2423</v>
      </c>
      <c r="BP4" s="81" t="s">
        <v>2422</v>
      </c>
      <c r="BQ4" s="81" t="s">
        <v>2421</v>
      </c>
      <c r="BR4" s="81" t="s">
        <v>2420</v>
      </c>
      <c r="BS4" s="81" t="s">
        <v>2419</v>
      </c>
      <c r="BT4" s="81" t="s">
        <v>2418</v>
      </c>
      <c r="BU4" s="81" t="s">
        <v>2417</v>
      </c>
      <c r="BV4" s="81" t="s">
        <v>2416</v>
      </c>
      <c r="BW4" s="81" t="s">
        <v>2415</v>
      </c>
      <c r="BX4" s="81" t="s">
        <v>2414</v>
      </c>
      <c r="BY4" s="81" t="s">
        <v>2413</v>
      </c>
      <c r="BZ4" s="81" t="s">
        <v>2412</v>
      </c>
      <c r="CA4" s="81" t="s">
        <v>2411</v>
      </c>
      <c r="CB4" s="81" t="s">
        <v>2410</v>
      </c>
      <c r="CC4" s="81" t="s">
        <v>2409</v>
      </c>
      <c r="CD4" s="81" t="s">
        <v>2408</v>
      </c>
      <c r="CE4" s="81" t="s">
        <v>2407</v>
      </c>
      <c r="CF4" s="81" t="s">
        <v>2406</v>
      </c>
      <c r="CG4" s="81" t="s">
        <v>2405</v>
      </c>
      <c r="CH4" s="81" t="s">
        <v>2404</v>
      </c>
      <c r="CI4" s="81" t="s">
        <v>2403</v>
      </c>
      <c r="CJ4" s="81" t="s">
        <v>2402</v>
      </c>
      <c r="CK4" s="81" t="s">
        <v>2401</v>
      </c>
      <c r="CL4" s="81" t="s">
        <v>2400</v>
      </c>
      <c r="CM4" s="81" t="s">
        <v>2399</v>
      </c>
    </row>
    <row r="5" spans="1:91" s="47" customFormat="1" x14ac:dyDescent="0.4">
      <c r="A5" s="69" t="s">
        <v>1</v>
      </c>
      <c r="B5" s="51" t="s">
        <v>2229</v>
      </c>
      <c r="C5" s="51" t="s">
        <v>2393</v>
      </c>
      <c r="D5" s="51" t="s">
        <v>2229</v>
      </c>
      <c r="E5" s="51" t="s">
        <v>2394</v>
      </c>
      <c r="F5" s="51" t="s">
        <v>2229</v>
      </c>
      <c r="G5" s="51" t="s">
        <v>2229</v>
      </c>
      <c r="H5" s="51" t="s">
        <v>2229</v>
      </c>
      <c r="I5" s="51" t="s">
        <v>2229</v>
      </c>
      <c r="J5" s="51" t="s">
        <v>2229</v>
      </c>
      <c r="K5" s="51" t="s">
        <v>2385</v>
      </c>
      <c r="L5" s="51" t="s">
        <v>2229</v>
      </c>
      <c r="M5" s="51" t="s">
        <v>2229</v>
      </c>
      <c r="N5" s="51" t="s">
        <v>2398</v>
      </c>
      <c r="O5" s="51" t="s">
        <v>2397</v>
      </c>
      <c r="P5" s="51" t="s">
        <v>2229</v>
      </c>
      <c r="Q5" s="51" t="s">
        <v>2229</v>
      </c>
      <c r="R5" s="51" t="s">
        <v>2229</v>
      </c>
      <c r="S5" s="51" t="s">
        <v>2229</v>
      </c>
      <c r="T5" s="51" t="s">
        <v>2385</v>
      </c>
      <c r="U5" s="51" t="s">
        <v>2229</v>
      </c>
      <c r="V5" s="51" t="s">
        <v>2229</v>
      </c>
      <c r="W5" s="51" t="s">
        <v>2229</v>
      </c>
      <c r="X5" s="51" t="s">
        <v>2229</v>
      </c>
      <c r="Y5" s="51" t="s">
        <v>2229</v>
      </c>
      <c r="Z5" s="51" t="s">
        <v>2229</v>
      </c>
      <c r="AA5" s="51" t="s">
        <v>2229</v>
      </c>
      <c r="AB5" s="51" t="s">
        <v>2229</v>
      </c>
      <c r="AC5" s="51" t="s">
        <v>2383</v>
      </c>
      <c r="AD5" s="51" t="s">
        <v>2229</v>
      </c>
      <c r="AE5" s="51" t="s">
        <v>2397</v>
      </c>
      <c r="AF5" s="51" t="s">
        <v>2396</v>
      </c>
      <c r="AG5" s="51" t="s">
        <v>2229</v>
      </c>
      <c r="AH5" s="51" t="s">
        <v>2385</v>
      </c>
      <c r="AI5" s="51" t="s">
        <v>2229</v>
      </c>
      <c r="AJ5" s="51" t="s">
        <v>2229</v>
      </c>
      <c r="AK5" s="51" t="s">
        <v>2229</v>
      </c>
      <c r="AL5" s="51" t="s">
        <v>2229</v>
      </c>
      <c r="AM5" s="51" t="s">
        <v>2229</v>
      </c>
      <c r="AN5" s="51" t="s">
        <v>2383</v>
      </c>
      <c r="AO5" s="51" t="s">
        <v>2383</v>
      </c>
      <c r="AP5" s="51" t="s">
        <v>2385</v>
      </c>
      <c r="AQ5" s="51" t="s">
        <v>2385</v>
      </c>
      <c r="AR5" s="51" t="s">
        <v>2229</v>
      </c>
      <c r="AS5" s="51" t="s">
        <v>2229</v>
      </c>
      <c r="AT5" s="51" t="s">
        <v>2229</v>
      </c>
      <c r="AU5" s="51" t="s">
        <v>2388</v>
      </c>
      <c r="AV5" s="51" t="s">
        <v>2229</v>
      </c>
      <c r="AW5" s="51" t="s">
        <v>2385</v>
      </c>
      <c r="AX5" s="51" t="s">
        <v>2229</v>
      </c>
      <c r="AY5" s="51" t="s">
        <v>2229</v>
      </c>
      <c r="AZ5" s="51" t="s">
        <v>2385</v>
      </c>
      <c r="BA5" s="51" t="s">
        <v>2229</v>
      </c>
      <c r="BB5" s="51" t="s">
        <v>2383</v>
      </c>
      <c r="BC5" s="51" t="s">
        <v>2395</v>
      </c>
      <c r="BD5" s="51" t="s">
        <v>2229</v>
      </c>
      <c r="BE5" s="51" t="s">
        <v>2229</v>
      </c>
      <c r="BF5" s="51" t="s">
        <v>2229</v>
      </c>
      <c r="BG5" s="51" t="s">
        <v>2229</v>
      </c>
      <c r="BH5" s="51" t="s">
        <v>2229</v>
      </c>
      <c r="BI5" s="51" t="s">
        <v>2385</v>
      </c>
      <c r="BJ5" s="51" t="s">
        <v>2229</v>
      </c>
      <c r="BK5" s="51" t="s">
        <v>2229</v>
      </c>
      <c r="BL5" s="51" t="s">
        <v>2229</v>
      </c>
      <c r="BM5" s="51" t="s">
        <v>2229</v>
      </c>
      <c r="BN5" s="51" t="s">
        <v>2229</v>
      </c>
      <c r="BO5" s="51" t="s">
        <v>2229</v>
      </c>
      <c r="BP5" s="51" t="s">
        <v>2229</v>
      </c>
      <c r="BQ5" s="51" t="s">
        <v>2229</v>
      </c>
      <c r="BR5" s="51" t="s">
        <v>2229</v>
      </c>
      <c r="BS5" s="51" t="s">
        <v>2229</v>
      </c>
      <c r="BT5" s="51" t="s">
        <v>2229</v>
      </c>
      <c r="BU5" s="51" t="s">
        <v>2229</v>
      </c>
      <c r="BV5" s="51" t="s">
        <v>2229</v>
      </c>
      <c r="BW5" s="51" t="s">
        <v>2229</v>
      </c>
      <c r="BX5" s="51" t="s">
        <v>2229</v>
      </c>
      <c r="BY5" s="51" t="s">
        <v>2229</v>
      </c>
      <c r="BZ5" s="51" t="s">
        <v>2229</v>
      </c>
      <c r="CA5" s="51" t="s">
        <v>2229</v>
      </c>
      <c r="CB5" s="51" t="s">
        <v>2229</v>
      </c>
      <c r="CC5" s="51" t="s">
        <v>2229</v>
      </c>
      <c r="CD5" s="51" t="s">
        <v>2229</v>
      </c>
      <c r="CE5" s="51" t="s">
        <v>2229</v>
      </c>
      <c r="CF5" s="51" t="s">
        <v>2229</v>
      </c>
      <c r="CG5" s="51" t="s">
        <v>2229</v>
      </c>
      <c r="CH5" s="51" t="s">
        <v>2229</v>
      </c>
      <c r="CI5" s="51" t="s">
        <v>2229</v>
      </c>
      <c r="CJ5" s="51" t="s">
        <v>2394</v>
      </c>
      <c r="CK5" s="51" t="s">
        <v>2229</v>
      </c>
      <c r="CL5" s="51" t="s">
        <v>2229</v>
      </c>
      <c r="CM5" s="51" t="s">
        <v>2229</v>
      </c>
    </row>
    <row r="6" spans="1:91" s="47" customFormat="1" x14ac:dyDescent="0.4">
      <c r="A6" s="69" t="s">
        <v>2</v>
      </c>
      <c r="B6" s="51" t="s">
        <v>2229</v>
      </c>
      <c r="C6" s="51" t="s">
        <v>2229</v>
      </c>
      <c r="D6" s="51" t="s">
        <v>2229</v>
      </c>
      <c r="E6" s="51" t="s">
        <v>2229</v>
      </c>
      <c r="F6" s="51" t="s">
        <v>2229</v>
      </c>
      <c r="G6" s="51" t="s">
        <v>2229</v>
      </c>
      <c r="H6" s="51" t="s">
        <v>2229</v>
      </c>
      <c r="I6" s="51" t="s">
        <v>2383</v>
      </c>
      <c r="J6" s="51" t="s">
        <v>2383</v>
      </c>
      <c r="K6" s="51" t="s">
        <v>2229</v>
      </c>
      <c r="L6" s="51" t="s">
        <v>2229</v>
      </c>
      <c r="M6" s="51" t="s">
        <v>2229</v>
      </c>
      <c r="N6" s="51" t="s">
        <v>2393</v>
      </c>
      <c r="O6" s="51" t="s">
        <v>2392</v>
      </c>
      <c r="P6" s="51" t="s">
        <v>2229</v>
      </c>
      <c r="Q6" s="51" t="s">
        <v>2229</v>
      </c>
      <c r="R6" s="51" t="s">
        <v>2385</v>
      </c>
      <c r="S6" s="51" t="s">
        <v>2229</v>
      </c>
      <c r="T6" s="51" t="s">
        <v>2385</v>
      </c>
      <c r="U6" s="51" t="s">
        <v>2229</v>
      </c>
      <c r="V6" s="51" t="s">
        <v>2229</v>
      </c>
      <c r="W6" s="51" t="s">
        <v>2229</v>
      </c>
      <c r="X6" s="51" t="s">
        <v>2229</v>
      </c>
      <c r="Y6" s="51" t="s">
        <v>2385</v>
      </c>
      <c r="Z6" s="51" t="s">
        <v>2229</v>
      </c>
      <c r="AA6" s="51" t="s">
        <v>2229</v>
      </c>
      <c r="AB6" s="51" t="s">
        <v>2229</v>
      </c>
      <c r="AC6" s="51" t="s">
        <v>2386</v>
      </c>
      <c r="AD6" s="51" t="s">
        <v>2229</v>
      </c>
      <c r="AE6" s="51" t="s">
        <v>2386</v>
      </c>
      <c r="AF6" s="51" t="s">
        <v>2391</v>
      </c>
      <c r="AG6" s="51" t="s">
        <v>2229</v>
      </c>
      <c r="AH6" s="51" t="s">
        <v>2229</v>
      </c>
      <c r="AI6" s="51" t="s">
        <v>2229</v>
      </c>
      <c r="AJ6" s="51" t="s">
        <v>2229</v>
      </c>
      <c r="AK6" s="51" t="s">
        <v>2229</v>
      </c>
      <c r="AL6" s="51" t="s">
        <v>2229</v>
      </c>
      <c r="AM6" s="51" t="s">
        <v>2229</v>
      </c>
      <c r="AN6" s="51" t="s">
        <v>2385</v>
      </c>
      <c r="AO6" s="51" t="s">
        <v>2383</v>
      </c>
      <c r="AP6" s="51" t="s">
        <v>2229</v>
      </c>
      <c r="AQ6" s="51" t="s">
        <v>2229</v>
      </c>
      <c r="AR6" s="51" t="s">
        <v>2229</v>
      </c>
      <c r="AS6" s="51" t="s">
        <v>2229</v>
      </c>
      <c r="AT6" s="51" t="s">
        <v>2229</v>
      </c>
      <c r="AU6" s="51" t="s">
        <v>2229</v>
      </c>
      <c r="AV6" s="51" t="s">
        <v>2229</v>
      </c>
      <c r="AW6" s="51" t="s">
        <v>2384</v>
      </c>
      <c r="AX6" s="51" t="s">
        <v>2229</v>
      </c>
      <c r="AY6" s="51" t="s">
        <v>2383</v>
      </c>
      <c r="AZ6" s="51" t="s">
        <v>2387</v>
      </c>
      <c r="BA6" s="51" t="s">
        <v>2229</v>
      </c>
      <c r="BB6" s="51" t="s">
        <v>2385</v>
      </c>
      <c r="BC6" s="51" t="s">
        <v>2390</v>
      </c>
      <c r="BD6" s="51" t="s">
        <v>2229</v>
      </c>
      <c r="BE6" s="51" t="s">
        <v>2229</v>
      </c>
      <c r="BF6" s="51" t="s">
        <v>2229</v>
      </c>
      <c r="BG6" s="51" t="s">
        <v>2229</v>
      </c>
      <c r="BH6" s="51" t="s">
        <v>2229</v>
      </c>
      <c r="BI6" s="51" t="s">
        <v>2383</v>
      </c>
      <c r="BJ6" s="51" t="s">
        <v>2229</v>
      </c>
      <c r="BK6" s="51" t="s">
        <v>2229</v>
      </c>
      <c r="BL6" s="51" t="s">
        <v>2229</v>
      </c>
      <c r="BM6" s="51" t="s">
        <v>2229</v>
      </c>
      <c r="BN6" s="51" t="s">
        <v>2229</v>
      </c>
      <c r="BO6" s="51" t="s">
        <v>2229</v>
      </c>
      <c r="BP6" s="51" t="s">
        <v>2229</v>
      </c>
      <c r="BQ6" s="51" t="s">
        <v>2229</v>
      </c>
      <c r="BR6" s="51" t="s">
        <v>2229</v>
      </c>
      <c r="BS6" s="51" t="s">
        <v>2229</v>
      </c>
      <c r="BT6" s="51" t="s">
        <v>2229</v>
      </c>
      <c r="BU6" s="51" t="s">
        <v>2229</v>
      </c>
      <c r="BV6" s="51" t="s">
        <v>2229</v>
      </c>
      <c r="BW6" s="51" t="s">
        <v>2229</v>
      </c>
      <c r="BX6" s="51" t="s">
        <v>2229</v>
      </c>
      <c r="BY6" s="51" t="s">
        <v>2229</v>
      </c>
      <c r="BZ6" s="51" t="s">
        <v>2229</v>
      </c>
      <c r="CA6" s="51" t="s">
        <v>2386</v>
      </c>
      <c r="CB6" s="51" t="s">
        <v>2229</v>
      </c>
      <c r="CC6" s="51" t="s">
        <v>2229</v>
      </c>
      <c r="CD6" s="51" t="s">
        <v>2229</v>
      </c>
      <c r="CE6" s="51" t="s">
        <v>2229</v>
      </c>
      <c r="CF6" s="51" t="s">
        <v>2229</v>
      </c>
      <c r="CG6" s="51" t="s">
        <v>2229</v>
      </c>
      <c r="CH6" s="51" t="s">
        <v>2229</v>
      </c>
      <c r="CI6" s="51" t="s">
        <v>2229</v>
      </c>
      <c r="CJ6" s="51" t="s">
        <v>2389</v>
      </c>
      <c r="CK6" s="51" t="s">
        <v>2229</v>
      </c>
      <c r="CL6" s="51" t="s">
        <v>2229</v>
      </c>
      <c r="CM6" s="51" t="s">
        <v>2229</v>
      </c>
    </row>
    <row r="7" spans="1:91" s="47" customFormat="1" x14ac:dyDescent="0.4">
      <c r="A7" s="69" t="s">
        <v>3</v>
      </c>
      <c r="B7" s="51" t="s">
        <v>2229</v>
      </c>
      <c r="C7" s="51" t="s">
        <v>2384</v>
      </c>
      <c r="D7" s="51" t="s">
        <v>2229</v>
      </c>
      <c r="E7" s="51" t="s">
        <v>2229</v>
      </c>
      <c r="F7" s="51" t="s">
        <v>2229</v>
      </c>
      <c r="G7" s="51" t="s">
        <v>2229</v>
      </c>
      <c r="H7" s="51" t="s">
        <v>2229</v>
      </c>
      <c r="I7" s="51" t="s">
        <v>2229</v>
      </c>
      <c r="J7" s="51" t="s">
        <v>2385</v>
      </c>
      <c r="K7" s="51" t="s">
        <v>2229</v>
      </c>
      <c r="L7" s="51" t="s">
        <v>2229</v>
      </c>
      <c r="M7" s="51" t="s">
        <v>2229</v>
      </c>
      <c r="N7" s="51" t="s">
        <v>2388</v>
      </c>
      <c r="O7" s="51" t="s">
        <v>2387</v>
      </c>
      <c r="P7" s="51" t="s">
        <v>2229</v>
      </c>
      <c r="Q7" s="51" t="s">
        <v>2229</v>
      </c>
      <c r="R7" s="51" t="s">
        <v>2229</v>
      </c>
      <c r="S7" s="51" t="s">
        <v>2229</v>
      </c>
      <c r="T7" s="51" t="s">
        <v>2229</v>
      </c>
      <c r="U7" s="51" t="s">
        <v>2229</v>
      </c>
      <c r="V7" s="51" t="s">
        <v>2229</v>
      </c>
      <c r="W7" s="51" t="s">
        <v>2229</v>
      </c>
      <c r="X7" s="51" t="s">
        <v>2229</v>
      </c>
      <c r="Y7" s="51" t="s">
        <v>2229</v>
      </c>
      <c r="Z7" s="51" t="s">
        <v>2385</v>
      </c>
      <c r="AA7" s="51" t="s">
        <v>2229</v>
      </c>
      <c r="AB7" s="51" t="s">
        <v>2229</v>
      </c>
      <c r="AC7" s="51" t="s">
        <v>2387</v>
      </c>
      <c r="AD7" s="51" t="s">
        <v>2229</v>
      </c>
      <c r="AE7" s="51" t="s">
        <v>2387</v>
      </c>
      <c r="AF7" s="51" t="s">
        <v>2387</v>
      </c>
      <c r="AG7" s="51" t="s">
        <v>2229</v>
      </c>
      <c r="AH7" s="51" t="s">
        <v>2385</v>
      </c>
      <c r="AI7" s="51" t="s">
        <v>2229</v>
      </c>
      <c r="AJ7" s="51" t="s">
        <v>2229</v>
      </c>
      <c r="AK7" s="51" t="s">
        <v>2229</v>
      </c>
      <c r="AL7" s="51" t="s">
        <v>2229</v>
      </c>
      <c r="AM7" s="51" t="s">
        <v>2229</v>
      </c>
      <c r="AN7" s="51" t="s">
        <v>2385</v>
      </c>
      <c r="AO7" s="51" t="s">
        <v>2383</v>
      </c>
      <c r="AP7" s="51" t="s">
        <v>2383</v>
      </c>
      <c r="AQ7" s="51" t="s">
        <v>2383</v>
      </c>
      <c r="AR7" s="51" t="s">
        <v>2229</v>
      </c>
      <c r="AS7" s="51" t="s">
        <v>2229</v>
      </c>
      <c r="AT7" s="51" t="s">
        <v>2229</v>
      </c>
      <c r="AU7" s="51" t="s">
        <v>2383</v>
      </c>
      <c r="AV7" s="51" t="s">
        <v>2229</v>
      </c>
      <c r="AW7" s="51" t="s">
        <v>2383</v>
      </c>
      <c r="AX7" s="51" t="s">
        <v>2229</v>
      </c>
      <c r="AY7" s="51" t="s">
        <v>2229</v>
      </c>
      <c r="AZ7" s="51" t="s">
        <v>2229</v>
      </c>
      <c r="BA7" s="51" t="s">
        <v>2229</v>
      </c>
      <c r="BB7" s="51" t="s">
        <v>2383</v>
      </c>
      <c r="BC7" s="51" t="s">
        <v>2386</v>
      </c>
      <c r="BD7" s="51" t="s">
        <v>2385</v>
      </c>
      <c r="BE7" s="51" t="s">
        <v>2384</v>
      </c>
      <c r="BF7" s="51" t="s">
        <v>2383</v>
      </c>
      <c r="BG7" s="51" t="s">
        <v>2229</v>
      </c>
      <c r="BH7" s="51" t="s">
        <v>2229</v>
      </c>
      <c r="BI7" s="51" t="s">
        <v>2229</v>
      </c>
      <c r="BJ7" s="51" t="s">
        <v>2229</v>
      </c>
      <c r="BK7" s="51" t="s">
        <v>2229</v>
      </c>
      <c r="BL7" s="51" t="s">
        <v>2229</v>
      </c>
      <c r="BM7" s="51" t="s">
        <v>2229</v>
      </c>
      <c r="BN7" s="51" t="s">
        <v>2229</v>
      </c>
      <c r="BO7" s="51" t="s">
        <v>2229</v>
      </c>
      <c r="BP7" s="51" t="s">
        <v>2229</v>
      </c>
      <c r="BQ7" s="51" t="s">
        <v>2229</v>
      </c>
      <c r="BR7" s="51" t="s">
        <v>2383</v>
      </c>
      <c r="BS7" s="51" t="s">
        <v>2383</v>
      </c>
      <c r="BT7" s="51" t="s">
        <v>2229</v>
      </c>
      <c r="BU7" s="51" t="s">
        <v>2229</v>
      </c>
      <c r="BV7" s="51" t="s">
        <v>2229</v>
      </c>
      <c r="BW7" s="51" t="s">
        <v>2229</v>
      </c>
      <c r="BX7" s="51" t="s">
        <v>2229</v>
      </c>
      <c r="BY7" s="51" t="s">
        <v>2229</v>
      </c>
      <c r="BZ7" s="51" t="s">
        <v>2229</v>
      </c>
      <c r="CA7" s="51" t="s">
        <v>2229</v>
      </c>
      <c r="CB7" s="51" t="s">
        <v>2229</v>
      </c>
      <c r="CC7" s="51" t="s">
        <v>2229</v>
      </c>
      <c r="CD7" s="51" t="s">
        <v>2229</v>
      </c>
      <c r="CE7" s="51" t="s">
        <v>2229</v>
      </c>
      <c r="CF7" s="51" t="s">
        <v>2229</v>
      </c>
      <c r="CG7" s="75">
        <v>0</v>
      </c>
      <c r="CH7" s="75" t="s">
        <v>2229</v>
      </c>
      <c r="CI7" s="51" t="s">
        <v>2229</v>
      </c>
      <c r="CJ7" s="51" t="s">
        <v>2382</v>
      </c>
      <c r="CK7" s="51" t="s">
        <v>2229</v>
      </c>
      <c r="CL7" s="51" t="s">
        <v>2229</v>
      </c>
      <c r="CM7" s="51" t="s">
        <v>2229</v>
      </c>
    </row>
    <row r="8" spans="1:91" s="74" customFormat="1" x14ac:dyDescent="0.4">
      <c r="A8" s="76" t="s">
        <v>4</v>
      </c>
      <c r="B8" s="79" t="s">
        <v>2366</v>
      </c>
      <c r="C8" s="75" t="s">
        <v>2381</v>
      </c>
      <c r="D8" s="75" t="s">
        <v>2366</v>
      </c>
      <c r="E8" s="79" t="s">
        <v>2366</v>
      </c>
      <c r="F8" s="75" t="s">
        <v>2361</v>
      </c>
      <c r="G8" s="75" t="s">
        <v>2366</v>
      </c>
      <c r="H8" s="75" t="s">
        <v>2380</v>
      </c>
      <c r="I8" s="75" t="s">
        <v>2362</v>
      </c>
      <c r="J8" s="75" t="s">
        <v>2372</v>
      </c>
      <c r="K8" s="75" t="s">
        <v>2367</v>
      </c>
      <c r="L8" s="75" t="s">
        <v>2359</v>
      </c>
      <c r="M8" s="75" t="s">
        <v>2361</v>
      </c>
      <c r="N8" s="75" t="s">
        <v>2379</v>
      </c>
      <c r="O8" s="75" t="s">
        <v>2369</v>
      </c>
      <c r="P8" s="75" t="s">
        <v>2357</v>
      </c>
      <c r="Q8" s="75" t="s">
        <v>2378</v>
      </c>
      <c r="R8" s="75" t="s">
        <v>2362</v>
      </c>
      <c r="S8" s="75" t="s">
        <v>2360</v>
      </c>
      <c r="T8" s="75" t="s">
        <v>2369</v>
      </c>
      <c r="U8" s="75" t="s">
        <v>2361</v>
      </c>
      <c r="V8" s="78" t="s">
        <v>2361</v>
      </c>
      <c r="W8" s="75" t="s">
        <v>2366</v>
      </c>
      <c r="X8" s="51" t="s">
        <v>2358</v>
      </c>
      <c r="Y8" s="51" t="s">
        <v>2360</v>
      </c>
      <c r="Z8" s="75" t="s">
        <v>2361</v>
      </c>
      <c r="AA8" s="75" t="s">
        <v>2377</v>
      </c>
      <c r="AB8" s="75" t="s">
        <v>2359</v>
      </c>
      <c r="AC8" s="75" t="s">
        <v>2376</v>
      </c>
      <c r="AD8" s="75" t="s">
        <v>2361</v>
      </c>
      <c r="AE8" s="75" t="s">
        <v>2358</v>
      </c>
      <c r="AF8" s="75" t="s">
        <v>2367</v>
      </c>
      <c r="AG8" s="75" t="s">
        <v>2375</v>
      </c>
      <c r="AH8" s="75" t="s">
        <v>2369</v>
      </c>
      <c r="AI8" s="75" t="s">
        <v>2359</v>
      </c>
      <c r="AJ8" s="75" t="s">
        <v>2357</v>
      </c>
      <c r="AK8" s="75" t="s">
        <v>2361</v>
      </c>
      <c r="AL8" s="75" t="s">
        <v>2360</v>
      </c>
      <c r="AM8" s="75" t="s">
        <v>2374</v>
      </c>
      <c r="AN8" s="75" t="s">
        <v>2362</v>
      </c>
      <c r="AO8" s="75" t="s">
        <v>2360</v>
      </c>
      <c r="AP8" s="75" t="s">
        <v>2359</v>
      </c>
      <c r="AQ8" s="75" t="s">
        <v>2362</v>
      </c>
      <c r="AR8" s="75" t="s">
        <v>2373</v>
      </c>
      <c r="AS8" s="75" t="s">
        <v>2372</v>
      </c>
      <c r="AT8" s="75" t="s">
        <v>2371</v>
      </c>
      <c r="AU8" s="75" t="s">
        <v>2370</v>
      </c>
      <c r="AV8" s="75" t="s">
        <v>2359</v>
      </c>
      <c r="AW8" s="75" t="s">
        <v>2366</v>
      </c>
      <c r="AX8" s="75" t="s">
        <v>2363</v>
      </c>
      <c r="AY8" s="75" t="s">
        <v>2369</v>
      </c>
      <c r="AZ8" s="75" t="s">
        <v>2367</v>
      </c>
      <c r="BA8" s="75" t="s">
        <v>2361</v>
      </c>
      <c r="BB8" s="75" t="s">
        <v>2358</v>
      </c>
      <c r="BC8" s="75" t="s">
        <v>2368</v>
      </c>
      <c r="BD8" s="75" t="s">
        <v>2357</v>
      </c>
      <c r="BE8" s="75" t="s">
        <v>2360</v>
      </c>
      <c r="BF8" s="75" t="s">
        <v>2367</v>
      </c>
      <c r="BG8" s="75" t="s">
        <v>2359</v>
      </c>
      <c r="BH8" s="75" t="s">
        <v>2361</v>
      </c>
      <c r="BI8" s="75" t="s">
        <v>2362</v>
      </c>
      <c r="BJ8" s="75" t="s">
        <v>2359</v>
      </c>
      <c r="BK8" s="75" t="s">
        <v>2358</v>
      </c>
      <c r="BL8" s="75" t="s">
        <v>2362</v>
      </c>
      <c r="BM8" s="75" t="s">
        <v>2359</v>
      </c>
      <c r="BN8" s="75" t="s">
        <v>2359</v>
      </c>
      <c r="BO8" s="75" t="s">
        <v>2359</v>
      </c>
      <c r="BP8" s="75" t="s">
        <v>2358</v>
      </c>
      <c r="BQ8" s="75" t="s">
        <v>2358</v>
      </c>
      <c r="BR8" s="75" t="s">
        <v>2360</v>
      </c>
      <c r="BS8" s="75" t="s">
        <v>2361</v>
      </c>
      <c r="BT8" s="75" t="s">
        <v>2361</v>
      </c>
      <c r="BU8" s="75" t="s">
        <v>2360</v>
      </c>
      <c r="BV8" s="75" t="s">
        <v>2366</v>
      </c>
      <c r="BW8" s="75" t="s">
        <v>2365</v>
      </c>
      <c r="BX8" s="75" t="s">
        <v>2360</v>
      </c>
      <c r="BY8" s="75" t="s">
        <v>2360</v>
      </c>
      <c r="BZ8" s="75" t="s">
        <v>2362</v>
      </c>
      <c r="CA8" s="75" t="s">
        <v>2364</v>
      </c>
      <c r="CB8" s="75" t="s">
        <v>2358</v>
      </c>
      <c r="CC8" s="75" t="s">
        <v>2363</v>
      </c>
      <c r="CD8" s="75" t="s">
        <v>2362</v>
      </c>
      <c r="CE8" s="75" t="s">
        <v>2358</v>
      </c>
      <c r="CF8" s="75" t="s">
        <v>2358</v>
      </c>
      <c r="CG8" s="75" t="s">
        <v>2361</v>
      </c>
      <c r="CH8" s="75" t="s">
        <v>2361</v>
      </c>
      <c r="CI8" s="75" t="s">
        <v>2360</v>
      </c>
      <c r="CJ8" s="75" t="s">
        <v>2360</v>
      </c>
      <c r="CK8" s="75" t="s">
        <v>2359</v>
      </c>
      <c r="CL8" s="75" t="s">
        <v>2358</v>
      </c>
      <c r="CM8" s="77" t="s">
        <v>2357</v>
      </c>
    </row>
    <row r="9" spans="1:91" s="74" customFormat="1" x14ac:dyDescent="0.4">
      <c r="A9" s="76" t="s">
        <v>43</v>
      </c>
      <c r="B9" s="74">
        <v>20.646000000000001</v>
      </c>
      <c r="C9" s="75">
        <v>117.54</v>
      </c>
      <c r="D9" s="75">
        <v>20.678000000000001</v>
      </c>
      <c r="E9" s="74">
        <v>20.591999999999999</v>
      </c>
      <c r="F9" s="75">
        <v>20.923999999999999</v>
      </c>
      <c r="G9" s="75">
        <v>20.98</v>
      </c>
      <c r="H9" s="75">
        <v>19.21</v>
      </c>
      <c r="I9" s="75">
        <v>20.988</v>
      </c>
      <c r="J9" s="75">
        <v>20.995999999999999</v>
      </c>
      <c r="K9" s="75">
        <v>20.603999999999999</v>
      </c>
      <c r="L9" s="75">
        <v>10.334</v>
      </c>
      <c r="M9" s="75">
        <v>20.751999999999999</v>
      </c>
      <c r="N9" s="75">
        <v>20.856000000000002</v>
      </c>
      <c r="O9" s="75">
        <v>6.28</v>
      </c>
      <c r="P9" s="75">
        <v>20.835999999999999</v>
      </c>
      <c r="Q9" s="75">
        <v>10.262</v>
      </c>
      <c r="R9" s="75">
        <v>20.827999999999999</v>
      </c>
      <c r="S9" s="75">
        <v>20.844000000000001</v>
      </c>
      <c r="T9" s="75">
        <v>20.872</v>
      </c>
      <c r="U9" s="75">
        <v>21.001999999999999</v>
      </c>
      <c r="V9" s="75">
        <v>19.141999999999999</v>
      </c>
      <c r="W9" s="75">
        <v>20.654</v>
      </c>
      <c r="X9" s="51">
        <v>20.65</v>
      </c>
      <c r="Y9" s="51">
        <v>20.664000000000001</v>
      </c>
      <c r="Z9" s="75">
        <v>10.295</v>
      </c>
      <c r="AA9" s="75">
        <v>20.74</v>
      </c>
      <c r="AB9" s="75">
        <v>19.62</v>
      </c>
      <c r="AC9" s="75">
        <v>19.62</v>
      </c>
      <c r="AD9" s="75">
        <v>116.976</v>
      </c>
      <c r="AE9" s="75">
        <v>20.521999999999998</v>
      </c>
      <c r="AF9" s="75">
        <v>20.832000000000001</v>
      </c>
      <c r="AG9" s="75">
        <v>19.27</v>
      </c>
      <c r="AH9" s="75">
        <v>20.93</v>
      </c>
      <c r="AI9" s="75">
        <v>20.725999999999999</v>
      </c>
      <c r="AJ9" s="75">
        <v>20.808</v>
      </c>
      <c r="AK9" s="75">
        <v>20.68</v>
      </c>
      <c r="AL9" s="75">
        <v>116.922</v>
      </c>
      <c r="AM9" s="75">
        <v>20.553999999999998</v>
      </c>
      <c r="AN9" s="75">
        <v>20.866</v>
      </c>
      <c r="AO9" s="75">
        <v>20.664000000000001</v>
      </c>
      <c r="AP9" s="75">
        <v>20.614000000000001</v>
      </c>
      <c r="AQ9" s="75">
        <v>20.594000000000001</v>
      </c>
      <c r="AR9" s="75">
        <v>20.692</v>
      </c>
      <c r="AS9" s="75">
        <v>20.812000000000001</v>
      </c>
      <c r="AT9" s="75">
        <v>116.952</v>
      </c>
      <c r="AU9" s="75">
        <v>20.797999999999998</v>
      </c>
      <c r="AV9" s="75">
        <v>20.707999999999998</v>
      </c>
      <c r="AW9" s="75">
        <v>20.54</v>
      </c>
      <c r="AX9" s="75">
        <v>20.49</v>
      </c>
      <c r="AY9" s="75">
        <v>10.61</v>
      </c>
      <c r="AZ9" s="75">
        <v>20.966000000000001</v>
      </c>
      <c r="BA9" s="75">
        <v>117.97499999999999</v>
      </c>
      <c r="BB9" s="75">
        <v>20.85</v>
      </c>
      <c r="BC9" s="75">
        <v>20.984000000000002</v>
      </c>
      <c r="BD9" s="75">
        <v>6.0640000000000001</v>
      </c>
      <c r="BE9" s="75">
        <v>20.472000000000001</v>
      </c>
      <c r="BF9" s="75">
        <v>6.1120000000000001</v>
      </c>
      <c r="BG9" s="75">
        <v>20.46</v>
      </c>
      <c r="BH9" s="75">
        <v>20.46</v>
      </c>
      <c r="BI9" s="75">
        <v>20.207999999999998</v>
      </c>
      <c r="BJ9" s="75">
        <v>116.82</v>
      </c>
      <c r="BK9" s="75">
        <v>20.922000000000001</v>
      </c>
      <c r="BL9" s="75">
        <v>20.512</v>
      </c>
      <c r="BM9" s="75">
        <v>20.501999999999999</v>
      </c>
      <c r="BN9" s="75">
        <v>20.763999999999999</v>
      </c>
      <c r="BO9" s="75">
        <v>20.922000000000001</v>
      </c>
      <c r="BP9" s="75">
        <v>20.65</v>
      </c>
      <c r="BQ9" s="75">
        <v>6.1959999999999997</v>
      </c>
      <c r="BR9" s="75">
        <v>6.0279999999999996</v>
      </c>
      <c r="BS9" s="75">
        <v>6.0250000000000004</v>
      </c>
      <c r="BT9" s="75">
        <v>20.646000000000001</v>
      </c>
      <c r="BU9" s="75">
        <v>20.638000000000002</v>
      </c>
      <c r="BV9" s="75">
        <v>117216</v>
      </c>
      <c r="BW9" s="75">
        <v>117.14400000000001</v>
      </c>
      <c r="BX9" s="75">
        <v>107.459</v>
      </c>
      <c r="BY9" s="75">
        <v>20.504000000000001</v>
      </c>
      <c r="BZ9" s="75">
        <v>20.756</v>
      </c>
      <c r="CA9" s="75">
        <v>20.808</v>
      </c>
      <c r="CB9" s="75">
        <v>10.259</v>
      </c>
      <c r="CC9" s="75">
        <v>19.18</v>
      </c>
      <c r="CD9" s="75">
        <v>10.25</v>
      </c>
      <c r="CE9" s="75">
        <v>20.544</v>
      </c>
      <c r="CF9" s="75">
        <v>20.652000000000001</v>
      </c>
      <c r="CG9" s="75">
        <v>20.88</v>
      </c>
      <c r="CH9" s="75">
        <v>20.99</v>
      </c>
      <c r="CI9" s="75">
        <v>20.68</v>
      </c>
      <c r="CJ9" s="75">
        <v>20.533999999999999</v>
      </c>
      <c r="CK9" s="75">
        <v>20.878</v>
      </c>
      <c r="CL9" s="75">
        <v>20.86</v>
      </c>
      <c r="CM9" s="75">
        <v>117.95099999999999</v>
      </c>
    </row>
    <row r="10" spans="1:91" s="70" customFormat="1" ht="87.45" x14ac:dyDescent="0.4">
      <c r="A10" s="68" t="s">
        <v>5</v>
      </c>
      <c r="B10" s="71" t="s">
        <v>2356</v>
      </c>
      <c r="C10" s="71" t="s">
        <v>2355</v>
      </c>
      <c r="D10" s="71" t="s">
        <v>2354</v>
      </c>
      <c r="E10" s="71" t="s">
        <v>2353</v>
      </c>
      <c r="F10" s="71" t="s">
        <v>2352</v>
      </c>
      <c r="G10" s="72" t="s">
        <v>2351</v>
      </c>
      <c r="H10" s="72" t="s">
        <v>2350</v>
      </c>
      <c r="I10" s="71" t="s">
        <v>2349</v>
      </c>
      <c r="J10" s="71" t="s">
        <v>2348</v>
      </c>
      <c r="K10" s="71" t="s">
        <v>2347</v>
      </c>
      <c r="L10" s="71" t="s">
        <v>2346</v>
      </c>
      <c r="M10" s="72" t="s">
        <v>2345</v>
      </c>
      <c r="N10" s="71" t="s">
        <v>2344</v>
      </c>
      <c r="O10" s="72" t="s">
        <v>2343</v>
      </c>
      <c r="P10" s="73" t="s">
        <v>2342</v>
      </c>
      <c r="Q10" s="71" t="s">
        <v>2341</v>
      </c>
      <c r="R10" s="71" t="s">
        <v>2340</v>
      </c>
      <c r="S10" s="71" t="s">
        <v>2339</v>
      </c>
      <c r="T10" s="71" t="s">
        <v>2338</v>
      </c>
      <c r="U10" s="71" t="s">
        <v>2337</v>
      </c>
      <c r="V10" s="71" t="s">
        <v>2336</v>
      </c>
      <c r="W10" s="71" t="s">
        <v>2335</v>
      </c>
      <c r="X10" s="51" t="s">
        <v>2334</v>
      </c>
      <c r="Y10" s="51" t="s">
        <v>2333</v>
      </c>
      <c r="Z10" s="71" t="s">
        <v>2332</v>
      </c>
      <c r="AA10" s="71" t="s">
        <v>2331</v>
      </c>
      <c r="AB10" s="71" t="s">
        <v>2330</v>
      </c>
      <c r="AC10" s="71" t="s">
        <v>2329</v>
      </c>
      <c r="AD10" s="71" t="s">
        <v>2328</v>
      </c>
      <c r="AE10" s="72" t="s">
        <v>2327</v>
      </c>
      <c r="AF10" s="71" t="s">
        <v>2326</v>
      </c>
      <c r="AG10" s="72" t="s">
        <v>2325</v>
      </c>
      <c r="AH10" s="71" t="s">
        <v>2324</v>
      </c>
      <c r="AI10" s="71" t="s">
        <v>2323</v>
      </c>
      <c r="AJ10" s="71" t="s">
        <v>2322</v>
      </c>
      <c r="AK10" s="71" t="s">
        <v>2321</v>
      </c>
      <c r="AL10" s="71" t="s">
        <v>2320</v>
      </c>
      <c r="AM10" s="71" t="s">
        <v>2319</v>
      </c>
      <c r="AN10" s="72" t="s">
        <v>2318</v>
      </c>
      <c r="AO10" s="71" t="s">
        <v>2317</v>
      </c>
      <c r="AP10" s="71" t="s">
        <v>2316</v>
      </c>
      <c r="AQ10" s="71" t="s">
        <v>2315</v>
      </c>
      <c r="AR10" s="71" t="s">
        <v>2314</v>
      </c>
      <c r="AS10" s="71" t="s">
        <v>2313</v>
      </c>
      <c r="AT10" s="72" t="s">
        <v>2312</v>
      </c>
      <c r="AU10" s="72" t="s">
        <v>2311</v>
      </c>
      <c r="AV10" s="72" t="s">
        <v>2310</v>
      </c>
      <c r="AW10" s="71" t="s">
        <v>2309</v>
      </c>
      <c r="AX10" s="71" t="s">
        <v>2308</v>
      </c>
      <c r="AY10" s="71" t="s">
        <v>2307</v>
      </c>
      <c r="AZ10" s="71" t="s">
        <v>2306</v>
      </c>
      <c r="BA10" s="71" t="s">
        <v>2305</v>
      </c>
      <c r="BB10" s="71" t="s">
        <v>2304</v>
      </c>
      <c r="BC10" s="72" t="s">
        <v>2303</v>
      </c>
      <c r="BD10" s="71" t="s">
        <v>2302</v>
      </c>
      <c r="BE10" s="71" t="s">
        <v>2301</v>
      </c>
      <c r="BF10" s="71" t="s">
        <v>2300</v>
      </c>
      <c r="BG10" s="71" t="s">
        <v>2299</v>
      </c>
      <c r="BH10" s="71" t="s">
        <v>2298</v>
      </c>
      <c r="BI10" s="71" t="s">
        <v>2297</v>
      </c>
      <c r="BJ10" s="71" t="s">
        <v>2296</v>
      </c>
      <c r="BK10" s="72" t="s">
        <v>2295</v>
      </c>
      <c r="BL10" s="71" t="s">
        <v>2294</v>
      </c>
      <c r="BM10" s="71" t="s">
        <v>2293</v>
      </c>
      <c r="BN10" s="71" t="s">
        <v>2292</v>
      </c>
      <c r="BO10" s="71" t="s">
        <v>2291</v>
      </c>
      <c r="BP10" s="71" t="s">
        <v>2290</v>
      </c>
      <c r="BQ10" s="72" t="s">
        <v>2289</v>
      </c>
      <c r="BR10" s="71" t="s">
        <v>2288</v>
      </c>
      <c r="BS10" s="71" t="s">
        <v>2287</v>
      </c>
      <c r="BT10" s="71" t="s">
        <v>2286</v>
      </c>
      <c r="BU10" s="71" t="s">
        <v>2285</v>
      </c>
      <c r="BV10" s="71" t="s">
        <v>2284</v>
      </c>
      <c r="BW10" s="71" t="s">
        <v>2283</v>
      </c>
      <c r="BX10" s="71" t="s">
        <v>2282</v>
      </c>
      <c r="BY10" s="72" t="s">
        <v>2281</v>
      </c>
      <c r="BZ10" s="72" t="s">
        <v>2280</v>
      </c>
      <c r="CA10" s="72" t="s">
        <v>2279</v>
      </c>
      <c r="CB10" s="72" t="s">
        <v>2278</v>
      </c>
      <c r="CC10" s="71" t="s">
        <v>2277</v>
      </c>
      <c r="CD10" s="71" t="s">
        <v>2276</v>
      </c>
      <c r="CE10" s="71" t="s">
        <v>2275</v>
      </c>
      <c r="CF10" s="71" t="s">
        <v>2274</v>
      </c>
      <c r="CG10" s="71" t="s">
        <v>2273</v>
      </c>
      <c r="CH10" s="72" t="s">
        <v>2272</v>
      </c>
      <c r="CI10" s="71" t="s">
        <v>2271</v>
      </c>
      <c r="CJ10" s="71" t="s">
        <v>2270</v>
      </c>
      <c r="CK10" s="71" t="s">
        <v>2269</v>
      </c>
      <c r="CL10" s="72" t="s">
        <v>2268</v>
      </c>
      <c r="CM10" s="71" t="s">
        <v>2267</v>
      </c>
    </row>
    <row r="11" spans="1:91" s="47" customFormat="1" x14ac:dyDescent="0.4">
      <c r="A11" s="69" t="s">
        <v>6</v>
      </c>
      <c r="B11" s="51" t="s">
        <v>2266</v>
      </c>
      <c r="C11" s="51" t="s">
        <v>2265</v>
      </c>
      <c r="D11" s="51" t="s">
        <v>2229</v>
      </c>
      <c r="E11" s="51" t="s">
        <v>2264</v>
      </c>
      <c r="F11" s="51" t="s">
        <v>2229</v>
      </c>
      <c r="G11" s="51" t="s">
        <v>2229</v>
      </c>
      <c r="H11" s="51" t="s">
        <v>2263</v>
      </c>
      <c r="I11" s="51" t="s">
        <v>2262</v>
      </c>
      <c r="J11" s="51" t="s">
        <v>2261</v>
      </c>
      <c r="K11" s="51" t="s">
        <v>2260</v>
      </c>
      <c r="L11" s="51" t="s">
        <v>2229</v>
      </c>
      <c r="M11" s="51" t="s">
        <v>2229</v>
      </c>
      <c r="N11" s="51" t="s">
        <v>2259</v>
      </c>
      <c r="O11" s="51" t="s">
        <v>2258</v>
      </c>
      <c r="P11" s="51" t="s">
        <v>2229</v>
      </c>
      <c r="Q11" s="51" t="s">
        <v>2229</v>
      </c>
      <c r="R11" s="51" t="s">
        <v>2257</v>
      </c>
      <c r="S11" s="51" t="s">
        <v>2229</v>
      </c>
      <c r="T11" s="51" t="s">
        <v>2256</v>
      </c>
      <c r="U11" s="51" t="s">
        <v>2229</v>
      </c>
      <c r="V11" s="51" t="s">
        <v>2229</v>
      </c>
      <c r="W11" s="51" t="s">
        <v>2229</v>
      </c>
      <c r="X11" s="51" t="s">
        <v>2229</v>
      </c>
      <c r="Y11" s="51" t="s">
        <v>2255</v>
      </c>
      <c r="Z11" s="51" t="s">
        <v>2254</v>
      </c>
      <c r="AA11" s="51" t="s">
        <v>2229</v>
      </c>
      <c r="AB11" s="51" t="s">
        <v>2229</v>
      </c>
      <c r="AC11" s="51" t="s">
        <v>2253</v>
      </c>
      <c r="AD11" s="51" t="s">
        <v>2229</v>
      </c>
      <c r="AE11" s="51" t="s">
        <v>2252</v>
      </c>
      <c r="AF11" s="51" t="s">
        <v>2251</v>
      </c>
      <c r="AG11" s="51" t="s">
        <v>2229</v>
      </c>
      <c r="AH11" s="51" t="s">
        <v>2250</v>
      </c>
      <c r="AI11" s="51" t="s">
        <v>2229</v>
      </c>
      <c r="AJ11" s="51" t="s">
        <v>2229</v>
      </c>
      <c r="AK11" s="51" t="s">
        <v>2229</v>
      </c>
      <c r="AL11" s="51" t="s">
        <v>2229</v>
      </c>
      <c r="AM11" s="51" t="s">
        <v>2229</v>
      </c>
      <c r="AN11" s="51" t="s">
        <v>2249</v>
      </c>
      <c r="AO11" s="51" t="s">
        <v>2248</v>
      </c>
      <c r="AP11" s="51" t="s">
        <v>2247</v>
      </c>
      <c r="AQ11" s="51" t="s">
        <v>2246</v>
      </c>
      <c r="AR11" s="51" t="s">
        <v>2229</v>
      </c>
      <c r="AS11" s="51" t="s">
        <v>2245</v>
      </c>
      <c r="AT11" s="51" t="s">
        <v>2229</v>
      </c>
      <c r="AU11" s="51" t="s">
        <v>2244</v>
      </c>
      <c r="AV11" s="51" t="s">
        <v>2229</v>
      </c>
      <c r="AW11" s="51" t="s">
        <v>2243</v>
      </c>
      <c r="AX11" s="51" t="s">
        <v>2229</v>
      </c>
      <c r="AY11" s="51" t="s">
        <v>2242</v>
      </c>
      <c r="AZ11" s="51" t="s">
        <v>2241</v>
      </c>
      <c r="BA11" s="51" t="s">
        <v>2229</v>
      </c>
      <c r="BB11" s="51" t="s">
        <v>2240</v>
      </c>
      <c r="BC11" s="51" t="s">
        <v>2239</v>
      </c>
      <c r="BD11" s="51" t="s">
        <v>2238</v>
      </c>
      <c r="BE11" s="51" t="s">
        <v>2237</v>
      </c>
      <c r="BF11" s="51" t="s">
        <v>2236</v>
      </c>
      <c r="BG11" s="51" t="s">
        <v>2229</v>
      </c>
      <c r="BH11" s="51" t="s">
        <v>2229</v>
      </c>
      <c r="BI11" s="51" t="s">
        <v>2235</v>
      </c>
      <c r="BJ11" s="51" t="s">
        <v>2229</v>
      </c>
      <c r="BK11" s="51" t="s">
        <v>2229</v>
      </c>
      <c r="BL11" s="51" t="s">
        <v>2229</v>
      </c>
      <c r="BM11" s="51" t="s">
        <v>2229</v>
      </c>
      <c r="BN11" s="51" t="s">
        <v>2229</v>
      </c>
      <c r="BO11" s="51" t="s">
        <v>2229</v>
      </c>
      <c r="BP11" s="51" t="s">
        <v>2229</v>
      </c>
      <c r="BQ11" s="51" t="s">
        <v>2229</v>
      </c>
      <c r="BR11" s="51" t="s">
        <v>2234</v>
      </c>
      <c r="BS11" s="51" t="s">
        <v>2233</v>
      </c>
      <c r="BT11" s="51" t="s">
        <v>2229</v>
      </c>
      <c r="BU11" s="51" t="s">
        <v>2229</v>
      </c>
      <c r="BV11" s="51" t="s">
        <v>2229</v>
      </c>
      <c r="BW11" s="51" t="s">
        <v>2229</v>
      </c>
      <c r="BX11" s="51" t="s">
        <v>2229</v>
      </c>
      <c r="BY11" s="51" t="s">
        <v>2229</v>
      </c>
      <c r="BZ11" s="51" t="s">
        <v>2229</v>
      </c>
      <c r="CA11" s="51" t="s">
        <v>2232</v>
      </c>
      <c r="CB11" s="51" t="s">
        <v>2229</v>
      </c>
      <c r="CC11" s="51" t="s">
        <v>2231</v>
      </c>
      <c r="CD11" s="51" t="s">
        <v>2229</v>
      </c>
      <c r="CE11" s="51" t="s">
        <v>2229</v>
      </c>
      <c r="CF11" s="51" t="s">
        <v>2229</v>
      </c>
      <c r="CG11" s="51" t="s">
        <v>2229</v>
      </c>
      <c r="CH11" s="51" t="s">
        <v>2229</v>
      </c>
      <c r="CI11" s="51" t="s">
        <v>2229</v>
      </c>
      <c r="CJ11" s="51" t="s">
        <v>2230</v>
      </c>
      <c r="CK11" s="51" t="s">
        <v>2229</v>
      </c>
      <c r="CL11" s="51" t="s">
        <v>2229</v>
      </c>
      <c r="CM11" s="51" t="s">
        <v>2229</v>
      </c>
    </row>
    <row r="12" spans="1:91" s="63" customFormat="1" x14ac:dyDescent="0.4">
      <c r="A12" s="68" t="s">
        <v>12</v>
      </c>
      <c r="B12" s="64" t="s">
        <v>2215</v>
      </c>
      <c r="C12" s="64" t="s">
        <v>63</v>
      </c>
      <c r="D12" s="65" t="s">
        <v>2228</v>
      </c>
      <c r="E12" s="64" t="s">
        <v>574</v>
      </c>
      <c r="F12" s="65" t="s">
        <v>2227</v>
      </c>
      <c r="G12" s="64" t="s">
        <v>2226</v>
      </c>
      <c r="H12" s="65" t="s">
        <v>2225</v>
      </c>
      <c r="I12" s="65" t="s">
        <v>2224</v>
      </c>
      <c r="J12" s="65" t="s">
        <v>2223</v>
      </c>
      <c r="K12" s="64" t="s">
        <v>435</v>
      </c>
      <c r="L12" s="65" t="s">
        <v>2222</v>
      </c>
      <c r="M12" s="65" t="s">
        <v>2221</v>
      </c>
      <c r="N12" s="64" t="s">
        <v>434</v>
      </c>
      <c r="O12" s="64" t="s">
        <v>980</v>
      </c>
      <c r="P12" s="67" t="s">
        <v>853</v>
      </c>
      <c r="Q12" s="65" t="s">
        <v>2220</v>
      </c>
      <c r="R12" s="64" t="s">
        <v>856</v>
      </c>
      <c r="S12" s="65" t="s">
        <v>2219</v>
      </c>
      <c r="T12" s="65" t="s">
        <v>2218</v>
      </c>
      <c r="U12" s="65" t="s">
        <v>2217</v>
      </c>
      <c r="V12" s="65" t="s">
        <v>2216</v>
      </c>
      <c r="W12" s="65" t="s">
        <v>2200</v>
      </c>
      <c r="X12" s="66" t="s">
        <v>2200</v>
      </c>
      <c r="Y12" s="51" t="s">
        <v>2215</v>
      </c>
      <c r="Z12" s="64" t="s">
        <v>982</v>
      </c>
      <c r="AA12" s="65" t="s">
        <v>2214</v>
      </c>
      <c r="AB12" s="65" t="s">
        <v>2213</v>
      </c>
      <c r="AC12" s="65" t="s">
        <v>2212</v>
      </c>
      <c r="AD12" s="65" t="s">
        <v>2211</v>
      </c>
      <c r="AE12" s="64" t="s">
        <v>433</v>
      </c>
      <c r="AF12" s="64" t="s">
        <v>2210</v>
      </c>
      <c r="AG12" s="65" t="s">
        <v>2209</v>
      </c>
      <c r="AH12" s="64" t="s">
        <v>854</v>
      </c>
      <c r="AI12" s="65" t="s">
        <v>2208</v>
      </c>
      <c r="AJ12" s="65" t="s">
        <v>2207</v>
      </c>
      <c r="AK12" s="65" t="s">
        <v>2206</v>
      </c>
      <c r="AL12" s="65" t="s">
        <v>2205</v>
      </c>
      <c r="AM12" s="65" t="s">
        <v>2202</v>
      </c>
      <c r="AN12" s="64" t="s">
        <v>981</v>
      </c>
      <c r="AO12" s="64" t="s">
        <v>856</v>
      </c>
      <c r="AP12" s="64" t="s">
        <v>433</v>
      </c>
      <c r="AQ12" s="64" t="s">
        <v>982</v>
      </c>
      <c r="AR12" s="65" t="s">
        <v>2200</v>
      </c>
      <c r="AS12" s="65" t="s">
        <v>2204</v>
      </c>
      <c r="AT12" s="65" t="s">
        <v>2203</v>
      </c>
      <c r="AU12" s="64" t="s">
        <v>578</v>
      </c>
      <c r="AV12" s="65" t="s">
        <v>2202</v>
      </c>
      <c r="AW12" s="64" t="s">
        <v>433</v>
      </c>
      <c r="AX12" s="65" t="s">
        <v>2201</v>
      </c>
      <c r="AY12" s="64" t="s">
        <v>436</v>
      </c>
      <c r="AZ12" s="64" t="s">
        <v>979</v>
      </c>
      <c r="BA12" s="65" t="s">
        <v>2200</v>
      </c>
      <c r="BB12" s="64" t="s">
        <v>979</v>
      </c>
      <c r="BC12" s="64" t="s">
        <v>272</v>
      </c>
      <c r="BD12" s="64" t="s">
        <v>435</v>
      </c>
      <c r="BE12" s="64" t="s">
        <v>982</v>
      </c>
      <c r="BF12" s="64" t="s">
        <v>2187</v>
      </c>
      <c r="BG12" s="65" t="s">
        <v>2199</v>
      </c>
      <c r="BH12" s="65" t="s">
        <v>2198</v>
      </c>
      <c r="BI12" s="65" t="s">
        <v>2197</v>
      </c>
      <c r="BJ12" s="65" t="s">
        <v>2196</v>
      </c>
      <c r="BK12" s="65" t="s">
        <v>2195</v>
      </c>
      <c r="BL12" s="65" t="s">
        <v>2194</v>
      </c>
      <c r="BM12" s="65" t="s">
        <v>2193</v>
      </c>
      <c r="BN12" s="65" t="s">
        <v>2192</v>
      </c>
      <c r="BO12" s="65" t="s">
        <v>2191</v>
      </c>
      <c r="BP12" s="65" t="s">
        <v>2190</v>
      </c>
      <c r="BQ12" s="65" t="s">
        <v>2189</v>
      </c>
      <c r="BR12" s="64" t="s">
        <v>2188</v>
      </c>
      <c r="BS12" s="64" t="s">
        <v>2187</v>
      </c>
      <c r="BT12" s="65" t="s">
        <v>2186</v>
      </c>
      <c r="BU12" s="65" t="s">
        <v>2185</v>
      </c>
      <c r="BV12" s="65" t="s">
        <v>2184</v>
      </c>
      <c r="BW12" s="65" t="s">
        <v>2183</v>
      </c>
      <c r="BX12" s="65" t="s">
        <v>2182</v>
      </c>
      <c r="BY12" s="65" t="s">
        <v>2181</v>
      </c>
      <c r="BZ12" s="65" t="s">
        <v>2180</v>
      </c>
      <c r="CA12" s="64" t="s">
        <v>578</v>
      </c>
      <c r="CB12" s="65" t="s">
        <v>2179</v>
      </c>
      <c r="CC12" s="64" t="s">
        <v>2178</v>
      </c>
      <c r="CD12" s="64" t="s">
        <v>2177</v>
      </c>
      <c r="CE12" s="64" t="s">
        <v>2173</v>
      </c>
      <c r="CF12" s="65" t="s">
        <v>2176</v>
      </c>
      <c r="CG12" s="65" t="s">
        <v>2175</v>
      </c>
      <c r="CH12" s="65" t="s">
        <v>2174</v>
      </c>
      <c r="CI12" s="65" t="s">
        <v>2173</v>
      </c>
      <c r="CJ12" s="64" t="s">
        <v>578</v>
      </c>
      <c r="CK12" s="65" t="s">
        <v>2172</v>
      </c>
      <c r="CL12" s="64" t="s">
        <v>2171</v>
      </c>
      <c r="CM12" s="64" t="s">
        <v>2170</v>
      </c>
    </row>
    <row r="13" spans="1:91" x14ac:dyDescent="0.4">
      <c r="A13" s="381" t="s">
        <v>13</v>
      </c>
      <c r="B13" s="382" t="s">
        <v>1476</v>
      </c>
      <c r="C13" s="382" t="s">
        <v>1464</v>
      </c>
      <c r="D13" s="382" t="s">
        <v>2169</v>
      </c>
      <c r="E13" s="382" t="s">
        <v>1476</v>
      </c>
      <c r="F13" s="382" t="s">
        <v>2162</v>
      </c>
      <c r="G13" s="382" t="s">
        <v>1465</v>
      </c>
      <c r="H13" s="382" t="s">
        <v>2162</v>
      </c>
      <c r="I13" s="382" t="s">
        <v>1476</v>
      </c>
      <c r="J13" s="382" t="s">
        <v>1476</v>
      </c>
      <c r="K13" s="382" t="s">
        <v>1465</v>
      </c>
      <c r="L13" s="382" t="s">
        <v>1465</v>
      </c>
      <c r="M13" s="382" t="s">
        <v>2162</v>
      </c>
      <c r="N13" s="382" t="s">
        <v>66</v>
      </c>
      <c r="O13" s="382" t="s">
        <v>1476</v>
      </c>
      <c r="P13" s="383" t="s">
        <v>2162</v>
      </c>
      <c r="Q13" s="382" t="s">
        <v>1465</v>
      </c>
      <c r="R13" s="382" t="s">
        <v>1476</v>
      </c>
      <c r="S13" s="382" t="s">
        <v>2168</v>
      </c>
      <c r="T13" s="382" t="s">
        <v>2162</v>
      </c>
      <c r="U13" s="382" t="s">
        <v>1465</v>
      </c>
      <c r="V13" s="382" t="s">
        <v>1465</v>
      </c>
      <c r="W13" s="382" t="s">
        <v>1465</v>
      </c>
      <c r="X13" s="384" t="s">
        <v>1465</v>
      </c>
      <c r="Y13" s="385" t="s">
        <v>1465</v>
      </c>
      <c r="Z13" s="382" t="s">
        <v>1465</v>
      </c>
      <c r="AA13" s="382" t="s">
        <v>1465</v>
      </c>
      <c r="AB13" s="382" t="s">
        <v>2162</v>
      </c>
      <c r="AC13" s="382" t="s">
        <v>1476</v>
      </c>
      <c r="AD13" s="382" t="s">
        <v>2162</v>
      </c>
      <c r="AE13" s="382" t="s">
        <v>1465</v>
      </c>
      <c r="AF13" s="382" t="s">
        <v>1465</v>
      </c>
      <c r="AG13" s="382" t="s">
        <v>1465</v>
      </c>
      <c r="AH13" s="382" t="s">
        <v>1476</v>
      </c>
      <c r="AI13" s="382" t="s">
        <v>1465</v>
      </c>
      <c r="AJ13" s="382" t="s">
        <v>2162</v>
      </c>
      <c r="AK13" s="382" t="s">
        <v>2162</v>
      </c>
      <c r="AL13" s="382" t="s">
        <v>1474</v>
      </c>
      <c r="AM13" s="382" t="s">
        <v>2162</v>
      </c>
      <c r="AN13" s="382" t="s">
        <v>1476</v>
      </c>
      <c r="AO13" s="382" t="s">
        <v>1476</v>
      </c>
      <c r="AP13" s="382" t="s">
        <v>1476</v>
      </c>
      <c r="AQ13" s="382" t="s">
        <v>1476</v>
      </c>
      <c r="AR13" s="382" t="s">
        <v>66</v>
      </c>
      <c r="AS13" s="382" t="s">
        <v>1476</v>
      </c>
      <c r="AT13" s="382" t="s">
        <v>1465</v>
      </c>
      <c r="AU13" s="382" t="s">
        <v>2162</v>
      </c>
      <c r="AV13" s="382" t="s">
        <v>2167</v>
      </c>
      <c r="AW13" s="382" t="s">
        <v>1465</v>
      </c>
      <c r="AX13" s="382" t="s">
        <v>2166</v>
      </c>
      <c r="AY13" s="382" t="s">
        <v>1477</v>
      </c>
      <c r="AZ13" s="382" t="s">
        <v>1476</v>
      </c>
      <c r="BA13" s="382" t="s">
        <v>1465</v>
      </c>
      <c r="BB13" s="382" t="s">
        <v>1476</v>
      </c>
      <c r="BC13" s="382" t="s">
        <v>1476</v>
      </c>
      <c r="BD13" s="382" t="s">
        <v>2162</v>
      </c>
      <c r="BE13" s="382" t="s">
        <v>1465</v>
      </c>
      <c r="BF13" s="382" t="s">
        <v>1465</v>
      </c>
      <c r="BG13" s="382" t="s">
        <v>2162</v>
      </c>
      <c r="BH13" s="382" t="s">
        <v>2162</v>
      </c>
      <c r="BI13" s="382" t="s">
        <v>1465</v>
      </c>
      <c r="BJ13" s="382" t="s">
        <v>1465</v>
      </c>
      <c r="BK13" s="382" t="s">
        <v>1465</v>
      </c>
      <c r="BL13" s="382" t="s">
        <v>2165</v>
      </c>
      <c r="BM13" s="382" t="s">
        <v>2165</v>
      </c>
      <c r="BN13" s="382" t="s">
        <v>2162</v>
      </c>
      <c r="BO13" s="382" t="s">
        <v>1465</v>
      </c>
      <c r="BP13" s="382" t="s">
        <v>2162</v>
      </c>
      <c r="BQ13" s="382" t="s">
        <v>2162</v>
      </c>
      <c r="BR13" s="382" t="s">
        <v>1465</v>
      </c>
      <c r="BS13" s="382" t="s">
        <v>1465</v>
      </c>
      <c r="BT13" s="382" t="s">
        <v>2162</v>
      </c>
      <c r="BU13" s="382" t="s">
        <v>1465</v>
      </c>
      <c r="BV13" s="382" t="s">
        <v>1465</v>
      </c>
      <c r="BW13" s="382" t="s">
        <v>66</v>
      </c>
      <c r="BX13" s="386" t="s">
        <v>2164</v>
      </c>
      <c r="BY13" s="382" t="s">
        <v>1465</v>
      </c>
      <c r="BZ13" s="382" t="s">
        <v>1465</v>
      </c>
      <c r="CA13" s="382" t="s">
        <v>1476</v>
      </c>
      <c r="CB13" s="382" t="s">
        <v>1465</v>
      </c>
      <c r="CC13" s="382" t="s">
        <v>1476</v>
      </c>
      <c r="CD13" s="382" t="s">
        <v>1465</v>
      </c>
      <c r="CE13" s="382" t="s">
        <v>1465</v>
      </c>
      <c r="CF13" s="382" t="s">
        <v>2163</v>
      </c>
      <c r="CG13" s="382" t="s">
        <v>1465</v>
      </c>
      <c r="CH13" s="382" t="s">
        <v>1465</v>
      </c>
      <c r="CI13" s="382" t="s">
        <v>1465</v>
      </c>
      <c r="CJ13" s="382" t="s">
        <v>1476</v>
      </c>
      <c r="CK13" s="382" t="s">
        <v>2162</v>
      </c>
      <c r="CL13" s="382" t="s">
        <v>1465</v>
      </c>
      <c r="CM13" s="382" t="s">
        <v>1465</v>
      </c>
    </row>
    <row r="14" spans="1:91" x14ac:dyDescent="0.4">
      <c r="A14" s="387" t="s">
        <v>14</v>
      </c>
      <c r="B14" s="388" t="s">
        <v>73</v>
      </c>
      <c r="C14" s="388" t="s">
        <v>595</v>
      </c>
      <c r="D14" s="388" t="s">
        <v>594</v>
      </c>
      <c r="E14" s="388" t="s">
        <v>1442</v>
      </c>
      <c r="F14" s="388" t="s">
        <v>77</v>
      </c>
      <c r="G14" s="388" t="s">
        <v>73</v>
      </c>
      <c r="H14" s="388" t="s">
        <v>2161</v>
      </c>
      <c r="I14" s="388" t="s">
        <v>1445</v>
      </c>
      <c r="J14" s="388" t="s">
        <v>1445</v>
      </c>
      <c r="K14" s="388" t="s">
        <v>73</v>
      </c>
      <c r="L14" s="388" t="s">
        <v>75</v>
      </c>
      <c r="M14" s="388" t="s">
        <v>864</v>
      </c>
      <c r="N14" s="388" t="s">
        <v>594</v>
      </c>
      <c r="O14" s="388" t="s">
        <v>77</v>
      </c>
      <c r="P14" s="389" t="s">
        <v>1444</v>
      </c>
      <c r="Q14" s="388" t="s">
        <v>75</v>
      </c>
      <c r="R14" s="388" t="s">
        <v>863</v>
      </c>
      <c r="S14" s="388" t="s">
        <v>77</v>
      </c>
      <c r="T14" s="388" t="s">
        <v>78</v>
      </c>
      <c r="U14" s="388" t="s">
        <v>78</v>
      </c>
      <c r="V14" s="388" t="s">
        <v>78</v>
      </c>
      <c r="W14" s="388" t="s">
        <v>864</v>
      </c>
      <c r="X14" s="390" t="s">
        <v>864</v>
      </c>
      <c r="Y14" s="391" t="s">
        <v>77</v>
      </c>
      <c r="Z14" s="388" t="s">
        <v>77</v>
      </c>
      <c r="AA14" s="388" t="s">
        <v>1442</v>
      </c>
      <c r="AB14" s="388" t="s">
        <v>598</v>
      </c>
      <c r="AC14" s="388" t="s">
        <v>598</v>
      </c>
      <c r="AD14" s="388" t="s">
        <v>80</v>
      </c>
      <c r="AE14" s="388" t="s">
        <v>862</v>
      </c>
      <c r="AF14" s="388" t="s">
        <v>863</v>
      </c>
      <c r="AG14" s="388" t="s">
        <v>861</v>
      </c>
      <c r="AH14" s="388" t="s">
        <v>77</v>
      </c>
      <c r="AI14" s="388" t="s">
        <v>864</v>
      </c>
      <c r="AJ14" s="388" t="s">
        <v>1442</v>
      </c>
      <c r="AK14" s="388" t="s">
        <v>84</v>
      </c>
      <c r="AL14" s="388" t="s">
        <v>2160</v>
      </c>
      <c r="AM14" s="388" t="s">
        <v>74</v>
      </c>
      <c r="AN14" s="388" t="s">
        <v>859</v>
      </c>
      <c r="AO14" s="388" t="s">
        <v>305</v>
      </c>
      <c r="AP14" s="388" t="s">
        <v>1446</v>
      </c>
      <c r="AQ14" s="388" t="s">
        <v>79</v>
      </c>
      <c r="AR14" s="388" t="s">
        <v>305</v>
      </c>
      <c r="AS14" s="388" t="s">
        <v>1446</v>
      </c>
      <c r="AT14" s="388" t="s">
        <v>863</v>
      </c>
      <c r="AU14" s="388" t="s">
        <v>80</v>
      </c>
      <c r="AV14" s="388" t="s">
        <v>76</v>
      </c>
      <c r="AW14" s="388" t="s">
        <v>73</v>
      </c>
      <c r="AX14" s="388" t="s">
        <v>598</v>
      </c>
      <c r="AY14" s="388" t="s">
        <v>84</v>
      </c>
      <c r="AZ14" s="388" t="s">
        <v>78</v>
      </c>
      <c r="BA14" s="388" t="s">
        <v>1442</v>
      </c>
      <c r="BB14" s="388" t="s">
        <v>75</v>
      </c>
      <c r="BC14" s="388" t="s">
        <v>859</v>
      </c>
      <c r="BD14" s="388" t="s">
        <v>71</v>
      </c>
      <c r="BE14" s="388" t="s">
        <v>1442</v>
      </c>
      <c r="BF14" s="388" t="s">
        <v>79</v>
      </c>
      <c r="BG14" s="388" t="s">
        <v>861</v>
      </c>
      <c r="BH14" s="392" t="s">
        <v>2159</v>
      </c>
      <c r="BI14" s="388" t="s">
        <v>864</v>
      </c>
      <c r="BJ14" s="388" t="s">
        <v>1442</v>
      </c>
      <c r="BK14" s="388" t="s">
        <v>273</v>
      </c>
      <c r="BL14" s="388" t="s">
        <v>863</v>
      </c>
      <c r="BM14" s="388" t="s">
        <v>863</v>
      </c>
      <c r="BN14" s="388" t="s">
        <v>79</v>
      </c>
      <c r="BO14" s="388" t="s">
        <v>305</v>
      </c>
      <c r="BP14" s="388" t="s">
        <v>864</v>
      </c>
      <c r="BQ14" s="388" t="s">
        <v>73</v>
      </c>
      <c r="BR14" s="388" t="s">
        <v>274</v>
      </c>
      <c r="BS14" s="388" t="s">
        <v>274</v>
      </c>
      <c r="BT14" s="388" t="s">
        <v>1444</v>
      </c>
      <c r="BU14" s="388" t="s">
        <v>1444</v>
      </c>
      <c r="BV14" s="388" t="s">
        <v>2158</v>
      </c>
      <c r="BW14" s="388" t="s">
        <v>864</v>
      </c>
      <c r="BX14" s="392" t="s">
        <v>2157</v>
      </c>
      <c r="BY14" s="388" t="s">
        <v>73</v>
      </c>
      <c r="BZ14" s="388" t="s">
        <v>77</v>
      </c>
      <c r="CA14" s="388" t="s">
        <v>72</v>
      </c>
      <c r="CB14" s="388" t="s">
        <v>1442</v>
      </c>
      <c r="CC14" s="388" t="s">
        <v>862</v>
      </c>
      <c r="CD14" s="388" t="s">
        <v>1442</v>
      </c>
      <c r="CE14" s="388" t="s">
        <v>1442</v>
      </c>
      <c r="CF14" s="388" t="s">
        <v>350</v>
      </c>
      <c r="CG14" s="388" t="s">
        <v>350</v>
      </c>
      <c r="CH14" s="388" t="s">
        <v>1444</v>
      </c>
      <c r="CI14" s="388" t="s">
        <v>597</v>
      </c>
      <c r="CJ14" s="388" t="s">
        <v>305</v>
      </c>
      <c r="CK14" s="388" t="s">
        <v>71</v>
      </c>
      <c r="CL14" s="388" t="s">
        <v>593</v>
      </c>
      <c r="CM14" s="393" t="s">
        <v>350</v>
      </c>
    </row>
    <row r="15" spans="1:91" x14ac:dyDescent="0.4">
      <c r="A15" s="387" t="s">
        <v>15</v>
      </c>
      <c r="B15" s="388" t="s">
        <v>987</v>
      </c>
      <c r="C15" s="388" t="s">
        <v>866</v>
      </c>
      <c r="D15" s="388" t="s">
        <v>2156</v>
      </c>
      <c r="E15" s="388" t="s">
        <v>1435</v>
      </c>
      <c r="F15" s="388" t="s">
        <v>1439</v>
      </c>
      <c r="G15" s="388" t="s">
        <v>989</v>
      </c>
      <c r="H15" s="388" t="s">
        <v>2155</v>
      </c>
      <c r="I15" s="388" t="s">
        <v>988</v>
      </c>
      <c r="J15" s="388" t="s">
        <v>989</v>
      </c>
      <c r="K15" s="388" t="s">
        <v>987</v>
      </c>
      <c r="L15" s="388" t="s">
        <v>987</v>
      </c>
      <c r="M15" s="388" t="s">
        <v>866</v>
      </c>
      <c r="N15" s="388" t="s">
        <v>987</v>
      </c>
      <c r="O15" s="388" t="s">
        <v>987</v>
      </c>
      <c r="P15" s="389" t="s">
        <v>866</v>
      </c>
      <c r="Q15" s="388" t="s">
        <v>987</v>
      </c>
      <c r="R15" s="388" t="s">
        <v>987</v>
      </c>
      <c r="S15" s="388" t="s">
        <v>1434</v>
      </c>
      <c r="T15" s="388" t="s">
        <v>1434</v>
      </c>
      <c r="U15" s="388" t="s">
        <v>866</v>
      </c>
      <c r="V15" s="388" t="s">
        <v>866</v>
      </c>
      <c r="W15" s="388" t="s">
        <v>866</v>
      </c>
      <c r="X15" s="390" t="s">
        <v>866</v>
      </c>
      <c r="Y15" s="391" t="s">
        <v>866</v>
      </c>
      <c r="Z15" s="388" t="s">
        <v>987</v>
      </c>
      <c r="AA15" s="388" t="s">
        <v>988</v>
      </c>
      <c r="AB15" s="388" t="s">
        <v>986</v>
      </c>
      <c r="AC15" s="388" t="s">
        <v>1432</v>
      </c>
      <c r="AD15" s="388" t="s">
        <v>866</v>
      </c>
      <c r="AE15" s="388" t="s">
        <v>987</v>
      </c>
      <c r="AF15" s="388" t="s">
        <v>988</v>
      </c>
      <c r="AG15" s="388" t="s">
        <v>988</v>
      </c>
      <c r="AH15" s="388" t="s">
        <v>987</v>
      </c>
      <c r="AI15" s="388" t="s">
        <v>988</v>
      </c>
      <c r="AJ15" s="388" t="s">
        <v>866</v>
      </c>
      <c r="AK15" s="388" t="s">
        <v>991</v>
      </c>
      <c r="AL15" s="388" t="s">
        <v>2154</v>
      </c>
      <c r="AM15" s="388" t="s">
        <v>866</v>
      </c>
      <c r="AN15" s="388" t="s">
        <v>1432</v>
      </c>
      <c r="AO15" s="388" t="s">
        <v>987</v>
      </c>
      <c r="AP15" s="388" t="s">
        <v>987</v>
      </c>
      <c r="AQ15" s="388" t="s">
        <v>987</v>
      </c>
      <c r="AR15" s="388" t="s">
        <v>89</v>
      </c>
      <c r="AS15" s="388" t="s">
        <v>866</v>
      </c>
      <c r="AT15" s="388" t="s">
        <v>866</v>
      </c>
      <c r="AU15" s="388" t="s">
        <v>989</v>
      </c>
      <c r="AV15" s="392" t="s">
        <v>2153</v>
      </c>
      <c r="AW15" s="388" t="s">
        <v>866</v>
      </c>
      <c r="AX15" s="388" t="s">
        <v>990</v>
      </c>
      <c r="AY15" s="388" t="s">
        <v>988</v>
      </c>
      <c r="AZ15" s="388" t="s">
        <v>866</v>
      </c>
      <c r="BA15" s="388" t="s">
        <v>866</v>
      </c>
      <c r="BB15" s="388" t="s">
        <v>989</v>
      </c>
      <c r="BC15" s="388" t="s">
        <v>866</v>
      </c>
      <c r="BD15" s="388" t="s">
        <v>987</v>
      </c>
      <c r="BE15" s="388" t="s">
        <v>987</v>
      </c>
      <c r="BF15" s="388" t="s">
        <v>987</v>
      </c>
      <c r="BG15" s="388" t="s">
        <v>1439</v>
      </c>
      <c r="BH15" s="388" t="s">
        <v>1439</v>
      </c>
      <c r="BI15" s="388" t="s">
        <v>989</v>
      </c>
      <c r="BJ15" s="388" t="s">
        <v>987</v>
      </c>
      <c r="BK15" s="388" t="s">
        <v>866</v>
      </c>
      <c r="BL15" s="388" t="s">
        <v>2152</v>
      </c>
      <c r="BM15" s="388" t="s">
        <v>2152</v>
      </c>
      <c r="BN15" s="388" t="s">
        <v>988</v>
      </c>
      <c r="BO15" s="388" t="s">
        <v>1439</v>
      </c>
      <c r="BP15" s="388" t="s">
        <v>988</v>
      </c>
      <c r="BQ15" s="388" t="s">
        <v>2151</v>
      </c>
      <c r="BR15" s="388" t="s">
        <v>866</v>
      </c>
      <c r="BS15" s="388" t="s">
        <v>866</v>
      </c>
      <c r="BT15" s="388" t="s">
        <v>989</v>
      </c>
      <c r="BU15" s="388" t="s">
        <v>989</v>
      </c>
      <c r="BV15" s="388" t="s">
        <v>988</v>
      </c>
      <c r="BW15" s="388" t="s">
        <v>85</v>
      </c>
      <c r="BX15" s="388" t="s">
        <v>2150</v>
      </c>
      <c r="BY15" s="388" t="s">
        <v>987</v>
      </c>
      <c r="BZ15" s="388" t="s">
        <v>988</v>
      </c>
      <c r="CA15" s="388" t="s">
        <v>987</v>
      </c>
      <c r="CB15" s="388" t="s">
        <v>987</v>
      </c>
      <c r="CC15" s="388" t="s">
        <v>989</v>
      </c>
      <c r="CD15" s="388" t="s">
        <v>866</v>
      </c>
      <c r="CE15" s="388" t="s">
        <v>987</v>
      </c>
      <c r="CF15" s="388" t="s">
        <v>990</v>
      </c>
      <c r="CG15" s="388" t="s">
        <v>866</v>
      </c>
      <c r="CH15" s="388" t="s">
        <v>866</v>
      </c>
      <c r="CI15" s="388" t="s">
        <v>866</v>
      </c>
      <c r="CJ15" s="388" t="s">
        <v>866</v>
      </c>
      <c r="CK15" s="388" t="s">
        <v>866</v>
      </c>
      <c r="CL15" s="388" t="s">
        <v>1434</v>
      </c>
      <c r="CM15" s="393" t="s">
        <v>987</v>
      </c>
    </row>
    <row r="16" spans="1:91" x14ac:dyDescent="0.4">
      <c r="A16" s="387" t="s">
        <v>16</v>
      </c>
      <c r="B16" s="388" t="s">
        <v>2117</v>
      </c>
      <c r="C16" s="388" t="s">
        <v>2149</v>
      </c>
      <c r="D16" s="388" t="s">
        <v>438</v>
      </c>
      <c r="E16" s="388" t="s">
        <v>617</v>
      </c>
      <c r="F16" s="388" t="s">
        <v>618</v>
      </c>
      <c r="G16" s="388" t="s">
        <v>309</v>
      </c>
      <c r="H16" s="388" t="s">
        <v>2148</v>
      </c>
      <c r="I16" s="388" t="s">
        <v>2147</v>
      </c>
      <c r="J16" s="388" t="s">
        <v>1405</v>
      </c>
      <c r="K16" s="388" t="s">
        <v>1429</v>
      </c>
      <c r="L16" s="388" t="s">
        <v>2146</v>
      </c>
      <c r="M16" s="388" t="s">
        <v>2145</v>
      </c>
      <c r="N16" s="388" t="s">
        <v>611</v>
      </c>
      <c r="O16" s="388" t="s">
        <v>2144</v>
      </c>
      <c r="P16" s="389" t="s">
        <v>2143</v>
      </c>
      <c r="Q16" s="388" t="s">
        <v>307</v>
      </c>
      <c r="R16" s="388" t="s">
        <v>354</v>
      </c>
      <c r="S16" s="388" t="s">
        <v>868</v>
      </c>
      <c r="T16" s="388" t="s">
        <v>2142</v>
      </c>
      <c r="U16" s="388" t="s">
        <v>1396</v>
      </c>
      <c r="V16" s="388" t="s">
        <v>608</v>
      </c>
      <c r="W16" s="388" t="s">
        <v>1419</v>
      </c>
      <c r="X16" s="390" t="s">
        <v>2141</v>
      </c>
      <c r="Y16" s="391" t="s">
        <v>440</v>
      </c>
      <c r="Z16" s="388" t="s">
        <v>309</v>
      </c>
      <c r="AA16" s="388" t="s">
        <v>277</v>
      </c>
      <c r="AB16" s="388" t="s">
        <v>2140</v>
      </c>
      <c r="AC16" s="388" t="s">
        <v>439</v>
      </c>
      <c r="AD16" s="388" t="s">
        <v>629</v>
      </c>
      <c r="AE16" s="388" t="s">
        <v>627</v>
      </c>
      <c r="AF16" s="388" t="s">
        <v>2139</v>
      </c>
      <c r="AG16" s="388" t="s">
        <v>2138</v>
      </c>
      <c r="AH16" s="388" t="s">
        <v>313</v>
      </c>
      <c r="AI16" s="388" t="s">
        <v>2137</v>
      </c>
      <c r="AJ16" s="388" t="s">
        <v>1414</v>
      </c>
      <c r="AK16" s="388" t="s">
        <v>93</v>
      </c>
      <c r="AL16" s="388" t="s">
        <v>276</v>
      </c>
      <c r="AM16" s="388" t="s">
        <v>2136</v>
      </c>
      <c r="AN16" s="388" t="s">
        <v>2135</v>
      </c>
      <c r="AO16" s="388" t="s">
        <v>1412</v>
      </c>
      <c r="AP16" s="388" t="s">
        <v>313</v>
      </c>
      <c r="AQ16" s="388" t="s">
        <v>312</v>
      </c>
      <c r="AR16" s="388" t="s">
        <v>2113</v>
      </c>
      <c r="AS16" s="388" t="s">
        <v>613</v>
      </c>
      <c r="AT16" s="388" t="s">
        <v>998</v>
      </c>
      <c r="AU16" s="388" t="s">
        <v>2134</v>
      </c>
      <c r="AV16" s="388" t="s">
        <v>2133</v>
      </c>
      <c r="AW16" s="388" t="s">
        <v>2132</v>
      </c>
      <c r="AX16" s="388" t="s">
        <v>2131</v>
      </c>
      <c r="AY16" s="388" t="s">
        <v>2124</v>
      </c>
      <c r="AZ16" s="388" t="s">
        <v>2130</v>
      </c>
      <c r="BA16" s="388" t="s">
        <v>1427</v>
      </c>
      <c r="BB16" s="388" t="s">
        <v>2129</v>
      </c>
      <c r="BC16" s="388" t="s">
        <v>1431</v>
      </c>
      <c r="BD16" s="388" t="s">
        <v>877</v>
      </c>
      <c r="BE16" s="388" t="s">
        <v>2128</v>
      </c>
      <c r="BF16" s="388" t="s">
        <v>623</v>
      </c>
      <c r="BG16" s="388" t="s">
        <v>2127</v>
      </c>
      <c r="BH16" s="388" t="s">
        <v>636</v>
      </c>
      <c r="BI16" s="388" t="s">
        <v>2126</v>
      </c>
      <c r="BJ16" s="388" t="s">
        <v>879</v>
      </c>
      <c r="BK16" s="388" t="s">
        <v>600</v>
      </c>
      <c r="BL16" s="388" t="s">
        <v>1399</v>
      </c>
      <c r="BM16" s="388" t="s">
        <v>1399</v>
      </c>
      <c r="BN16" s="388" t="s">
        <v>622</v>
      </c>
      <c r="BO16" s="388" t="s">
        <v>2125</v>
      </c>
      <c r="BP16" s="388" t="s">
        <v>1415</v>
      </c>
      <c r="BQ16" s="388" t="s">
        <v>2124</v>
      </c>
      <c r="BR16" s="388" t="s">
        <v>2123</v>
      </c>
      <c r="BS16" s="388" t="s">
        <v>2123</v>
      </c>
      <c r="BT16" s="388" t="s">
        <v>2122</v>
      </c>
      <c r="BU16" s="388" t="s">
        <v>621</v>
      </c>
      <c r="BV16" s="388" t="s">
        <v>2113</v>
      </c>
      <c r="BW16" s="388" t="s">
        <v>1393</v>
      </c>
      <c r="BX16" s="392" t="s">
        <v>2121</v>
      </c>
      <c r="BY16" s="388" t="s">
        <v>618</v>
      </c>
      <c r="BZ16" s="388" t="s">
        <v>2120</v>
      </c>
      <c r="CA16" s="388" t="s">
        <v>2119</v>
      </c>
      <c r="CB16" s="388" t="s">
        <v>2118</v>
      </c>
      <c r="CC16" s="388" t="s">
        <v>1397</v>
      </c>
      <c r="CD16" s="388" t="s">
        <v>2117</v>
      </c>
      <c r="CE16" s="388" t="s">
        <v>2116</v>
      </c>
      <c r="CF16" s="388" t="s">
        <v>629</v>
      </c>
      <c r="CG16" s="388" t="s">
        <v>2115</v>
      </c>
      <c r="CH16" s="388" t="s">
        <v>1389</v>
      </c>
      <c r="CI16" s="388" t="s">
        <v>2114</v>
      </c>
      <c r="CJ16" s="388" t="s">
        <v>1399</v>
      </c>
      <c r="CK16" s="388" t="s">
        <v>632</v>
      </c>
      <c r="CL16" s="388" t="s">
        <v>998</v>
      </c>
      <c r="CM16" s="393" t="s">
        <v>2113</v>
      </c>
    </row>
    <row r="17" spans="1:91" x14ac:dyDescent="0.4">
      <c r="A17" s="387" t="s">
        <v>17</v>
      </c>
      <c r="B17" s="388" t="s">
        <v>97</v>
      </c>
      <c r="C17" s="388" t="s">
        <v>97</v>
      </c>
      <c r="D17" s="388" t="s">
        <v>1388</v>
      </c>
      <c r="E17" s="388" t="s">
        <v>637</v>
      </c>
      <c r="F17" s="388" t="s">
        <v>1003</v>
      </c>
      <c r="G17" s="388" t="s">
        <v>884</v>
      </c>
      <c r="H17" s="388" t="s">
        <v>2112</v>
      </c>
      <c r="I17" s="388" t="s">
        <v>1386</v>
      </c>
      <c r="J17" s="388" t="s">
        <v>1386</v>
      </c>
      <c r="K17" s="388" t="s">
        <v>1386</v>
      </c>
      <c r="L17" s="388" t="s">
        <v>97</v>
      </c>
      <c r="M17" s="388" t="s">
        <v>97</v>
      </c>
      <c r="N17" s="388" t="s">
        <v>1003</v>
      </c>
      <c r="O17" s="388" t="s">
        <v>1381</v>
      </c>
      <c r="P17" s="389" t="s">
        <v>884</v>
      </c>
      <c r="Q17" s="388" t="s">
        <v>97</v>
      </c>
      <c r="R17" s="388" t="s">
        <v>97</v>
      </c>
      <c r="S17" s="388" t="s">
        <v>2111</v>
      </c>
      <c r="T17" s="388" t="s">
        <v>2111</v>
      </c>
      <c r="U17" s="388" t="s">
        <v>1386</v>
      </c>
      <c r="V17" s="388" t="s">
        <v>1386</v>
      </c>
      <c r="W17" s="388" t="s">
        <v>97</v>
      </c>
      <c r="X17" s="390" t="s">
        <v>97</v>
      </c>
      <c r="Y17" s="391" t="s">
        <v>1380</v>
      </c>
      <c r="Z17" s="388" t="s">
        <v>97</v>
      </c>
      <c r="AA17" s="388" t="s">
        <v>1005</v>
      </c>
      <c r="AB17" s="388" t="s">
        <v>2107</v>
      </c>
      <c r="AC17" s="388" t="s">
        <v>1388</v>
      </c>
      <c r="AD17" s="388" t="s">
        <v>1381</v>
      </c>
      <c r="AE17" s="388" t="s">
        <v>1381</v>
      </c>
      <c r="AF17" s="388" t="s">
        <v>1386</v>
      </c>
      <c r="AG17" s="388" t="s">
        <v>1003</v>
      </c>
      <c r="AH17" s="388" t="s">
        <v>884</v>
      </c>
      <c r="AI17" s="388" t="s">
        <v>1005</v>
      </c>
      <c r="AJ17" s="388" t="s">
        <v>97</v>
      </c>
      <c r="AK17" s="388" t="s">
        <v>884</v>
      </c>
      <c r="AL17" s="388" t="s">
        <v>1380</v>
      </c>
      <c r="AM17" s="388" t="s">
        <v>1005</v>
      </c>
      <c r="AN17" s="388" t="s">
        <v>1380</v>
      </c>
      <c r="AO17" s="388" t="s">
        <v>97</v>
      </c>
      <c r="AP17" s="388" t="s">
        <v>97</v>
      </c>
      <c r="AQ17" s="388" t="s">
        <v>97</v>
      </c>
      <c r="AR17" s="388" t="s">
        <v>1386</v>
      </c>
      <c r="AS17" s="388" t="s">
        <v>1004</v>
      </c>
      <c r="AT17" s="388" t="s">
        <v>97</v>
      </c>
      <c r="AU17" s="388" t="s">
        <v>1381</v>
      </c>
      <c r="AV17" s="392" t="s">
        <v>2110</v>
      </c>
      <c r="AW17" s="388" t="s">
        <v>1386</v>
      </c>
      <c r="AX17" s="388" t="s">
        <v>638</v>
      </c>
      <c r="AY17" s="388" t="s">
        <v>1002</v>
      </c>
      <c r="AZ17" s="388" t="s">
        <v>1386</v>
      </c>
      <c r="BA17" s="388" t="s">
        <v>97</v>
      </c>
      <c r="BB17" s="388" t="s">
        <v>1382</v>
      </c>
      <c r="BC17" s="388" t="s">
        <v>1003</v>
      </c>
      <c r="BD17" s="388" t="s">
        <v>97</v>
      </c>
      <c r="BE17" s="388" t="s">
        <v>97</v>
      </c>
      <c r="BF17" s="388" t="s">
        <v>97</v>
      </c>
      <c r="BG17" s="388" t="s">
        <v>1003</v>
      </c>
      <c r="BH17" s="388" t="s">
        <v>1003</v>
      </c>
      <c r="BI17" s="388" t="s">
        <v>1004</v>
      </c>
      <c r="BJ17" s="388" t="s">
        <v>97</v>
      </c>
      <c r="BK17" s="388" t="s">
        <v>97</v>
      </c>
      <c r="BL17" s="388" t="s">
        <v>2109</v>
      </c>
      <c r="BM17" s="388" t="s">
        <v>2109</v>
      </c>
      <c r="BN17" s="388" t="s">
        <v>1005</v>
      </c>
      <c r="BO17" s="388" t="s">
        <v>2108</v>
      </c>
      <c r="BP17" s="388" t="s">
        <v>1003</v>
      </c>
      <c r="BQ17" s="388" t="s">
        <v>2107</v>
      </c>
      <c r="BR17" s="388" t="s">
        <v>1004</v>
      </c>
      <c r="BS17" s="388" t="s">
        <v>1004</v>
      </c>
      <c r="BT17" s="388" t="s">
        <v>884</v>
      </c>
      <c r="BU17" s="388" t="s">
        <v>1381</v>
      </c>
      <c r="BV17" s="388" t="s">
        <v>1005</v>
      </c>
      <c r="BW17" s="388" t="s">
        <v>96</v>
      </c>
      <c r="BX17" s="392" t="s">
        <v>2106</v>
      </c>
      <c r="BY17" s="388" t="s">
        <v>1386</v>
      </c>
      <c r="BZ17" s="388" t="s">
        <v>638</v>
      </c>
      <c r="CA17" s="388" t="s">
        <v>1381</v>
      </c>
      <c r="CB17" s="388" t="s">
        <v>97</v>
      </c>
      <c r="CC17" s="388" t="s">
        <v>1386</v>
      </c>
      <c r="CD17" s="388" t="s">
        <v>97</v>
      </c>
      <c r="CE17" s="388" t="s">
        <v>1381</v>
      </c>
      <c r="CF17" s="388" t="s">
        <v>2105</v>
      </c>
      <c r="CG17" s="388" t="s">
        <v>884</v>
      </c>
      <c r="CH17" s="388" t="s">
        <v>1005</v>
      </c>
      <c r="CI17" s="388" t="s">
        <v>97</v>
      </c>
      <c r="CJ17" s="388" t="s">
        <v>884</v>
      </c>
      <c r="CK17" s="388" t="s">
        <v>1386</v>
      </c>
      <c r="CL17" s="388" t="s">
        <v>1002</v>
      </c>
      <c r="CM17" s="393" t="s">
        <v>1381</v>
      </c>
    </row>
    <row r="18" spans="1:91" x14ac:dyDescent="0.4">
      <c r="A18" s="387" t="s">
        <v>18</v>
      </c>
      <c r="B18" s="388" t="s">
        <v>647</v>
      </c>
      <c r="C18" s="388" t="s">
        <v>1350</v>
      </c>
      <c r="D18" s="388" t="s">
        <v>896</v>
      </c>
      <c r="E18" s="388" t="s">
        <v>2088</v>
      </c>
      <c r="F18" s="388" t="s">
        <v>280</v>
      </c>
      <c r="G18" s="388" t="s">
        <v>1010</v>
      </c>
      <c r="H18" s="392" t="s">
        <v>2104</v>
      </c>
      <c r="I18" s="388" t="s">
        <v>894</v>
      </c>
      <c r="J18" s="388" t="s">
        <v>2093</v>
      </c>
      <c r="K18" s="388" t="s">
        <v>2103</v>
      </c>
      <c r="L18" s="388" t="s">
        <v>2102</v>
      </c>
      <c r="M18" s="388" t="s">
        <v>2101</v>
      </c>
      <c r="N18" s="388" t="s">
        <v>639</v>
      </c>
      <c r="O18" s="388" t="s">
        <v>890</v>
      </c>
      <c r="P18" s="389" t="s">
        <v>2100</v>
      </c>
      <c r="Q18" s="388" t="s">
        <v>1373</v>
      </c>
      <c r="R18" s="388" t="s">
        <v>660</v>
      </c>
      <c r="S18" s="388" t="s">
        <v>2099</v>
      </c>
      <c r="T18" s="388" t="s">
        <v>2099</v>
      </c>
      <c r="U18" s="388" t="s">
        <v>886</v>
      </c>
      <c r="V18" s="388" t="s">
        <v>642</v>
      </c>
      <c r="W18" s="388" t="s">
        <v>108</v>
      </c>
      <c r="X18" s="390" t="s">
        <v>664</v>
      </c>
      <c r="Y18" s="391" t="s">
        <v>1010</v>
      </c>
      <c r="Z18" s="388" t="s">
        <v>894</v>
      </c>
      <c r="AA18" s="388" t="s">
        <v>1354</v>
      </c>
      <c r="AB18" s="388" t="s">
        <v>2098</v>
      </c>
      <c r="AC18" s="388" t="s">
        <v>1376</v>
      </c>
      <c r="AD18" s="388" t="s">
        <v>1010</v>
      </c>
      <c r="AE18" s="388" t="s">
        <v>108</v>
      </c>
      <c r="AF18" s="388" t="s">
        <v>2077</v>
      </c>
      <c r="AG18" s="388" t="s">
        <v>1378</v>
      </c>
      <c r="AH18" s="388" t="s">
        <v>2097</v>
      </c>
      <c r="AI18" s="388" t="s">
        <v>2096</v>
      </c>
      <c r="AJ18" s="388" t="s">
        <v>2095</v>
      </c>
      <c r="AK18" s="388" t="s">
        <v>2085</v>
      </c>
      <c r="AL18" s="388" t="s">
        <v>660</v>
      </c>
      <c r="AM18" s="388" t="s">
        <v>894</v>
      </c>
      <c r="AN18" s="388" t="s">
        <v>2094</v>
      </c>
      <c r="AO18" s="388" t="s">
        <v>2081</v>
      </c>
      <c r="AP18" s="388" t="s">
        <v>1373</v>
      </c>
      <c r="AQ18" s="388" t="s">
        <v>104</v>
      </c>
      <c r="AR18" s="388" t="s">
        <v>360</v>
      </c>
      <c r="AS18" s="388" t="s">
        <v>885</v>
      </c>
      <c r="AT18" s="388" t="s">
        <v>639</v>
      </c>
      <c r="AU18" s="388" t="s">
        <v>2093</v>
      </c>
      <c r="AV18" s="388" t="s">
        <v>888</v>
      </c>
      <c r="AW18" s="388" t="s">
        <v>2092</v>
      </c>
      <c r="AX18" s="388" t="s">
        <v>2091</v>
      </c>
      <c r="AY18" s="388" t="s">
        <v>1366</v>
      </c>
      <c r="AZ18" s="388" t="s">
        <v>2090</v>
      </c>
      <c r="BA18" s="388" t="s">
        <v>650</v>
      </c>
      <c r="BB18" s="388" t="s">
        <v>1371</v>
      </c>
      <c r="BC18" s="388" t="s">
        <v>662</v>
      </c>
      <c r="BD18" s="388" t="s">
        <v>2080</v>
      </c>
      <c r="BE18" s="388" t="s">
        <v>647</v>
      </c>
      <c r="BF18" s="388" t="s">
        <v>106</v>
      </c>
      <c r="BG18" s="388" t="s">
        <v>448</v>
      </c>
      <c r="BH18" s="388" t="s">
        <v>109</v>
      </c>
      <c r="BI18" s="388" t="s">
        <v>2089</v>
      </c>
      <c r="BJ18" s="388" t="s">
        <v>641</v>
      </c>
      <c r="BK18" s="388" t="s">
        <v>1364</v>
      </c>
      <c r="BL18" s="388" t="s">
        <v>2088</v>
      </c>
      <c r="BM18" s="388" t="s">
        <v>653</v>
      </c>
      <c r="BN18" s="388" t="s">
        <v>2087</v>
      </c>
      <c r="BO18" s="388" t="s">
        <v>2086</v>
      </c>
      <c r="BP18" s="388" t="s">
        <v>2085</v>
      </c>
      <c r="BQ18" s="388" t="s">
        <v>665</v>
      </c>
      <c r="BR18" s="388" t="s">
        <v>655</v>
      </c>
      <c r="BS18" s="388" t="s">
        <v>655</v>
      </c>
      <c r="BT18" s="388" t="s">
        <v>657</v>
      </c>
      <c r="BU18" s="388" t="s">
        <v>657</v>
      </c>
      <c r="BV18" s="388" t="s">
        <v>2084</v>
      </c>
      <c r="BW18" s="388" t="s">
        <v>106</v>
      </c>
      <c r="BX18" s="392" t="s">
        <v>2083</v>
      </c>
      <c r="BY18" s="388" t="s">
        <v>1353</v>
      </c>
      <c r="BZ18" s="388" t="s">
        <v>2082</v>
      </c>
      <c r="CA18" s="388" t="s">
        <v>646</v>
      </c>
      <c r="CB18" s="388" t="s">
        <v>666</v>
      </c>
      <c r="CC18" s="388" t="s">
        <v>2081</v>
      </c>
      <c r="CD18" s="388" t="s">
        <v>362</v>
      </c>
      <c r="CE18" s="388" t="s">
        <v>644</v>
      </c>
      <c r="CF18" s="388" t="s">
        <v>2080</v>
      </c>
      <c r="CG18" s="388" t="s">
        <v>2078</v>
      </c>
      <c r="CH18" s="388" t="s">
        <v>2079</v>
      </c>
      <c r="CI18" s="388" t="s">
        <v>101</v>
      </c>
      <c r="CJ18" s="388" t="s">
        <v>2078</v>
      </c>
      <c r="CK18" s="388" t="s">
        <v>2077</v>
      </c>
      <c r="CL18" s="388" t="s">
        <v>1358</v>
      </c>
      <c r="CM18" s="393" t="s">
        <v>280</v>
      </c>
    </row>
    <row r="19" spans="1:91" x14ac:dyDescent="0.4">
      <c r="A19" s="387" t="s">
        <v>19</v>
      </c>
      <c r="B19" s="388" t="s">
        <v>112</v>
      </c>
      <c r="C19" s="388" t="s">
        <v>112</v>
      </c>
      <c r="D19" s="388" t="s">
        <v>449</v>
      </c>
      <c r="E19" s="388" t="s">
        <v>1344</v>
      </c>
      <c r="F19" s="388" t="s">
        <v>114</v>
      </c>
      <c r="G19" s="388" t="s">
        <v>111</v>
      </c>
      <c r="H19" s="388" t="s">
        <v>1346</v>
      </c>
      <c r="I19" s="388" t="s">
        <v>111</v>
      </c>
      <c r="J19" s="388" t="s">
        <v>111</v>
      </c>
      <c r="K19" s="388" t="s">
        <v>1343</v>
      </c>
      <c r="L19" s="388" t="s">
        <v>111</v>
      </c>
      <c r="M19" s="388" t="s">
        <v>111</v>
      </c>
      <c r="N19" s="388" t="s">
        <v>1018</v>
      </c>
      <c r="O19" s="388" t="s">
        <v>111</v>
      </c>
      <c r="P19" s="389" t="s">
        <v>1343</v>
      </c>
      <c r="Q19" s="388" t="s">
        <v>111</v>
      </c>
      <c r="R19" s="388" t="s">
        <v>112</v>
      </c>
      <c r="S19" s="388" t="s">
        <v>2071</v>
      </c>
      <c r="T19" s="388" t="s">
        <v>2071</v>
      </c>
      <c r="U19" s="388" t="s">
        <v>114</v>
      </c>
      <c r="V19" s="388" t="s">
        <v>114</v>
      </c>
      <c r="W19" s="388" t="s">
        <v>111</v>
      </c>
      <c r="X19" s="390" t="s">
        <v>111</v>
      </c>
      <c r="Y19" s="391" t="s">
        <v>667</v>
      </c>
      <c r="Z19" s="388" t="s">
        <v>111</v>
      </c>
      <c r="AA19" s="388" t="s">
        <v>1018</v>
      </c>
      <c r="AB19" s="388" t="s">
        <v>2076</v>
      </c>
      <c r="AC19" s="388" t="s">
        <v>1020</v>
      </c>
      <c r="AD19" s="388" t="s">
        <v>111</v>
      </c>
      <c r="AE19" s="388" t="s">
        <v>114</v>
      </c>
      <c r="AF19" s="388" t="s">
        <v>114</v>
      </c>
      <c r="AG19" s="388" t="s">
        <v>114</v>
      </c>
      <c r="AH19" s="388" t="s">
        <v>111</v>
      </c>
      <c r="AI19" s="388" t="s">
        <v>1344</v>
      </c>
      <c r="AJ19" s="388" t="s">
        <v>111</v>
      </c>
      <c r="AK19" s="388" t="s">
        <v>667</v>
      </c>
      <c r="AL19" s="388" t="s">
        <v>114</v>
      </c>
      <c r="AM19" s="388" t="s">
        <v>1344</v>
      </c>
      <c r="AN19" s="388" t="s">
        <v>1019</v>
      </c>
      <c r="AO19" s="388" t="s">
        <v>111</v>
      </c>
      <c r="AP19" s="388" t="s">
        <v>112</v>
      </c>
      <c r="AQ19" s="388" t="s">
        <v>111</v>
      </c>
      <c r="AR19" s="388" t="s">
        <v>114</v>
      </c>
      <c r="AS19" s="388" t="s">
        <v>1019</v>
      </c>
      <c r="AT19" s="388" t="s">
        <v>111</v>
      </c>
      <c r="AU19" s="388" t="s">
        <v>111</v>
      </c>
      <c r="AV19" s="392" t="s">
        <v>2075</v>
      </c>
      <c r="AW19" s="388" t="s">
        <v>114</v>
      </c>
      <c r="AX19" s="388" t="s">
        <v>1345</v>
      </c>
      <c r="AY19" s="388" t="s">
        <v>1342</v>
      </c>
      <c r="AZ19" s="388" t="s">
        <v>1343</v>
      </c>
      <c r="BA19" s="388" t="s">
        <v>111</v>
      </c>
      <c r="BB19" s="388" t="s">
        <v>1344</v>
      </c>
      <c r="BC19" s="388" t="s">
        <v>1342</v>
      </c>
      <c r="BD19" s="388" t="s">
        <v>111</v>
      </c>
      <c r="BE19" s="388" t="s">
        <v>111</v>
      </c>
      <c r="BF19" s="388" t="s">
        <v>111</v>
      </c>
      <c r="BG19" s="388" t="s">
        <v>114</v>
      </c>
      <c r="BH19" s="388" t="s">
        <v>114</v>
      </c>
      <c r="BI19" s="388" t="s">
        <v>1018</v>
      </c>
      <c r="BJ19" s="388" t="s">
        <v>111</v>
      </c>
      <c r="BK19" s="388" t="s">
        <v>111</v>
      </c>
      <c r="BL19" s="388" t="s">
        <v>2074</v>
      </c>
      <c r="BM19" s="388" t="s">
        <v>2074</v>
      </c>
      <c r="BN19" s="388" t="s">
        <v>114</v>
      </c>
      <c r="BO19" s="388" t="s">
        <v>2073</v>
      </c>
      <c r="BP19" s="388" t="s">
        <v>114</v>
      </c>
      <c r="BQ19" s="388" t="s">
        <v>1342</v>
      </c>
      <c r="BR19" s="388" t="s">
        <v>1019</v>
      </c>
      <c r="BS19" s="388" t="s">
        <v>1019</v>
      </c>
      <c r="BT19" s="388" t="s">
        <v>1019</v>
      </c>
      <c r="BU19" s="388" t="s">
        <v>1019</v>
      </c>
      <c r="BV19" s="388" t="s">
        <v>1344</v>
      </c>
      <c r="BW19" s="388" t="s">
        <v>110</v>
      </c>
      <c r="BX19" s="392" t="s">
        <v>2072</v>
      </c>
      <c r="BY19" s="388" t="s">
        <v>114</v>
      </c>
      <c r="BZ19" s="388" t="s">
        <v>2071</v>
      </c>
      <c r="CA19" s="388" t="s">
        <v>114</v>
      </c>
      <c r="CB19" s="388" t="s">
        <v>111</v>
      </c>
      <c r="CC19" s="388" t="s">
        <v>111</v>
      </c>
      <c r="CD19" s="388" t="s">
        <v>111</v>
      </c>
      <c r="CE19" s="388" t="s">
        <v>114</v>
      </c>
      <c r="CF19" s="388" t="s">
        <v>2070</v>
      </c>
      <c r="CG19" s="388" t="s">
        <v>1019</v>
      </c>
      <c r="CH19" s="388" t="s">
        <v>667</v>
      </c>
      <c r="CI19" s="388" t="s">
        <v>111</v>
      </c>
      <c r="CJ19" s="388" t="s">
        <v>111</v>
      </c>
      <c r="CK19" s="388" t="s">
        <v>1019</v>
      </c>
      <c r="CL19" s="388" t="s">
        <v>1018</v>
      </c>
      <c r="CM19" s="393" t="s">
        <v>111</v>
      </c>
    </row>
    <row r="20" spans="1:91" x14ac:dyDescent="0.4">
      <c r="A20" s="387" t="s">
        <v>20</v>
      </c>
      <c r="B20" s="388" t="s">
        <v>115</v>
      </c>
      <c r="C20" s="388" t="s">
        <v>668</v>
      </c>
      <c r="D20" s="388" t="s">
        <v>674</v>
      </c>
      <c r="E20" s="388" t="s">
        <v>123</v>
      </c>
      <c r="F20" s="388" t="s">
        <v>125</v>
      </c>
      <c r="G20" s="388" t="s">
        <v>668</v>
      </c>
      <c r="H20" s="388" t="s">
        <v>2069</v>
      </c>
      <c r="I20" s="388" t="s">
        <v>123</v>
      </c>
      <c r="J20" s="388" t="s">
        <v>123</v>
      </c>
      <c r="K20" s="388" t="s">
        <v>674</v>
      </c>
      <c r="L20" s="388" t="s">
        <v>120</v>
      </c>
      <c r="M20" s="388" t="s">
        <v>125</v>
      </c>
      <c r="N20" s="388" t="s">
        <v>668</v>
      </c>
      <c r="O20" s="388" t="s">
        <v>668</v>
      </c>
      <c r="P20" s="389" t="s">
        <v>117</v>
      </c>
      <c r="Q20" s="388" t="s">
        <v>115</v>
      </c>
      <c r="R20" s="388" t="s">
        <v>124</v>
      </c>
      <c r="S20" s="388" t="s">
        <v>1338</v>
      </c>
      <c r="T20" s="388" t="s">
        <v>1328</v>
      </c>
      <c r="U20" s="388" t="s">
        <v>450</v>
      </c>
      <c r="V20" s="388" t="s">
        <v>450</v>
      </c>
      <c r="W20" s="388" t="s">
        <v>674</v>
      </c>
      <c r="X20" s="390" t="s">
        <v>125</v>
      </c>
      <c r="Y20" s="391" t="s">
        <v>122</v>
      </c>
      <c r="Z20" s="388" t="s">
        <v>115</v>
      </c>
      <c r="AA20" s="388" t="s">
        <v>124</v>
      </c>
      <c r="AB20" s="388" t="s">
        <v>125</v>
      </c>
      <c r="AC20" s="388" t="s">
        <v>674</v>
      </c>
      <c r="AD20" s="388" t="s">
        <v>124</v>
      </c>
      <c r="AE20" s="388" t="s">
        <v>124</v>
      </c>
      <c r="AF20" s="388" t="s">
        <v>672</v>
      </c>
      <c r="AG20" s="388" t="s">
        <v>674</v>
      </c>
      <c r="AH20" s="388" t="s">
        <v>672</v>
      </c>
      <c r="AI20" s="388" t="s">
        <v>450</v>
      </c>
      <c r="AJ20" s="388" t="s">
        <v>125</v>
      </c>
      <c r="AK20" s="388" t="s">
        <v>116</v>
      </c>
      <c r="AL20" s="388" t="s">
        <v>1332</v>
      </c>
      <c r="AM20" s="388" t="s">
        <v>122</v>
      </c>
      <c r="AN20" s="388" t="s">
        <v>124</v>
      </c>
      <c r="AO20" s="388" t="s">
        <v>119</v>
      </c>
      <c r="AP20" s="388" t="s">
        <v>116</v>
      </c>
      <c r="AQ20" s="388" t="s">
        <v>124</v>
      </c>
      <c r="AR20" s="388" t="s">
        <v>450</v>
      </c>
      <c r="AS20" s="388" t="s">
        <v>118</v>
      </c>
      <c r="AT20" s="388" t="s">
        <v>124</v>
      </c>
      <c r="AU20" s="388" t="s">
        <v>674</v>
      </c>
      <c r="AV20" s="388" t="s">
        <v>1333</v>
      </c>
      <c r="AW20" s="388" t="s">
        <v>116</v>
      </c>
      <c r="AX20" s="388" t="s">
        <v>125</v>
      </c>
      <c r="AY20" s="388" t="s">
        <v>124</v>
      </c>
      <c r="AZ20" s="388" t="s">
        <v>115</v>
      </c>
      <c r="BA20" s="388" t="s">
        <v>115</v>
      </c>
      <c r="BB20" s="388" t="s">
        <v>119</v>
      </c>
      <c r="BC20" s="388" t="s">
        <v>1325</v>
      </c>
      <c r="BD20" s="388" t="s">
        <v>123</v>
      </c>
      <c r="BE20" s="388" t="s">
        <v>668</v>
      </c>
      <c r="BF20" s="388" t="s">
        <v>125</v>
      </c>
      <c r="BG20" s="388" t="s">
        <v>117</v>
      </c>
      <c r="BH20" s="388" t="s">
        <v>2068</v>
      </c>
      <c r="BI20" s="388" t="s">
        <v>2067</v>
      </c>
      <c r="BJ20" s="388" t="s">
        <v>121</v>
      </c>
      <c r="BK20" s="388" t="s">
        <v>672</v>
      </c>
      <c r="BL20" s="388" t="s">
        <v>116</v>
      </c>
      <c r="BM20" s="388" t="s">
        <v>116</v>
      </c>
      <c r="BN20" s="388" t="s">
        <v>672</v>
      </c>
      <c r="BO20" s="388" t="s">
        <v>125</v>
      </c>
      <c r="BP20" s="388" t="s">
        <v>672</v>
      </c>
      <c r="BQ20" s="388" t="s">
        <v>672</v>
      </c>
      <c r="BR20" s="388" t="s">
        <v>1325</v>
      </c>
      <c r="BS20" s="388" t="s">
        <v>1325</v>
      </c>
      <c r="BT20" s="388" t="s">
        <v>668</v>
      </c>
      <c r="BU20" s="388" t="s">
        <v>116</v>
      </c>
      <c r="BV20" s="388" t="s">
        <v>118</v>
      </c>
      <c r="BW20" s="388" t="s">
        <v>123</v>
      </c>
      <c r="BX20" s="392" t="s">
        <v>2066</v>
      </c>
      <c r="BY20" s="388" t="s">
        <v>119</v>
      </c>
      <c r="BZ20" s="388" t="s">
        <v>1325</v>
      </c>
      <c r="CA20" s="388" t="s">
        <v>123</v>
      </c>
      <c r="CB20" s="388" t="s">
        <v>115</v>
      </c>
      <c r="CC20" s="388" t="s">
        <v>118</v>
      </c>
      <c r="CD20" s="388" t="s">
        <v>120</v>
      </c>
      <c r="CE20" s="388" t="s">
        <v>668</v>
      </c>
      <c r="CF20" s="388" t="s">
        <v>2065</v>
      </c>
      <c r="CG20" s="388" t="s">
        <v>124</v>
      </c>
      <c r="CH20" s="388" t="s">
        <v>674</v>
      </c>
      <c r="CI20" s="388" t="s">
        <v>124</v>
      </c>
      <c r="CJ20" s="388" t="s">
        <v>117</v>
      </c>
      <c r="CK20" s="388" t="s">
        <v>283</v>
      </c>
      <c r="CL20" s="388" t="s">
        <v>123</v>
      </c>
      <c r="CM20" s="393" t="s">
        <v>120</v>
      </c>
    </row>
    <row r="21" spans="1:91" x14ac:dyDescent="0.4">
      <c r="A21" s="387" t="s">
        <v>21</v>
      </c>
      <c r="B21" s="388" t="s">
        <v>1023</v>
      </c>
      <c r="C21" s="388" t="s">
        <v>126</v>
      </c>
      <c r="D21" s="388" t="s">
        <v>2062</v>
      </c>
      <c r="E21" s="388" t="s">
        <v>1025</v>
      </c>
      <c r="F21" s="388" t="s">
        <v>451</v>
      </c>
      <c r="G21" s="388" t="s">
        <v>1023</v>
      </c>
      <c r="H21" s="388" t="s">
        <v>2064</v>
      </c>
      <c r="I21" s="388" t="s">
        <v>126</v>
      </c>
      <c r="J21" s="388" t="s">
        <v>1023</v>
      </c>
      <c r="K21" s="388" t="s">
        <v>1023</v>
      </c>
      <c r="L21" s="388" t="s">
        <v>1023</v>
      </c>
      <c r="M21" s="388" t="s">
        <v>1025</v>
      </c>
      <c r="N21" s="388" t="s">
        <v>1023</v>
      </c>
      <c r="O21" s="388" t="s">
        <v>1023</v>
      </c>
      <c r="P21" s="389" t="s">
        <v>451</v>
      </c>
      <c r="Q21" s="388" t="s">
        <v>1023</v>
      </c>
      <c r="R21" s="388" t="s">
        <v>1023</v>
      </c>
      <c r="S21" s="388" t="s">
        <v>675</v>
      </c>
      <c r="T21" s="388" t="s">
        <v>675</v>
      </c>
      <c r="U21" s="388" t="s">
        <v>128</v>
      </c>
      <c r="V21" s="388" t="s">
        <v>128</v>
      </c>
      <c r="W21" s="388" t="s">
        <v>1023</v>
      </c>
      <c r="X21" s="390" t="s">
        <v>1023</v>
      </c>
      <c r="Y21" s="391" t="s">
        <v>1025</v>
      </c>
      <c r="Z21" s="388" t="s">
        <v>1023</v>
      </c>
      <c r="AA21" s="388" t="s">
        <v>675</v>
      </c>
      <c r="AB21" s="388" t="s">
        <v>128</v>
      </c>
      <c r="AC21" s="388" t="s">
        <v>1023</v>
      </c>
      <c r="AD21" s="388" t="s">
        <v>1023</v>
      </c>
      <c r="AE21" s="388" t="s">
        <v>451</v>
      </c>
      <c r="AF21" s="388" t="s">
        <v>1025</v>
      </c>
      <c r="AG21" s="388" t="s">
        <v>128</v>
      </c>
      <c r="AH21" s="388" t="s">
        <v>128</v>
      </c>
      <c r="AI21" s="388" t="s">
        <v>1323</v>
      </c>
      <c r="AJ21" s="388" t="s">
        <v>128</v>
      </c>
      <c r="AK21" s="388" t="s">
        <v>676</v>
      </c>
      <c r="AL21" s="388" t="s">
        <v>128</v>
      </c>
      <c r="AM21" s="388" t="s">
        <v>1026</v>
      </c>
      <c r="AN21" s="388" t="s">
        <v>128</v>
      </c>
      <c r="AO21" s="388" t="s">
        <v>128</v>
      </c>
      <c r="AP21" s="388" t="s">
        <v>1023</v>
      </c>
      <c r="AQ21" s="388" t="s">
        <v>1023</v>
      </c>
      <c r="AR21" s="388" t="s">
        <v>1026</v>
      </c>
      <c r="AS21" s="388" t="s">
        <v>1022</v>
      </c>
      <c r="AT21" s="388" t="s">
        <v>1023</v>
      </c>
      <c r="AU21" s="388" t="s">
        <v>1023</v>
      </c>
      <c r="AV21" s="388" t="s">
        <v>2063</v>
      </c>
      <c r="AW21" s="388" t="s">
        <v>1023</v>
      </c>
      <c r="AX21" s="388" t="s">
        <v>2062</v>
      </c>
      <c r="AY21" s="388" t="s">
        <v>1025</v>
      </c>
      <c r="AZ21" s="388" t="s">
        <v>451</v>
      </c>
      <c r="BA21" s="388" t="s">
        <v>1023</v>
      </c>
      <c r="BB21" s="388" t="s">
        <v>128</v>
      </c>
      <c r="BC21" s="388" t="s">
        <v>1022</v>
      </c>
      <c r="BD21" s="388" t="s">
        <v>1023</v>
      </c>
      <c r="BE21" s="388" t="s">
        <v>1023</v>
      </c>
      <c r="BF21" s="388" t="s">
        <v>1023</v>
      </c>
      <c r="BG21" s="388" t="s">
        <v>451</v>
      </c>
      <c r="BH21" s="388" t="s">
        <v>451</v>
      </c>
      <c r="BI21" s="388" t="s">
        <v>1026</v>
      </c>
      <c r="BJ21" s="388" t="s">
        <v>1023</v>
      </c>
      <c r="BK21" s="388" t="s">
        <v>128</v>
      </c>
      <c r="BL21" s="388" t="s">
        <v>675</v>
      </c>
      <c r="BM21" s="388" t="s">
        <v>675</v>
      </c>
      <c r="BN21" s="388" t="s">
        <v>1023</v>
      </c>
      <c r="BO21" s="388" t="s">
        <v>1022</v>
      </c>
      <c r="BP21" s="388" t="s">
        <v>1023</v>
      </c>
      <c r="BQ21" s="388" t="s">
        <v>1024</v>
      </c>
      <c r="BR21" s="388" t="s">
        <v>451</v>
      </c>
      <c r="BS21" s="388" t="s">
        <v>451</v>
      </c>
      <c r="BT21" s="388" t="s">
        <v>451</v>
      </c>
      <c r="BU21" s="388" t="s">
        <v>451</v>
      </c>
      <c r="BV21" s="388" t="s">
        <v>1026</v>
      </c>
      <c r="BW21" s="388" t="s">
        <v>1023</v>
      </c>
      <c r="BX21" s="392" t="s">
        <v>2061</v>
      </c>
      <c r="BY21" s="388" t="s">
        <v>1023</v>
      </c>
      <c r="BZ21" s="388" t="s">
        <v>1022</v>
      </c>
      <c r="CA21" s="388" t="s">
        <v>1024</v>
      </c>
      <c r="CB21" s="388" t="s">
        <v>1023</v>
      </c>
      <c r="CC21" s="388" t="s">
        <v>1023</v>
      </c>
      <c r="CD21" s="388" t="s">
        <v>1023</v>
      </c>
      <c r="CE21" s="388" t="s">
        <v>1023</v>
      </c>
      <c r="CF21" s="388" t="s">
        <v>2060</v>
      </c>
      <c r="CG21" s="388" t="s">
        <v>451</v>
      </c>
      <c r="CH21" s="388" t="s">
        <v>451</v>
      </c>
      <c r="CI21" s="388" t="s">
        <v>1023</v>
      </c>
      <c r="CJ21" s="388" t="s">
        <v>128</v>
      </c>
      <c r="CK21" s="388" t="s">
        <v>451</v>
      </c>
      <c r="CL21" s="388" t="s">
        <v>1025</v>
      </c>
      <c r="CM21" s="393" t="s">
        <v>1023</v>
      </c>
    </row>
    <row r="22" spans="1:91" x14ac:dyDescent="0.4">
      <c r="A22" s="387" t="s">
        <v>22</v>
      </c>
      <c r="B22" s="388" t="s">
        <v>132</v>
      </c>
      <c r="C22" s="388" t="s">
        <v>132</v>
      </c>
      <c r="D22" s="388" t="s">
        <v>2043</v>
      </c>
      <c r="E22" s="388" t="s">
        <v>900</v>
      </c>
      <c r="F22" s="388" t="s">
        <v>1311</v>
      </c>
      <c r="G22" s="388" t="s">
        <v>899</v>
      </c>
      <c r="H22" s="388" t="s">
        <v>2059</v>
      </c>
      <c r="I22" s="388" t="s">
        <v>2054</v>
      </c>
      <c r="J22" s="388" t="s">
        <v>1301</v>
      </c>
      <c r="K22" s="388" t="s">
        <v>133</v>
      </c>
      <c r="L22" s="388" t="s">
        <v>2054</v>
      </c>
      <c r="M22" s="388" t="s">
        <v>2058</v>
      </c>
      <c r="N22" s="388" t="s">
        <v>133</v>
      </c>
      <c r="O22" s="388" t="s">
        <v>686</v>
      </c>
      <c r="P22" s="389" t="s">
        <v>134</v>
      </c>
      <c r="Q22" s="388" t="s">
        <v>133</v>
      </c>
      <c r="R22" s="388" t="s">
        <v>136</v>
      </c>
      <c r="S22" s="388" t="s">
        <v>1029</v>
      </c>
      <c r="T22" s="388" t="s">
        <v>2057</v>
      </c>
      <c r="U22" s="388" t="s">
        <v>904</v>
      </c>
      <c r="V22" s="388" t="s">
        <v>904</v>
      </c>
      <c r="W22" s="388" t="s">
        <v>2056</v>
      </c>
      <c r="X22" s="390" t="s">
        <v>2055</v>
      </c>
      <c r="Y22" s="391" t="s">
        <v>142</v>
      </c>
      <c r="Z22" s="388" t="s">
        <v>2054</v>
      </c>
      <c r="AA22" s="388" t="s">
        <v>682</v>
      </c>
      <c r="AB22" s="388" t="s">
        <v>363</v>
      </c>
      <c r="AC22" s="388" t="s">
        <v>1301</v>
      </c>
      <c r="AD22" s="388" t="s">
        <v>142</v>
      </c>
      <c r="AE22" s="388" t="s">
        <v>681</v>
      </c>
      <c r="AF22" s="388" t="s">
        <v>678</v>
      </c>
      <c r="AG22" s="388" t="s">
        <v>2053</v>
      </c>
      <c r="AH22" s="388" t="s">
        <v>129</v>
      </c>
      <c r="AI22" s="388" t="s">
        <v>687</v>
      </c>
      <c r="AJ22" s="388" t="s">
        <v>318</v>
      </c>
      <c r="AK22" s="388" t="s">
        <v>137</v>
      </c>
      <c r="AL22" s="388" t="s">
        <v>687</v>
      </c>
      <c r="AM22" s="388" t="s">
        <v>2052</v>
      </c>
      <c r="AN22" s="388" t="s">
        <v>142</v>
      </c>
      <c r="AO22" s="388" t="s">
        <v>2051</v>
      </c>
      <c r="AP22" s="388" t="s">
        <v>2050</v>
      </c>
      <c r="AQ22" s="388" t="s">
        <v>2050</v>
      </c>
      <c r="AR22" s="388" t="s">
        <v>137</v>
      </c>
      <c r="AS22" s="388" t="s">
        <v>2049</v>
      </c>
      <c r="AT22" s="388" t="s">
        <v>131</v>
      </c>
      <c r="AU22" s="388" t="s">
        <v>131</v>
      </c>
      <c r="AV22" s="388" t="s">
        <v>2041</v>
      </c>
      <c r="AW22" s="388" t="s">
        <v>135</v>
      </c>
      <c r="AX22" s="388" t="s">
        <v>682</v>
      </c>
      <c r="AY22" s="388" t="s">
        <v>1297</v>
      </c>
      <c r="AZ22" s="388" t="s">
        <v>133</v>
      </c>
      <c r="BA22" s="388" t="s">
        <v>2048</v>
      </c>
      <c r="BB22" s="388" t="s">
        <v>129</v>
      </c>
      <c r="BC22" s="388" t="s">
        <v>318</v>
      </c>
      <c r="BD22" s="388" t="s">
        <v>453</v>
      </c>
      <c r="BE22" s="388" t="s">
        <v>138</v>
      </c>
      <c r="BF22" s="388" t="s">
        <v>132</v>
      </c>
      <c r="BG22" s="388" t="s">
        <v>453</v>
      </c>
      <c r="BH22" s="388" t="s">
        <v>144</v>
      </c>
      <c r="BI22" s="388" t="s">
        <v>2047</v>
      </c>
      <c r="BJ22" s="388" t="s">
        <v>2046</v>
      </c>
      <c r="BK22" s="388" t="s">
        <v>1304</v>
      </c>
      <c r="BL22" s="388" t="s">
        <v>143</v>
      </c>
      <c r="BM22" s="388" t="s">
        <v>143</v>
      </c>
      <c r="BN22" s="388" t="s">
        <v>681</v>
      </c>
      <c r="BO22" s="388" t="s">
        <v>2045</v>
      </c>
      <c r="BP22" s="388" t="s">
        <v>453</v>
      </c>
      <c r="BQ22" s="388" t="s">
        <v>1302</v>
      </c>
      <c r="BR22" s="388" t="s">
        <v>135</v>
      </c>
      <c r="BS22" s="388" t="s">
        <v>135</v>
      </c>
      <c r="BT22" s="388" t="s">
        <v>138</v>
      </c>
      <c r="BU22" s="388" t="s">
        <v>130</v>
      </c>
      <c r="BV22" s="388" t="s">
        <v>140</v>
      </c>
      <c r="BW22" s="388" t="s">
        <v>142</v>
      </c>
      <c r="BX22" s="392" t="s">
        <v>2044</v>
      </c>
      <c r="BY22" s="388" t="s">
        <v>2041</v>
      </c>
      <c r="BZ22" s="388" t="s">
        <v>2043</v>
      </c>
      <c r="CA22" s="388" t="s">
        <v>133</v>
      </c>
      <c r="CB22" s="388" t="s">
        <v>900</v>
      </c>
      <c r="CC22" s="388" t="s">
        <v>2042</v>
      </c>
      <c r="CD22" s="388" t="s">
        <v>133</v>
      </c>
      <c r="CE22" s="388" t="s">
        <v>900</v>
      </c>
      <c r="CF22" s="388" t="s">
        <v>2041</v>
      </c>
      <c r="CG22" s="388" t="s">
        <v>689</v>
      </c>
      <c r="CH22" s="388" t="s">
        <v>140</v>
      </c>
      <c r="CI22" s="388" t="s">
        <v>138</v>
      </c>
      <c r="CJ22" s="388" t="s">
        <v>321</v>
      </c>
      <c r="CK22" s="388" t="s">
        <v>2040</v>
      </c>
      <c r="CL22" s="388" t="s">
        <v>136</v>
      </c>
      <c r="CM22" s="388" t="s">
        <v>133</v>
      </c>
    </row>
    <row r="23" spans="1:91" x14ac:dyDescent="0.4">
      <c r="A23" s="387" t="s">
        <v>23</v>
      </c>
      <c r="B23" s="388" t="s">
        <v>147</v>
      </c>
      <c r="C23" s="388" t="s">
        <v>147</v>
      </c>
      <c r="D23" s="388" t="s">
        <v>1294</v>
      </c>
      <c r="E23" s="388" t="s">
        <v>148</v>
      </c>
      <c r="F23" s="388" t="s">
        <v>148</v>
      </c>
      <c r="G23" s="388" t="s">
        <v>690</v>
      </c>
      <c r="H23" s="388" t="s">
        <v>2039</v>
      </c>
      <c r="I23" s="388" t="s">
        <v>147</v>
      </c>
      <c r="J23" s="388" t="s">
        <v>147</v>
      </c>
      <c r="K23" s="388" t="s">
        <v>690</v>
      </c>
      <c r="L23" s="388" t="s">
        <v>147</v>
      </c>
      <c r="M23" s="388" t="s">
        <v>1293</v>
      </c>
      <c r="N23" s="388" t="s">
        <v>690</v>
      </c>
      <c r="O23" s="388" t="s">
        <v>690</v>
      </c>
      <c r="P23" s="389" t="s">
        <v>148</v>
      </c>
      <c r="Q23" s="388" t="s">
        <v>147</v>
      </c>
      <c r="R23" s="388" t="s">
        <v>690</v>
      </c>
      <c r="S23" s="388" t="s">
        <v>2038</v>
      </c>
      <c r="T23" s="388" t="s">
        <v>2038</v>
      </c>
      <c r="U23" s="388" t="s">
        <v>690</v>
      </c>
      <c r="V23" s="388" t="s">
        <v>690</v>
      </c>
      <c r="W23" s="388" t="s">
        <v>1034</v>
      </c>
      <c r="X23" s="390" t="s">
        <v>1034</v>
      </c>
      <c r="Y23" s="391" t="s">
        <v>148</v>
      </c>
      <c r="Z23" s="388" t="s">
        <v>147</v>
      </c>
      <c r="AA23" s="388" t="s">
        <v>2038</v>
      </c>
      <c r="AB23" s="388" t="s">
        <v>690</v>
      </c>
      <c r="AC23" s="388" t="s">
        <v>690</v>
      </c>
      <c r="AD23" s="388" t="s">
        <v>690</v>
      </c>
      <c r="AE23" s="388" t="s">
        <v>1033</v>
      </c>
      <c r="AF23" s="388" t="s">
        <v>1034</v>
      </c>
      <c r="AG23" s="388" t="s">
        <v>1034</v>
      </c>
      <c r="AH23" s="388" t="s">
        <v>147</v>
      </c>
      <c r="AI23" s="388" t="s">
        <v>1290</v>
      </c>
      <c r="AJ23" s="388" t="s">
        <v>148</v>
      </c>
      <c r="AK23" s="388" t="s">
        <v>690</v>
      </c>
      <c r="AL23" s="388" t="s">
        <v>690</v>
      </c>
      <c r="AM23" s="388" t="s">
        <v>691</v>
      </c>
      <c r="AN23" s="388" t="s">
        <v>690</v>
      </c>
      <c r="AO23" s="388" t="s">
        <v>1034</v>
      </c>
      <c r="AP23" s="388" t="s">
        <v>690</v>
      </c>
      <c r="AQ23" s="388" t="s">
        <v>690</v>
      </c>
      <c r="AR23" s="388" t="s">
        <v>1289</v>
      </c>
      <c r="AS23" s="388" t="s">
        <v>1034</v>
      </c>
      <c r="AT23" s="388" t="s">
        <v>690</v>
      </c>
      <c r="AU23" s="388" t="s">
        <v>147</v>
      </c>
      <c r="AV23" s="388" t="s">
        <v>1295</v>
      </c>
      <c r="AW23" s="388" t="s">
        <v>147</v>
      </c>
      <c r="AX23" s="388" t="s">
        <v>1296</v>
      </c>
      <c r="AY23" s="388" t="s">
        <v>1034</v>
      </c>
      <c r="AZ23" s="388" t="s">
        <v>1034</v>
      </c>
      <c r="BA23" s="388" t="s">
        <v>147</v>
      </c>
      <c r="BB23" s="388" t="s">
        <v>690</v>
      </c>
      <c r="BC23" s="388" t="s">
        <v>1293</v>
      </c>
      <c r="BD23" s="388" t="s">
        <v>147</v>
      </c>
      <c r="BE23" s="388" t="s">
        <v>147</v>
      </c>
      <c r="BF23" s="388" t="s">
        <v>147</v>
      </c>
      <c r="BG23" s="388" t="s">
        <v>1034</v>
      </c>
      <c r="BH23" s="388" t="s">
        <v>1034</v>
      </c>
      <c r="BI23" s="388" t="s">
        <v>691</v>
      </c>
      <c r="BJ23" s="388" t="s">
        <v>147</v>
      </c>
      <c r="BK23" s="388" t="s">
        <v>1034</v>
      </c>
      <c r="BL23" s="388" t="s">
        <v>1033</v>
      </c>
      <c r="BM23" s="388" t="s">
        <v>1033</v>
      </c>
      <c r="BN23" s="388" t="s">
        <v>147</v>
      </c>
      <c r="BO23" s="388" t="s">
        <v>1034</v>
      </c>
      <c r="BP23" s="388" t="s">
        <v>147</v>
      </c>
      <c r="BQ23" s="388" t="s">
        <v>1034</v>
      </c>
      <c r="BR23" s="388" t="s">
        <v>1034</v>
      </c>
      <c r="BS23" s="388" t="s">
        <v>1034</v>
      </c>
      <c r="BT23" s="388" t="s">
        <v>690</v>
      </c>
      <c r="BU23" s="388" t="s">
        <v>690</v>
      </c>
      <c r="BV23" s="388" t="s">
        <v>2037</v>
      </c>
      <c r="BW23" s="388" t="s">
        <v>690</v>
      </c>
      <c r="BX23" s="388" t="s">
        <v>2036</v>
      </c>
      <c r="BY23" s="388" t="s">
        <v>147</v>
      </c>
      <c r="BZ23" s="388" t="s">
        <v>1034</v>
      </c>
      <c r="CA23" s="388" t="s">
        <v>1033</v>
      </c>
      <c r="CB23" s="388" t="s">
        <v>147</v>
      </c>
      <c r="CC23" s="388" t="s">
        <v>147</v>
      </c>
      <c r="CD23" s="388" t="s">
        <v>147</v>
      </c>
      <c r="CE23" s="388" t="s">
        <v>147</v>
      </c>
      <c r="CF23" s="388" t="s">
        <v>2035</v>
      </c>
      <c r="CG23" s="388" t="s">
        <v>690</v>
      </c>
      <c r="CH23" s="388" t="s">
        <v>148</v>
      </c>
      <c r="CI23" s="388" t="s">
        <v>147</v>
      </c>
      <c r="CJ23" s="388" t="s">
        <v>690</v>
      </c>
      <c r="CK23" s="388" t="s">
        <v>1034</v>
      </c>
      <c r="CL23" s="388" t="s">
        <v>1289</v>
      </c>
      <c r="CM23" s="388" t="s">
        <v>690</v>
      </c>
    </row>
    <row r="24" spans="1:91" x14ac:dyDescent="0.4">
      <c r="A24" s="387" t="s">
        <v>24</v>
      </c>
      <c r="B24" s="388" t="s">
        <v>1039</v>
      </c>
      <c r="C24" s="388" t="s">
        <v>694</v>
      </c>
      <c r="D24" s="388" t="s">
        <v>1280</v>
      </c>
      <c r="E24" s="388" t="s">
        <v>702</v>
      </c>
      <c r="F24" s="388" t="s">
        <v>1280</v>
      </c>
      <c r="G24" s="388" t="s">
        <v>161</v>
      </c>
      <c r="H24" s="388" t="s">
        <v>2034</v>
      </c>
      <c r="I24" s="388" t="s">
        <v>702</v>
      </c>
      <c r="J24" s="388" t="s">
        <v>705</v>
      </c>
      <c r="K24" s="388" t="s">
        <v>151</v>
      </c>
      <c r="L24" s="388" t="s">
        <v>160</v>
      </c>
      <c r="M24" s="388" t="s">
        <v>149</v>
      </c>
      <c r="N24" s="388" t="s">
        <v>2033</v>
      </c>
      <c r="O24" s="388" t="s">
        <v>150</v>
      </c>
      <c r="P24" s="389" t="s">
        <v>158</v>
      </c>
      <c r="Q24" s="388" t="s">
        <v>695</v>
      </c>
      <c r="R24" s="388" t="s">
        <v>152</v>
      </c>
      <c r="S24" s="388" t="s">
        <v>1037</v>
      </c>
      <c r="T24" s="388" t="s">
        <v>2028</v>
      </c>
      <c r="U24" s="388" t="s">
        <v>455</v>
      </c>
      <c r="V24" s="388" t="s">
        <v>1284</v>
      </c>
      <c r="W24" s="388" t="s">
        <v>2032</v>
      </c>
      <c r="X24" s="390" t="s">
        <v>2031</v>
      </c>
      <c r="Y24" s="391" t="s">
        <v>695</v>
      </c>
      <c r="Z24" s="388" t="s">
        <v>695</v>
      </c>
      <c r="AA24" s="388" t="s">
        <v>156</v>
      </c>
      <c r="AB24" s="388" t="s">
        <v>151</v>
      </c>
      <c r="AC24" s="388" t="s">
        <v>149</v>
      </c>
      <c r="AD24" s="388" t="s">
        <v>160</v>
      </c>
      <c r="AE24" s="388" t="s">
        <v>1280</v>
      </c>
      <c r="AF24" s="388" t="s">
        <v>2030</v>
      </c>
      <c r="AG24" s="388" t="s">
        <v>2029</v>
      </c>
      <c r="AH24" s="388" t="s">
        <v>695</v>
      </c>
      <c r="AI24" s="388" t="s">
        <v>2028</v>
      </c>
      <c r="AJ24" s="388" t="s">
        <v>153</v>
      </c>
      <c r="AK24" s="388" t="s">
        <v>907</v>
      </c>
      <c r="AL24" s="388" t="s">
        <v>696</v>
      </c>
      <c r="AM24" s="388" t="s">
        <v>2027</v>
      </c>
      <c r="AN24" s="388" t="s">
        <v>705</v>
      </c>
      <c r="AO24" s="388" t="s">
        <v>2026</v>
      </c>
      <c r="AP24" s="388" t="s">
        <v>2025</v>
      </c>
      <c r="AQ24" s="388" t="s">
        <v>2024</v>
      </c>
      <c r="AR24" s="388" t="s">
        <v>2023</v>
      </c>
      <c r="AS24" s="388" t="s">
        <v>1036</v>
      </c>
      <c r="AT24" s="388" t="s">
        <v>907</v>
      </c>
      <c r="AU24" s="388" t="s">
        <v>908</v>
      </c>
      <c r="AV24" s="388" t="s">
        <v>2022</v>
      </c>
      <c r="AW24" s="388" t="s">
        <v>160</v>
      </c>
      <c r="AX24" s="388" t="s">
        <v>160</v>
      </c>
      <c r="AY24" s="388" t="s">
        <v>151</v>
      </c>
      <c r="AZ24" s="388" t="s">
        <v>702</v>
      </c>
      <c r="BA24" s="388" t="s">
        <v>2021</v>
      </c>
      <c r="BB24" s="388" t="s">
        <v>158</v>
      </c>
      <c r="BC24" s="388" t="s">
        <v>1278</v>
      </c>
      <c r="BD24" s="388" t="s">
        <v>366</v>
      </c>
      <c r="BE24" s="388" t="s">
        <v>907</v>
      </c>
      <c r="BF24" s="388" t="s">
        <v>162</v>
      </c>
      <c r="BG24" s="388" t="s">
        <v>153</v>
      </c>
      <c r="BH24" s="388" t="s">
        <v>2020</v>
      </c>
      <c r="BI24" s="388" t="s">
        <v>2019</v>
      </c>
      <c r="BJ24" s="388" t="s">
        <v>695</v>
      </c>
      <c r="BK24" s="388" t="s">
        <v>150</v>
      </c>
      <c r="BL24" s="388" t="s">
        <v>695</v>
      </c>
      <c r="BM24" s="388" t="s">
        <v>695</v>
      </c>
      <c r="BN24" s="388" t="s">
        <v>157</v>
      </c>
      <c r="BO24" s="388" t="s">
        <v>1278</v>
      </c>
      <c r="BP24" s="388" t="s">
        <v>150</v>
      </c>
      <c r="BQ24" s="388" t="s">
        <v>161</v>
      </c>
      <c r="BR24" s="388" t="s">
        <v>694</v>
      </c>
      <c r="BS24" s="388" t="s">
        <v>694</v>
      </c>
      <c r="BT24" s="388" t="s">
        <v>702</v>
      </c>
      <c r="BU24" s="388" t="s">
        <v>160</v>
      </c>
      <c r="BV24" s="388" t="s">
        <v>160</v>
      </c>
      <c r="BW24" s="388" t="s">
        <v>160</v>
      </c>
      <c r="BX24" s="392" t="s">
        <v>2018</v>
      </c>
      <c r="BY24" s="388" t="s">
        <v>1275</v>
      </c>
      <c r="BZ24" s="388" t="s">
        <v>152</v>
      </c>
      <c r="CA24" s="388" t="s">
        <v>149</v>
      </c>
      <c r="CB24" s="388" t="s">
        <v>1285</v>
      </c>
      <c r="CC24" s="388" t="s">
        <v>1038</v>
      </c>
      <c r="CD24" s="388" t="s">
        <v>695</v>
      </c>
      <c r="CE24" s="388" t="s">
        <v>695</v>
      </c>
      <c r="CF24" s="388" t="s">
        <v>2017</v>
      </c>
      <c r="CG24" s="388" t="s">
        <v>154</v>
      </c>
      <c r="CH24" s="388" t="s">
        <v>907</v>
      </c>
      <c r="CI24" s="388" t="s">
        <v>694</v>
      </c>
      <c r="CJ24" s="388" t="s">
        <v>698</v>
      </c>
      <c r="CK24" s="388" t="s">
        <v>1284</v>
      </c>
      <c r="CL24" s="388" t="s">
        <v>157</v>
      </c>
      <c r="CM24" s="388" t="s">
        <v>366</v>
      </c>
    </row>
    <row r="25" spans="1:91" x14ac:dyDescent="0.4">
      <c r="A25" s="387" t="s">
        <v>25</v>
      </c>
      <c r="B25" s="388" t="s">
        <v>165</v>
      </c>
      <c r="C25" s="388" t="s">
        <v>166</v>
      </c>
      <c r="D25" s="388" t="s">
        <v>2016</v>
      </c>
      <c r="E25" s="388" t="s">
        <v>1043</v>
      </c>
      <c r="F25" s="388" t="s">
        <v>2012</v>
      </c>
      <c r="G25" s="388" t="s">
        <v>166</v>
      </c>
      <c r="H25" s="388" t="s">
        <v>1270</v>
      </c>
      <c r="I25" s="388" t="s">
        <v>165</v>
      </c>
      <c r="J25" s="388" t="s">
        <v>165</v>
      </c>
      <c r="K25" s="388" t="s">
        <v>165</v>
      </c>
      <c r="L25" s="388" t="s">
        <v>165</v>
      </c>
      <c r="M25" s="388" t="s">
        <v>1269</v>
      </c>
      <c r="N25" s="388" t="s">
        <v>165</v>
      </c>
      <c r="O25" s="388" t="s">
        <v>165</v>
      </c>
      <c r="P25" s="389" t="s">
        <v>1043</v>
      </c>
      <c r="Q25" s="388" t="s">
        <v>165</v>
      </c>
      <c r="R25" s="388" t="s">
        <v>165</v>
      </c>
      <c r="S25" s="388" t="s">
        <v>1044</v>
      </c>
      <c r="T25" s="388" t="s">
        <v>1044</v>
      </c>
      <c r="U25" s="388" t="s">
        <v>1043</v>
      </c>
      <c r="V25" s="388" t="s">
        <v>1043</v>
      </c>
      <c r="W25" s="388" t="s">
        <v>166</v>
      </c>
      <c r="X25" s="390" t="s">
        <v>166</v>
      </c>
      <c r="Y25" s="391" t="s">
        <v>1269</v>
      </c>
      <c r="Z25" s="388" t="s">
        <v>165</v>
      </c>
      <c r="AA25" s="388" t="s">
        <v>1269</v>
      </c>
      <c r="AB25" s="388" t="s">
        <v>1269</v>
      </c>
      <c r="AC25" s="388" t="s">
        <v>1269</v>
      </c>
      <c r="AD25" s="388" t="s">
        <v>165</v>
      </c>
      <c r="AE25" s="388" t="s">
        <v>1270</v>
      </c>
      <c r="AF25" s="388" t="s">
        <v>1269</v>
      </c>
      <c r="AG25" s="388" t="s">
        <v>1042</v>
      </c>
      <c r="AH25" s="388" t="s">
        <v>165</v>
      </c>
      <c r="AI25" s="388" t="s">
        <v>2015</v>
      </c>
      <c r="AJ25" s="388" t="s">
        <v>1269</v>
      </c>
      <c r="AK25" s="388" t="s">
        <v>166</v>
      </c>
      <c r="AL25" s="388" t="s">
        <v>165</v>
      </c>
      <c r="AM25" s="388" t="s">
        <v>2012</v>
      </c>
      <c r="AN25" s="388" t="s">
        <v>165</v>
      </c>
      <c r="AO25" s="388" t="s">
        <v>165</v>
      </c>
      <c r="AP25" s="388" t="s">
        <v>165</v>
      </c>
      <c r="AQ25" s="388" t="s">
        <v>165</v>
      </c>
      <c r="AR25" s="388" t="s">
        <v>706</v>
      </c>
      <c r="AS25" s="388" t="s">
        <v>1042</v>
      </c>
      <c r="AT25" s="388" t="s">
        <v>166</v>
      </c>
      <c r="AU25" s="388" t="s">
        <v>165</v>
      </c>
      <c r="AV25" s="388" t="s">
        <v>1274</v>
      </c>
      <c r="AW25" s="388" t="s">
        <v>165</v>
      </c>
      <c r="AX25" s="388" t="s">
        <v>2014</v>
      </c>
      <c r="AY25" s="388" t="s">
        <v>165</v>
      </c>
      <c r="AZ25" s="388" t="s">
        <v>165</v>
      </c>
      <c r="BA25" s="388" t="s">
        <v>165</v>
      </c>
      <c r="BB25" s="388" t="s">
        <v>165</v>
      </c>
      <c r="BC25" s="388" t="s">
        <v>1044</v>
      </c>
      <c r="BD25" s="388" t="s">
        <v>1269</v>
      </c>
      <c r="BE25" s="388" t="s">
        <v>165</v>
      </c>
      <c r="BF25" s="388" t="s">
        <v>166</v>
      </c>
      <c r="BG25" s="388" t="s">
        <v>1042</v>
      </c>
      <c r="BH25" s="388" t="s">
        <v>1042</v>
      </c>
      <c r="BI25" s="388" t="s">
        <v>1269</v>
      </c>
      <c r="BJ25" s="388" t="s">
        <v>165</v>
      </c>
      <c r="BK25" s="388" t="s">
        <v>166</v>
      </c>
      <c r="BL25" s="388" t="s">
        <v>706</v>
      </c>
      <c r="BM25" s="388" t="s">
        <v>706</v>
      </c>
      <c r="BN25" s="388" t="s">
        <v>165</v>
      </c>
      <c r="BO25" s="388" t="s">
        <v>166</v>
      </c>
      <c r="BP25" s="388" t="s">
        <v>706</v>
      </c>
      <c r="BQ25" s="388" t="s">
        <v>166</v>
      </c>
      <c r="BR25" s="388" t="s">
        <v>166</v>
      </c>
      <c r="BS25" s="388" t="s">
        <v>166</v>
      </c>
      <c r="BT25" s="388" t="s">
        <v>166</v>
      </c>
      <c r="BU25" s="388" t="s">
        <v>166</v>
      </c>
      <c r="BV25" s="388" t="s">
        <v>2012</v>
      </c>
      <c r="BW25" s="388" t="s">
        <v>165</v>
      </c>
      <c r="BX25" s="388" t="s">
        <v>1271</v>
      </c>
      <c r="BY25" s="388" t="s">
        <v>165</v>
      </c>
      <c r="BZ25" s="388" t="s">
        <v>1269</v>
      </c>
      <c r="CA25" s="388" t="s">
        <v>166</v>
      </c>
      <c r="CB25" s="388" t="s">
        <v>165</v>
      </c>
      <c r="CC25" s="388" t="s">
        <v>165</v>
      </c>
      <c r="CD25" s="388" t="s">
        <v>165</v>
      </c>
      <c r="CE25" s="388" t="s">
        <v>165</v>
      </c>
      <c r="CF25" s="388" t="s">
        <v>2013</v>
      </c>
      <c r="CG25" s="388" t="s">
        <v>166</v>
      </c>
      <c r="CH25" s="388" t="s">
        <v>1269</v>
      </c>
      <c r="CI25" s="388" t="s">
        <v>165</v>
      </c>
      <c r="CJ25" s="388" t="s">
        <v>165</v>
      </c>
      <c r="CK25" s="388" t="s">
        <v>706</v>
      </c>
      <c r="CL25" s="388" t="s">
        <v>2012</v>
      </c>
      <c r="CM25" s="388" t="s">
        <v>166</v>
      </c>
    </row>
    <row r="26" spans="1:91" x14ac:dyDescent="0.4">
      <c r="A26" s="387" t="s">
        <v>26</v>
      </c>
      <c r="B26" s="388" t="s">
        <v>171</v>
      </c>
      <c r="C26" s="388" t="s">
        <v>176</v>
      </c>
      <c r="D26" s="388" t="s">
        <v>168</v>
      </c>
      <c r="E26" s="388" t="s">
        <v>456</v>
      </c>
      <c r="F26" s="388" t="s">
        <v>2011</v>
      </c>
      <c r="G26" s="388" t="s">
        <v>172</v>
      </c>
      <c r="H26" s="388" t="s">
        <v>1264</v>
      </c>
      <c r="I26" s="388" t="s">
        <v>173</v>
      </c>
      <c r="J26" s="388" t="s">
        <v>173</v>
      </c>
      <c r="K26" s="388" t="s">
        <v>456</v>
      </c>
      <c r="L26" s="388" t="s">
        <v>456</v>
      </c>
      <c r="M26" s="388" t="s">
        <v>174</v>
      </c>
      <c r="N26" s="388" t="s">
        <v>171</v>
      </c>
      <c r="O26" s="388" t="s">
        <v>178</v>
      </c>
      <c r="P26" s="389" t="s">
        <v>169</v>
      </c>
      <c r="Q26" s="393" t="s">
        <v>456</v>
      </c>
      <c r="R26" s="388" t="s">
        <v>169</v>
      </c>
      <c r="S26" s="388" t="s">
        <v>2010</v>
      </c>
      <c r="T26" s="388" t="s">
        <v>2010</v>
      </c>
      <c r="U26" s="388" t="s">
        <v>2009</v>
      </c>
      <c r="V26" s="388" t="s">
        <v>2009</v>
      </c>
      <c r="W26" s="388" t="s">
        <v>709</v>
      </c>
      <c r="X26" s="390" t="s">
        <v>709</v>
      </c>
      <c r="Y26" s="391" t="s">
        <v>171</v>
      </c>
      <c r="Z26" s="388" t="s">
        <v>176</v>
      </c>
      <c r="AA26" s="388" t="s">
        <v>456</v>
      </c>
      <c r="AB26" s="388" t="s">
        <v>2009</v>
      </c>
      <c r="AC26" s="388" t="s">
        <v>2008</v>
      </c>
      <c r="AD26" s="388" t="s">
        <v>169</v>
      </c>
      <c r="AE26" s="388" t="s">
        <v>911</v>
      </c>
      <c r="AF26" s="388" t="s">
        <v>2006</v>
      </c>
      <c r="AG26" s="388" t="s">
        <v>2007</v>
      </c>
      <c r="AH26" s="388" t="s">
        <v>170</v>
      </c>
      <c r="AI26" s="388" t="s">
        <v>2006</v>
      </c>
      <c r="AJ26" s="388" t="s">
        <v>707</v>
      </c>
      <c r="AK26" s="388" t="s">
        <v>171</v>
      </c>
      <c r="AL26" s="388" t="s">
        <v>911</v>
      </c>
      <c r="AM26" s="388" t="s">
        <v>170</v>
      </c>
      <c r="AN26" s="388" t="s">
        <v>173</v>
      </c>
      <c r="AO26" s="388" t="s">
        <v>175</v>
      </c>
      <c r="AP26" s="388" t="s">
        <v>172</v>
      </c>
      <c r="AQ26" s="388" t="s">
        <v>172</v>
      </c>
      <c r="AR26" s="388" t="s">
        <v>172</v>
      </c>
      <c r="AS26" s="388" t="s">
        <v>708</v>
      </c>
      <c r="AT26" s="388" t="s">
        <v>178</v>
      </c>
      <c r="AU26" s="388" t="s">
        <v>169</v>
      </c>
      <c r="AV26" s="388" t="s">
        <v>170</v>
      </c>
      <c r="AW26" s="388" t="s">
        <v>171</v>
      </c>
      <c r="AX26" s="388" t="s">
        <v>708</v>
      </c>
      <c r="AY26" s="388" t="s">
        <v>456</v>
      </c>
      <c r="AZ26" s="388" t="s">
        <v>176</v>
      </c>
      <c r="BA26" s="388" t="s">
        <v>177</v>
      </c>
      <c r="BB26" s="388" t="s">
        <v>174</v>
      </c>
      <c r="BC26" s="388" t="s">
        <v>1258</v>
      </c>
      <c r="BD26" s="388" t="s">
        <v>174</v>
      </c>
      <c r="BE26" s="388" t="s">
        <v>456</v>
      </c>
      <c r="BF26" s="388" t="s">
        <v>707</v>
      </c>
      <c r="BG26" s="388" t="s">
        <v>2005</v>
      </c>
      <c r="BH26" s="388" t="s">
        <v>2005</v>
      </c>
      <c r="BI26" s="388" t="s">
        <v>170</v>
      </c>
      <c r="BJ26" s="388" t="s">
        <v>175</v>
      </c>
      <c r="BK26" s="388" t="s">
        <v>707</v>
      </c>
      <c r="BL26" s="388" t="s">
        <v>176</v>
      </c>
      <c r="BM26" s="388" t="s">
        <v>176</v>
      </c>
      <c r="BN26" s="388" t="s">
        <v>175</v>
      </c>
      <c r="BO26" s="388" t="s">
        <v>175</v>
      </c>
      <c r="BP26" s="388" t="s">
        <v>708</v>
      </c>
      <c r="BQ26" s="388" t="s">
        <v>176</v>
      </c>
      <c r="BR26" s="388" t="s">
        <v>167</v>
      </c>
      <c r="BS26" s="388" t="s">
        <v>167</v>
      </c>
      <c r="BT26" s="388" t="s">
        <v>173</v>
      </c>
      <c r="BU26" s="388" t="s">
        <v>171</v>
      </c>
      <c r="BV26" s="388" t="s">
        <v>709</v>
      </c>
      <c r="BW26" s="388" t="s">
        <v>909</v>
      </c>
      <c r="BX26" s="392" t="s">
        <v>2004</v>
      </c>
      <c r="BY26" s="388" t="s">
        <v>456</v>
      </c>
      <c r="BZ26" s="388" t="s">
        <v>173</v>
      </c>
      <c r="CA26" s="388" t="s">
        <v>171</v>
      </c>
      <c r="CB26" s="388" t="s">
        <v>176</v>
      </c>
      <c r="CC26" s="388" t="s">
        <v>170</v>
      </c>
      <c r="CD26" s="388" t="s">
        <v>173</v>
      </c>
      <c r="CE26" s="388" t="s">
        <v>173</v>
      </c>
      <c r="CF26" s="388" t="s">
        <v>2003</v>
      </c>
      <c r="CG26" s="388" t="s">
        <v>176</v>
      </c>
      <c r="CH26" s="388" t="s">
        <v>456</v>
      </c>
      <c r="CI26" s="388" t="s">
        <v>177</v>
      </c>
      <c r="CJ26" s="388" t="s">
        <v>174</v>
      </c>
      <c r="CK26" s="388" t="s">
        <v>707</v>
      </c>
      <c r="CL26" s="388" t="s">
        <v>169</v>
      </c>
      <c r="CM26" s="388" t="s">
        <v>456</v>
      </c>
    </row>
    <row r="27" spans="1:91" x14ac:dyDescent="0.4">
      <c r="A27" s="387" t="s">
        <v>27</v>
      </c>
      <c r="B27" s="388" t="s">
        <v>1045</v>
      </c>
      <c r="C27" s="388" t="s">
        <v>1047</v>
      </c>
      <c r="D27" s="388" t="s">
        <v>1256</v>
      </c>
      <c r="E27" s="388" t="s">
        <v>1047</v>
      </c>
      <c r="F27" s="388" t="s">
        <v>1048</v>
      </c>
      <c r="G27" s="388" t="s">
        <v>324</v>
      </c>
      <c r="H27" s="388" t="s">
        <v>2001</v>
      </c>
      <c r="I27" s="388" t="s">
        <v>1045</v>
      </c>
      <c r="J27" s="388" t="s">
        <v>1045</v>
      </c>
      <c r="K27" s="388" t="s">
        <v>1045</v>
      </c>
      <c r="L27" s="388" t="s">
        <v>1045</v>
      </c>
      <c r="M27" s="388" t="s">
        <v>324</v>
      </c>
      <c r="N27" s="388" t="s">
        <v>1045</v>
      </c>
      <c r="O27" s="388" t="s">
        <v>1045</v>
      </c>
      <c r="P27" s="389" t="s">
        <v>1045</v>
      </c>
      <c r="Q27" s="388" t="s">
        <v>1045</v>
      </c>
      <c r="R27" s="388" t="s">
        <v>1045</v>
      </c>
      <c r="S27" s="388" t="s">
        <v>324</v>
      </c>
      <c r="T27" s="388" t="s">
        <v>324</v>
      </c>
      <c r="U27" s="388" t="s">
        <v>710</v>
      </c>
      <c r="V27" s="388" t="s">
        <v>710</v>
      </c>
      <c r="W27" s="388" t="s">
        <v>1045</v>
      </c>
      <c r="X27" s="390" t="s">
        <v>1045</v>
      </c>
      <c r="Y27" s="391" t="s">
        <v>324</v>
      </c>
      <c r="Z27" s="388" t="s">
        <v>1045</v>
      </c>
      <c r="AA27" s="388" t="s">
        <v>324</v>
      </c>
      <c r="AB27" s="388" t="s">
        <v>710</v>
      </c>
      <c r="AC27" s="388" t="s">
        <v>710</v>
      </c>
      <c r="AD27" s="388" t="s">
        <v>1045</v>
      </c>
      <c r="AE27" s="388" t="s">
        <v>1256</v>
      </c>
      <c r="AF27" s="388" t="s">
        <v>710</v>
      </c>
      <c r="AG27" s="388" t="s">
        <v>1048</v>
      </c>
      <c r="AH27" s="388" t="s">
        <v>1045</v>
      </c>
      <c r="AI27" s="388" t="s">
        <v>2002</v>
      </c>
      <c r="AJ27" s="388" t="s">
        <v>1045</v>
      </c>
      <c r="AK27" s="388" t="s">
        <v>710</v>
      </c>
      <c r="AL27" s="388" t="s">
        <v>1045</v>
      </c>
      <c r="AM27" s="388" t="s">
        <v>1256</v>
      </c>
      <c r="AN27" s="388" t="s">
        <v>1045</v>
      </c>
      <c r="AO27" s="388" t="s">
        <v>1045</v>
      </c>
      <c r="AP27" s="388" t="s">
        <v>1045</v>
      </c>
      <c r="AQ27" s="388" t="s">
        <v>1045</v>
      </c>
      <c r="AR27" s="388" t="s">
        <v>1046</v>
      </c>
      <c r="AS27" s="388" t="s">
        <v>1045</v>
      </c>
      <c r="AT27" s="388" t="s">
        <v>1045</v>
      </c>
      <c r="AU27" s="388" t="s">
        <v>1045</v>
      </c>
      <c r="AV27" s="388" t="s">
        <v>1998</v>
      </c>
      <c r="AW27" s="388" t="s">
        <v>1045</v>
      </c>
      <c r="AX27" s="388" t="s">
        <v>2001</v>
      </c>
      <c r="AY27" s="388" t="s">
        <v>1045</v>
      </c>
      <c r="AZ27" s="388" t="s">
        <v>1045</v>
      </c>
      <c r="BA27" s="388" t="s">
        <v>1045</v>
      </c>
      <c r="BB27" s="388" t="s">
        <v>1045</v>
      </c>
      <c r="BC27" s="388" t="s">
        <v>711</v>
      </c>
      <c r="BD27" s="388" t="s">
        <v>1047</v>
      </c>
      <c r="BE27" s="388" t="s">
        <v>1045</v>
      </c>
      <c r="BF27" s="388" t="s">
        <v>710</v>
      </c>
      <c r="BG27" s="388" t="s">
        <v>1047</v>
      </c>
      <c r="BH27" s="388" t="s">
        <v>1047</v>
      </c>
      <c r="BI27" s="388" t="s">
        <v>1046</v>
      </c>
      <c r="BJ27" s="388" t="s">
        <v>1045</v>
      </c>
      <c r="BK27" s="388" t="s">
        <v>1045</v>
      </c>
      <c r="BL27" s="388" t="s">
        <v>1046</v>
      </c>
      <c r="BM27" s="388" t="s">
        <v>1046</v>
      </c>
      <c r="BN27" s="388" t="s">
        <v>1045</v>
      </c>
      <c r="BO27" s="388" t="s">
        <v>1045</v>
      </c>
      <c r="BP27" s="388" t="s">
        <v>1045</v>
      </c>
      <c r="BQ27" s="388" t="s">
        <v>324</v>
      </c>
      <c r="BR27" s="388" t="s">
        <v>324</v>
      </c>
      <c r="BS27" s="388" t="s">
        <v>324</v>
      </c>
      <c r="BT27" s="388" t="s">
        <v>1045</v>
      </c>
      <c r="BU27" s="388" t="s">
        <v>1045</v>
      </c>
      <c r="BV27" s="388" t="s">
        <v>1998</v>
      </c>
      <c r="BW27" s="388" t="s">
        <v>179</v>
      </c>
      <c r="BX27" s="388" t="s">
        <v>2000</v>
      </c>
      <c r="BY27" s="388" t="s">
        <v>1045</v>
      </c>
      <c r="BZ27" s="388" t="s">
        <v>324</v>
      </c>
      <c r="CA27" s="388" t="s">
        <v>1045</v>
      </c>
      <c r="CB27" s="388" t="s">
        <v>1045</v>
      </c>
      <c r="CC27" s="388" t="s">
        <v>1045</v>
      </c>
      <c r="CD27" s="388" t="s">
        <v>1045</v>
      </c>
      <c r="CE27" s="388" t="s">
        <v>1045</v>
      </c>
      <c r="CF27" s="388" t="s">
        <v>1999</v>
      </c>
      <c r="CG27" s="388" t="s">
        <v>1045</v>
      </c>
      <c r="CH27" s="388" t="s">
        <v>710</v>
      </c>
      <c r="CI27" s="388" t="s">
        <v>1045</v>
      </c>
      <c r="CJ27" s="388" t="s">
        <v>1045</v>
      </c>
      <c r="CK27" s="388" t="s">
        <v>710</v>
      </c>
      <c r="CL27" s="388" t="s">
        <v>1998</v>
      </c>
      <c r="CM27" s="388" t="s">
        <v>324</v>
      </c>
    </row>
    <row r="28" spans="1:91" x14ac:dyDescent="0.4">
      <c r="A28" s="387" t="s">
        <v>28</v>
      </c>
      <c r="B28" s="388" t="s">
        <v>720</v>
      </c>
      <c r="C28" s="388" t="s">
        <v>185</v>
      </c>
      <c r="D28" s="388" t="s">
        <v>181</v>
      </c>
      <c r="E28" s="388" t="s">
        <v>189</v>
      </c>
      <c r="F28" s="388" t="s">
        <v>1247</v>
      </c>
      <c r="G28" s="388" t="s">
        <v>185</v>
      </c>
      <c r="H28" s="388" t="s">
        <v>1997</v>
      </c>
      <c r="I28" s="388" t="s">
        <v>718</v>
      </c>
      <c r="J28" s="388" t="s">
        <v>718</v>
      </c>
      <c r="K28" s="388" t="s">
        <v>718</v>
      </c>
      <c r="L28" s="388" t="s">
        <v>189</v>
      </c>
      <c r="M28" s="388" t="s">
        <v>721</v>
      </c>
      <c r="N28" s="388" t="s">
        <v>718</v>
      </c>
      <c r="O28" s="388" t="s">
        <v>193</v>
      </c>
      <c r="P28" s="389" t="s">
        <v>184</v>
      </c>
      <c r="Q28" s="388" t="s">
        <v>189</v>
      </c>
      <c r="R28" s="388" t="s">
        <v>188</v>
      </c>
      <c r="S28" s="388" t="s">
        <v>187</v>
      </c>
      <c r="T28" s="388" t="s">
        <v>182</v>
      </c>
      <c r="U28" s="388" t="s">
        <v>326</v>
      </c>
      <c r="V28" s="388" t="s">
        <v>326</v>
      </c>
      <c r="W28" s="388" t="s">
        <v>182</v>
      </c>
      <c r="X28" s="390" t="s">
        <v>182</v>
      </c>
      <c r="Y28" s="391" t="s">
        <v>720</v>
      </c>
      <c r="Z28" s="388" t="s">
        <v>189</v>
      </c>
      <c r="AA28" s="388" t="s">
        <v>714</v>
      </c>
      <c r="AB28" s="388" t="s">
        <v>715</v>
      </c>
      <c r="AC28" s="388" t="s">
        <v>193</v>
      </c>
      <c r="AD28" s="388" t="s">
        <v>188</v>
      </c>
      <c r="AE28" s="388" t="s">
        <v>183</v>
      </c>
      <c r="AF28" s="388" t="s">
        <v>1993</v>
      </c>
      <c r="AG28" s="388" t="s">
        <v>1996</v>
      </c>
      <c r="AH28" s="388" t="s">
        <v>188</v>
      </c>
      <c r="AI28" s="388" t="s">
        <v>194</v>
      </c>
      <c r="AJ28" s="388" t="s">
        <v>183</v>
      </c>
      <c r="AK28" s="388" t="s">
        <v>714</v>
      </c>
      <c r="AL28" s="388" t="s">
        <v>714</v>
      </c>
      <c r="AM28" s="388" t="s">
        <v>716</v>
      </c>
      <c r="AN28" s="388" t="s">
        <v>190</v>
      </c>
      <c r="AO28" s="388" t="s">
        <v>457</v>
      </c>
      <c r="AP28" s="388" t="s">
        <v>186</v>
      </c>
      <c r="AQ28" s="388" t="s">
        <v>186</v>
      </c>
      <c r="AR28" s="388" t="s">
        <v>182</v>
      </c>
      <c r="AS28" s="388" t="s">
        <v>191</v>
      </c>
      <c r="AT28" s="388" t="s">
        <v>184</v>
      </c>
      <c r="AU28" s="388" t="s">
        <v>721</v>
      </c>
      <c r="AV28" s="388" t="s">
        <v>1995</v>
      </c>
      <c r="AW28" s="388" t="s">
        <v>184</v>
      </c>
      <c r="AX28" s="388" t="s">
        <v>184</v>
      </c>
      <c r="AY28" s="388" t="s">
        <v>189</v>
      </c>
      <c r="AZ28" s="388" t="s">
        <v>720</v>
      </c>
      <c r="BA28" s="388" t="s">
        <v>1994</v>
      </c>
      <c r="BB28" s="388" t="s">
        <v>714</v>
      </c>
      <c r="BC28" s="388" t="s">
        <v>457</v>
      </c>
      <c r="BD28" s="388" t="s">
        <v>1245</v>
      </c>
      <c r="BE28" s="388" t="s">
        <v>190</v>
      </c>
      <c r="BF28" s="388" t="s">
        <v>713</v>
      </c>
      <c r="BG28" s="388" t="s">
        <v>1246</v>
      </c>
      <c r="BH28" s="388" t="s">
        <v>713</v>
      </c>
      <c r="BI28" s="388" t="s">
        <v>1993</v>
      </c>
      <c r="BJ28" s="388" t="s">
        <v>189</v>
      </c>
      <c r="BK28" s="388" t="s">
        <v>181</v>
      </c>
      <c r="BL28" s="388" t="s">
        <v>184</v>
      </c>
      <c r="BM28" s="388" t="s">
        <v>184</v>
      </c>
      <c r="BN28" s="388" t="s">
        <v>184</v>
      </c>
      <c r="BO28" s="388" t="s">
        <v>183</v>
      </c>
      <c r="BP28" s="388" t="s">
        <v>191</v>
      </c>
      <c r="BQ28" s="388" t="s">
        <v>714</v>
      </c>
      <c r="BR28" s="388" t="s">
        <v>188</v>
      </c>
      <c r="BS28" s="388" t="s">
        <v>184</v>
      </c>
      <c r="BT28" s="388" t="s">
        <v>720</v>
      </c>
      <c r="BU28" s="388" t="s">
        <v>189</v>
      </c>
      <c r="BV28" s="388" t="s">
        <v>194</v>
      </c>
      <c r="BW28" s="388" t="s">
        <v>185</v>
      </c>
      <c r="BX28" s="388" t="s">
        <v>1992</v>
      </c>
      <c r="BY28" s="388" t="s">
        <v>721</v>
      </c>
      <c r="BZ28" s="388" t="s">
        <v>185</v>
      </c>
      <c r="CA28" s="388" t="s">
        <v>714</v>
      </c>
      <c r="CB28" s="388" t="s">
        <v>720</v>
      </c>
      <c r="CC28" s="388" t="s">
        <v>192</v>
      </c>
      <c r="CD28" s="388" t="s">
        <v>189</v>
      </c>
      <c r="CE28" s="388" t="s">
        <v>912</v>
      </c>
      <c r="CF28" s="388" t="s">
        <v>1991</v>
      </c>
      <c r="CG28" s="388" t="s">
        <v>189</v>
      </c>
      <c r="CH28" s="388" t="s">
        <v>191</v>
      </c>
      <c r="CI28" s="388" t="s">
        <v>189</v>
      </c>
      <c r="CJ28" s="388" t="s">
        <v>192</v>
      </c>
      <c r="CK28" s="388" t="s">
        <v>721</v>
      </c>
      <c r="CL28" s="388" t="s">
        <v>714</v>
      </c>
      <c r="CM28" s="388" t="s">
        <v>720</v>
      </c>
    </row>
    <row r="29" spans="1:91" x14ac:dyDescent="0.4">
      <c r="A29" s="387" t="s">
        <v>29</v>
      </c>
      <c r="B29" s="388" t="s">
        <v>195</v>
      </c>
      <c r="C29" s="388" t="s">
        <v>1051</v>
      </c>
      <c r="D29" s="388" t="s">
        <v>1988</v>
      </c>
      <c r="E29" s="388" t="s">
        <v>1986</v>
      </c>
      <c r="F29" s="388" t="s">
        <v>1241</v>
      </c>
      <c r="G29" s="388" t="s">
        <v>197</v>
      </c>
      <c r="H29" s="388" t="s">
        <v>1989</v>
      </c>
      <c r="I29" s="388" t="s">
        <v>198</v>
      </c>
      <c r="J29" s="388" t="s">
        <v>198</v>
      </c>
      <c r="K29" s="388" t="s">
        <v>198</v>
      </c>
      <c r="L29" s="388" t="s">
        <v>198</v>
      </c>
      <c r="M29" s="388" t="s">
        <v>198</v>
      </c>
      <c r="N29" s="388" t="s">
        <v>195</v>
      </c>
      <c r="O29" s="388" t="s">
        <v>198</v>
      </c>
      <c r="P29" s="389" t="s">
        <v>198</v>
      </c>
      <c r="Q29" s="388" t="s">
        <v>195</v>
      </c>
      <c r="R29" s="388" t="s">
        <v>195</v>
      </c>
      <c r="S29" s="388" t="s">
        <v>198</v>
      </c>
      <c r="T29" s="388" t="s">
        <v>198</v>
      </c>
      <c r="U29" s="388" t="s">
        <v>1051</v>
      </c>
      <c r="V29" s="388" t="s">
        <v>1051</v>
      </c>
      <c r="W29" s="388" t="s">
        <v>198</v>
      </c>
      <c r="X29" s="390" t="s">
        <v>198</v>
      </c>
      <c r="Y29" s="391" t="s">
        <v>197</v>
      </c>
      <c r="Z29" s="388" t="s">
        <v>195</v>
      </c>
      <c r="AA29" s="388" t="s">
        <v>198</v>
      </c>
      <c r="AB29" s="388" t="s">
        <v>197</v>
      </c>
      <c r="AC29" s="388" t="s">
        <v>197</v>
      </c>
      <c r="AD29" s="388" t="s">
        <v>198</v>
      </c>
      <c r="AE29" s="388" t="s">
        <v>1986</v>
      </c>
      <c r="AF29" s="388" t="s">
        <v>197</v>
      </c>
      <c r="AG29" s="388" t="s">
        <v>1986</v>
      </c>
      <c r="AH29" s="388" t="s">
        <v>198</v>
      </c>
      <c r="AI29" s="388" t="s">
        <v>1989</v>
      </c>
      <c r="AJ29" s="388" t="s">
        <v>198</v>
      </c>
      <c r="AK29" s="388" t="s">
        <v>198</v>
      </c>
      <c r="AL29" s="388" t="s">
        <v>198</v>
      </c>
      <c r="AM29" s="388" t="s">
        <v>1990</v>
      </c>
      <c r="AN29" s="388" t="s">
        <v>198</v>
      </c>
      <c r="AO29" s="388" t="s">
        <v>198</v>
      </c>
      <c r="AP29" s="388" t="s">
        <v>198</v>
      </c>
      <c r="AQ29" s="388" t="s">
        <v>198</v>
      </c>
      <c r="AR29" s="388" t="s">
        <v>1050</v>
      </c>
      <c r="AS29" s="388" t="s">
        <v>198</v>
      </c>
      <c r="AT29" s="388" t="s">
        <v>198</v>
      </c>
      <c r="AU29" s="388" t="s">
        <v>198</v>
      </c>
      <c r="AV29" s="388" t="s">
        <v>1988</v>
      </c>
      <c r="AW29" s="388" t="s">
        <v>195</v>
      </c>
      <c r="AX29" s="388" t="s">
        <v>1989</v>
      </c>
      <c r="AY29" s="388" t="s">
        <v>195</v>
      </c>
      <c r="AZ29" s="388" t="s">
        <v>198</v>
      </c>
      <c r="BA29" s="388" t="s">
        <v>195</v>
      </c>
      <c r="BB29" s="388" t="s">
        <v>198</v>
      </c>
      <c r="BC29" s="388" t="s">
        <v>1986</v>
      </c>
      <c r="BD29" s="388" t="s">
        <v>1051</v>
      </c>
      <c r="BE29" s="388" t="s">
        <v>195</v>
      </c>
      <c r="BF29" s="388" t="s">
        <v>1051</v>
      </c>
      <c r="BG29" s="388" t="s">
        <v>1050</v>
      </c>
      <c r="BH29" s="388" t="s">
        <v>1050</v>
      </c>
      <c r="BI29" s="388" t="s">
        <v>1986</v>
      </c>
      <c r="BJ29" s="388" t="s">
        <v>195</v>
      </c>
      <c r="BK29" s="388" t="s">
        <v>198</v>
      </c>
      <c r="BL29" s="388" t="s">
        <v>197</v>
      </c>
      <c r="BM29" s="388" t="s">
        <v>197</v>
      </c>
      <c r="BN29" s="388" t="s">
        <v>195</v>
      </c>
      <c r="BO29" s="388" t="s">
        <v>198</v>
      </c>
      <c r="BP29" s="388" t="s">
        <v>195</v>
      </c>
      <c r="BQ29" s="388" t="s">
        <v>198</v>
      </c>
      <c r="BR29" s="388" t="s">
        <v>198</v>
      </c>
      <c r="BS29" s="388" t="s">
        <v>198</v>
      </c>
      <c r="BT29" s="388" t="s">
        <v>198</v>
      </c>
      <c r="BU29" s="388" t="s">
        <v>198</v>
      </c>
      <c r="BV29" s="388" t="s">
        <v>1988</v>
      </c>
      <c r="BW29" s="388" t="s">
        <v>195</v>
      </c>
      <c r="BX29" s="388" t="s">
        <v>1987</v>
      </c>
      <c r="BY29" s="388" t="s">
        <v>198</v>
      </c>
      <c r="BZ29" s="388" t="s">
        <v>198</v>
      </c>
      <c r="CA29" s="388" t="s">
        <v>198</v>
      </c>
      <c r="CB29" s="388" t="s">
        <v>198</v>
      </c>
      <c r="CC29" s="388" t="s">
        <v>198</v>
      </c>
      <c r="CD29" s="388" t="s">
        <v>195</v>
      </c>
      <c r="CE29" s="388" t="s">
        <v>195</v>
      </c>
      <c r="CF29" s="388" t="s">
        <v>1987</v>
      </c>
      <c r="CG29" s="388" t="s">
        <v>198</v>
      </c>
      <c r="CH29" s="388" t="s">
        <v>1986</v>
      </c>
      <c r="CI29" s="388" t="s">
        <v>198</v>
      </c>
      <c r="CJ29" s="388" t="s">
        <v>198</v>
      </c>
      <c r="CK29" s="388" t="s">
        <v>197</v>
      </c>
      <c r="CL29" s="388" t="s">
        <v>722</v>
      </c>
      <c r="CM29" s="388" t="s">
        <v>198</v>
      </c>
    </row>
    <row r="30" spans="1:91" x14ac:dyDescent="0.4">
      <c r="A30" s="387" t="s">
        <v>30</v>
      </c>
      <c r="B30" s="388" t="s">
        <v>203</v>
      </c>
      <c r="C30" s="388" t="s">
        <v>210</v>
      </c>
      <c r="D30" s="388" t="s">
        <v>728</v>
      </c>
      <c r="E30" s="388" t="s">
        <v>206</v>
      </c>
      <c r="F30" s="388" t="s">
        <v>1985</v>
      </c>
      <c r="G30" s="388" t="s">
        <v>199</v>
      </c>
      <c r="H30" s="388" t="s">
        <v>1984</v>
      </c>
      <c r="I30" s="388" t="s">
        <v>1052</v>
      </c>
      <c r="J30" s="388" t="s">
        <v>1052</v>
      </c>
      <c r="K30" s="388" t="s">
        <v>204</v>
      </c>
      <c r="L30" s="388" t="s">
        <v>204</v>
      </c>
      <c r="M30" s="388" t="s">
        <v>202</v>
      </c>
      <c r="N30" s="388" t="s">
        <v>204</v>
      </c>
      <c r="O30" s="388" t="s">
        <v>200</v>
      </c>
      <c r="P30" s="389" t="s">
        <v>201</v>
      </c>
      <c r="Q30" s="388" t="s">
        <v>203</v>
      </c>
      <c r="R30" s="388" t="s">
        <v>206</v>
      </c>
      <c r="S30" s="388" t="s">
        <v>728</v>
      </c>
      <c r="T30" s="388" t="s">
        <v>207</v>
      </c>
      <c r="U30" s="388" t="s">
        <v>726</v>
      </c>
      <c r="V30" s="388" t="s">
        <v>1983</v>
      </c>
      <c r="W30" s="388" t="s">
        <v>728</v>
      </c>
      <c r="X30" s="390" t="s">
        <v>728</v>
      </c>
      <c r="Y30" s="391" t="s">
        <v>205</v>
      </c>
      <c r="Z30" s="388" t="s">
        <v>201</v>
      </c>
      <c r="AA30" s="388" t="s">
        <v>201</v>
      </c>
      <c r="AB30" s="388" t="s">
        <v>913</v>
      </c>
      <c r="AC30" s="388" t="s">
        <v>1054</v>
      </c>
      <c r="AD30" s="388" t="s">
        <v>202</v>
      </c>
      <c r="AE30" s="388" t="s">
        <v>1227</v>
      </c>
      <c r="AF30" s="388" t="s">
        <v>726</v>
      </c>
      <c r="AG30" s="388" t="s">
        <v>1982</v>
      </c>
      <c r="AH30" s="388" t="s">
        <v>208</v>
      </c>
      <c r="AI30" s="388" t="s">
        <v>913</v>
      </c>
      <c r="AJ30" s="388" t="s">
        <v>725</v>
      </c>
      <c r="AK30" s="388" t="s">
        <v>201</v>
      </c>
      <c r="AL30" s="388" t="s">
        <v>205</v>
      </c>
      <c r="AM30" s="388" t="s">
        <v>1981</v>
      </c>
      <c r="AN30" s="388" t="s">
        <v>203</v>
      </c>
      <c r="AO30" s="388" t="s">
        <v>1227</v>
      </c>
      <c r="AP30" s="388" t="s">
        <v>211</v>
      </c>
      <c r="AQ30" s="388" t="s">
        <v>211</v>
      </c>
      <c r="AR30" s="388" t="s">
        <v>723</v>
      </c>
      <c r="AS30" s="388" t="s">
        <v>202</v>
      </c>
      <c r="AT30" s="388" t="s">
        <v>202</v>
      </c>
      <c r="AU30" s="388" t="s">
        <v>200</v>
      </c>
      <c r="AV30" s="388" t="s">
        <v>1229</v>
      </c>
      <c r="AW30" s="388" t="s">
        <v>203</v>
      </c>
      <c r="AX30" s="388" t="s">
        <v>202</v>
      </c>
      <c r="AY30" s="388" t="s">
        <v>201</v>
      </c>
      <c r="AZ30" s="388" t="s">
        <v>204</v>
      </c>
      <c r="BA30" s="388" t="s">
        <v>203</v>
      </c>
      <c r="BB30" s="388" t="s">
        <v>206</v>
      </c>
      <c r="BC30" s="388" t="s">
        <v>1232</v>
      </c>
      <c r="BD30" s="388" t="s">
        <v>1979</v>
      </c>
      <c r="BE30" s="388" t="s">
        <v>205</v>
      </c>
      <c r="BF30" s="388" t="s">
        <v>1053</v>
      </c>
      <c r="BG30" s="388" t="s">
        <v>1980</v>
      </c>
      <c r="BH30" s="388" t="s">
        <v>1226</v>
      </c>
      <c r="BI30" s="388" t="s">
        <v>1979</v>
      </c>
      <c r="BJ30" s="388" t="s">
        <v>203</v>
      </c>
      <c r="BK30" s="388" t="s">
        <v>728</v>
      </c>
      <c r="BL30" s="388" t="s">
        <v>206</v>
      </c>
      <c r="BM30" s="388" t="s">
        <v>206</v>
      </c>
      <c r="BN30" s="388" t="s">
        <v>724</v>
      </c>
      <c r="BO30" s="388" t="s">
        <v>210</v>
      </c>
      <c r="BP30" s="388" t="s">
        <v>200</v>
      </c>
      <c r="BQ30" s="388" t="s">
        <v>208</v>
      </c>
      <c r="BR30" s="388" t="s">
        <v>200</v>
      </c>
      <c r="BS30" s="388" t="s">
        <v>200</v>
      </c>
      <c r="BT30" s="388" t="s">
        <v>200</v>
      </c>
      <c r="BU30" s="388" t="s">
        <v>206</v>
      </c>
      <c r="BV30" s="388" t="s">
        <v>207</v>
      </c>
      <c r="BW30" s="388" t="s">
        <v>202</v>
      </c>
      <c r="BX30" s="388" t="s">
        <v>1978</v>
      </c>
      <c r="BY30" s="388" t="s">
        <v>725</v>
      </c>
      <c r="BZ30" s="388" t="s">
        <v>201</v>
      </c>
      <c r="CA30" s="388" t="s">
        <v>206</v>
      </c>
      <c r="CB30" s="388" t="s">
        <v>204</v>
      </c>
      <c r="CC30" s="388" t="s">
        <v>200</v>
      </c>
      <c r="CD30" s="388" t="s">
        <v>203</v>
      </c>
      <c r="CE30" s="388" t="s">
        <v>205</v>
      </c>
      <c r="CF30" s="388" t="s">
        <v>1977</v>
      </c>
      <c r="CG30" s="388" t="s">
        <v>199</v>
      </c>
      <c r="CH30" s="388" t="s">
        <v>207</v>
      </c>
      <c r="CI30" s="388" t="s">
        <v>206</v>
      </c>
      <c r="CJ30" s="388" t="s">
        <v>724</v>
      </c>
      <c r="CK30" s="388" t="s">
        <v>208</v>
      </c>
      <c r="CL30" s="388" t="s">
        <v>200</v>
      </c>
      <c r="CM30" s="388" t="s">
        <v>204</v>
      </c>
    </row>
    <row r="31" spans="1:91" x14ac:dyDescent="0.4">
      <c r="A31" s="387" t="s">
        <v>31</v>
      </c>
      <c r="B31" s="388" t="s">
        <v>212</v>
      </c>
      <c r="C31" s="388" t="s">
        <v>1057</v>
      </c>
      <c r="D31" s="388" t="s">
        <v>1220</v>
      </c>
      <c r="E31" s="388" t="s">
        <v>1055</v>
      </c>
      <c r="F31" s="388" t="s">
        <v>1055</v>
      </c>
      <c r="G31" s="388" t="s">
        <v>288</v>
      </c>
      <c r="H31" s="388" t="s">
        <v>1973</v>
      </c>
      <c r="I31" s="388" t="s">
        <v>214</v>
      </c>
      <c r="J31" s="388" t="s">
        <v>214</v>
      </c>
      <c r="K31" s="388" t="s">
        <v>212</v>
      </c>
      <c r="L31" s="388" t="s">
        <v>212</v>
      </c>
      <c r="M31" s="388" t="s">
        <v>1219</v>
      </c>
      <c r="N31" s="388" t="s">
        <v>212</v>
      </c>
      <c r="O31" s="388" t="s">
        <v>212</v>
      </c>
      <c r="P31" s="389" t="s">
        <v>212</v>
      </c>
      <c r="Q31" s="388" t="s">
        <v>212</v>
      </c>
      <c r="R31" s="388" t="s">
        <v>212</v>
      </c>
      <c r="S31" s="388" t="s">
        <v>214</v>
      </c>
      <c r="T31" s="388" t="s">
        <v>212</v>
      </c>
      <c r="U31" s="388" t="s">
        <v>1057</v>
      </c>
      <c r="V31" s="388" t="s">
        <v>1057</v>
      </c>
      <c r="W31" s="388" t="s">
        <v>214</v>
      </c>
      <c r="X31" s="390" t="s">
        <v>214</v>
      </c>
      <c r="Y31" s="391" t="s">
        <v>288</v>
      </c>
      <c r="Z31" s="388" t="s">
        <v>212</v>
      </c>
      <c r="AA31" s="388" t="s">
        <v>214</v>
      </c>
      <c r="AB31" s="388" t="s">
        <v>288</v>
      </c>
      <c r="AC31" s="388" t="s">
        <v>288</v>
      </c>
      <c r="AD31" s="388" t="s">
        <v>214</v>
      </c>
      <c r="AE31" s="388" t="s">
        <v>1055</v>
      </c>
      <c r="AF31" s="388" t="s">
        <v>288</v>
      </c>
      <c r="AG31" s="388" t="s">
        <v>1976</v>
      </c>
      <c r="AH31" s="388" t="s">
        <v>214</v>
      </c>
      <c r="AI31" s="388" t="s">
        <v>1223</v>
      </c>
      <c r="AJ31" s="388" t="s">
        <v>214</v>
      </c>
      <c r="AK31" s="388" t="s">
        <v>214</v>
      </c>
      <c r="AL31" s="388" t="s">
        <v>212</v>
      </c>
      <c r="AM31" s="388" t="s">
        <v>1975</v>
      </c>
      <c r="AN31" s="388" t="s">
        <v>214</v>
      </c>
      <c r="AO31" s="388" t="s">
        <v>212</v>
      </c>
      <c r="AP31" s="388" t="s">
        <v>212</v>
      </c>
      <c r="AQ31" s="388" t="s">
        <v>212</v>
      </c>
      <c r="AR31" s="388" t="s">
        <v>1057</v>
      </c>
      <c r="AS31" s="388" t="s">
        <v>212</v>
      </c>
      <c r="AT31" s="388" t="s">
        <v>214</v>
      </c>
      <c r="AU31" s="388" t="s">
        <v>212</v>
      </c>
      <c r="AV31" s="388" t="s">
        <v>1974</v>
      </c>
      <c r="AW31" s="388" t="s">
        <v>212</v>
      </c>
      <c r="AX31" s="388" t="s">
        <v>1973</v>
      </c>
      <c r="AY31" s="388" t="s">
        <v>212</v>
      </c>
      <c r="AZ31" s="388" t="s">
        <v>214</v>
      </c>
      <c r="BA31" s="388" t="s">
        <v>212</v>
      </c>
      <c r="BB31" s="388" t="s">
        <v>214</v>
      </c>
      <c r="BC31" s="388" t="s">
        <v>288</v>
      </c>
      <c r="BD31" s="388" t="s">
        <v>288</v>
      </c>
      <c r="BE31" s="388" t="s">
        <v>212</v>
      </c>
      <c r="BF31" s="388" t="s">
        <v>288</v>
      </c>
      <c r="BG31" s="388" t="s">
        <v>1056</v>
      </c>
      <c r="BH31" s="388" t="s">
        <v>1056</v>
      </c>
      <c r="BI31" s="388" t="s">
        <v>288</v>
      </c>
      <c r="BJ31" s="388" t="s">
        <v>212</v>
      </c>
      <c r="BK31" s="388" t="s">
        <v>214</v>
      </c>
      <c r="BL31" s="388" t="s">
        <v>288</v>
      </c>
      <c r="BM31" s="388" t="s">
        <v>288</v>
      </c>
      <c r="BN31" s="388" t="s">
        <v>214</v>
      </c>
      <c r="BO31" s="388" t="s">
        <v>214</v>
      </c>
      <c r="BP31" s="388" t="s">
        <v>212</v>
      </c>
      <c r="BQ31" s="388" t="s">
        <v>214</v>
      </c>
      <c r="BR31" s="388" t="s">
        <v>214</v>
      </c>
      <c r="BS31" s="388" t="s">
        <v>214</v>
      </c>
      <c r="BT31" s="388" t="s">
        <v>214</v>
      </c>
      <c r="BU31" s="388" t="s">
        <v>214</v>
      </c>
      <c r="BV31" s="388" t="s">
        <v>1973</v>
      </c>
      <c r="BW31" s="388" t="s">
        <v>214</v>
      </c>
      <c r="BX31" s="388" t="s">
        <v>1972</v>
      </c>
      <c r="BY31" s="388" t="s">
        <v>214</v>
      </c>
      <c r="BZ31" s="388" t="s">
        <v>214</v>
      </c>
      <c r="CA31" s="388" t="s">
        <v>214</v>
      </c>
      <c r="CB31" s="388" t="s">
        <v>212</v>
      </c>
      <c r="CC31" s="388" t="s">
        <v>212</v>
      </c>
      <c r="CD31" s="388" t="s">
        <v>212</v>
      </c>
      <c r="CE31" s="388" t="s">
        <v>212</v>
      </c>
      <c r="CF31" s="388" t="s">
        <v>1971</v>
      </c>
      <c r="CG31" s="388" t="s">
        <v>214</v>
      </c>
      <c r="CH31" s="388" t="s">
        <v>1055</v>
      </c>
      <c r="CI31" s="388" t="s">
        <v>214</v>
      </c>
      <c r="CJ31" s="388" t="s">
        <v>212</v>
      </c>
      <c r="CK31" s="388" t="s">
        <v>1056</v>
      </c>
      <c r="CL31" s="388" t="s">
        <v>1223</v>
      </c>
      <c r="CM31" s="388" t="s">
        <v>212</v>
      </c>
    </row>
    <row r="32" spans="1:91" x14ac:dyDescent="0.4">
      <c r="A32" s="387" t="s">
        <v>32</v>
      </c>
      <c r="B32" s="388" t="s">
        <v>218</v>
      </c>
      <c r="C32" s="388" t="s">
        <v>216</v>
      </c>
      <c r="D32" s="388" t="s">
        <v>222</v>
      </c>
      <c r="E32" s="388" t="s">
        <v>216</v>
      </c>
      <c r="F32" s="388" t="s">
        <v>1970</v>
      </c>
      <c r="G32" s="388" t="s">
        <v>215</v>
      </c>
      <c r="H32" s="388" t="s">
        <v>1969</v>
      </c>
      <c r="I32" s="388" t="s">
        <v>218</v>
      </c>
      <c r="J32" s="388" t="s">
        <v>218</v>
      </c>
      <c r="K32" s="388" t="s">
        <v>221</v>
      </c>
      <c r="L32" s="388" t="s">
        <v>218</v>
      </c>
      <c r="M32" s="388" t="s">
        <v>730</v>
      </c>
      <c r="N32" s="388" t="s">
        <v>218</v>
      </c>
      <c r="O32" s="388" t="s">
        <v>216</v>
      </c>
      <c r="P32" s="389" t="s">
        <v>216</v>
      </c>
      <c r="Q32" s="388" t="s">
        <v>218</v>
      </c>
      <c r="R32" s="388" t="s">
        <v>215</v>
      </c>
      <c r="S32" s="388" t="s">
        <v>222</v>
      </c>
      <c r="T32" s="388" t="s">
        <v>222</v>
      </c>
      <c r="U32" s="388" t="s">
        <v>1968</v>
      </c>
      <c r="V32" s="388" t="s">
        <v>1968</v>
      </c>
      <c r="W32" s="388" t="s">
        <v>1967</v>
      </c>
      <c r="X32" s="390" t="s">
        <v>1967</v>
      </c>
      <c r="Y32" s="391" t="s">
        <v>221</v>
      </c>
      <c r="Z32" s="388" t="s">
        <v>221</v>
      </c>
      <c r="AA32" s="388" t="s">
        <v>221</v>
      </c>
      <c r="AB32" s="388" t="s">
        <v>1214</v>
      </c>
      <c r="AC32" s="388" t="s">
        <v>1211</v>
      </c>
      <c r="AD32" s="388" t="s">
        <v>223</v>
      </c>
      <c r="AE32" s="388" t="s">
        <v>217</v>
      </c>
      <c r="AF32" s="388" t="s">
        <v>730</v>
      </c>
      <c r="AG32" s="388" t="s">
        <v>1966</v>
      </c>
      <c r="AH32" s="388" t="s">
        <v>222</v>
      </c>
      <c r="AI32" s="388" t="s">
        <v>1207</v>
      </c>
      <c r="AJ32" s="388" t="s">
        <v>729</v>
      </c>
      <c r="AK32" s="388" t="s">
        <v>218</v>
      </c>
      <c r="AL32" s="388" t="s">
        <v>216</v>
      </c>
      <c r="AM32" s="388" t="s">
        <v>1965</v>
      </c>
      <c r="AN32" s="388" t="s">
        <v>218</v>
      </c>
      <c r="AO32" s="388" t="s">
        <v>215</v>
      </c>
      <c r="AP32" s="388" t="s">
        <v>216</v>
      </c>
      <c r="AQ32" s="388" t="s">
        <v>216</v>
      </c>
      <c r="AR32" s="388" t="s">
        <v>731</v>
      </c>
      <c r="AS32" s="388" t="s">
        <v>216</v>
      </c>
      <c r="AT32" s="388" t="s">
        <v>223</v>
      </c>
      <c r="AU32" s="388" t="s">
        <v>223</v>
      </c>
      <c r="AV32" s="388" t="s">
        <v>732</v>
      </c>
      <c r="AW32" s="388" t="s">
        <v>218</v>
      </c>
      <c r="AX32" s="388" t="s">
        <v>730</v>
      </c>
      <c r="AY32" s="388" t="s">
        <v>221</v>
      </c>
      <c r="AZ32" s="388" t="s">
        <v>221</v>
      </c>
      <c r="BA32" s="388" t="s">
        <v>221</v>
      </c>
      <c r="BB32" s="388" t="s">
        <v>215</v>
      </c>
      <c r="BC32" s="388" t="s">
        <v>223</v>
      </c>
      <c r="BD32" s="388" t="s">
        <v>216</v>
      </c>
      <c r="BE32" s="388" t="s">
        <v>221</v>
      </c>
      <c r="BF32" s="388" t="s">
        <v>220</v>
      </c>
      <c r="BG32" s="388" t="s">
        <v>1209</v>
      </c>
      <c r="BH32" s="388" t="s">
        <v>1209</v>
      </c>
      <c r="BI32" s="388" t="s">
        <v>729</v>
      </c>
      <c r="BJ32" s="388" t="s">
        <v>218</v>
      </c>
      <c r="BK32" s="388" t="s">
        <v>732</v>
      </c>
      <c r="BL32" s="388" t="s">
        <v>216</v>
      </c>
      <c r="BM32" s="388" t="s">
        <v>216</v>
      </c>
      <c r="BN32" s="388" t="s">
        <v>222</v>
      </c>
      <c r="BO32" s="388" t="s">
        <v>215</v>
      </c>
      <c r="BP32" s="388" t="s">
        <v>217</v>
      </c>
      <c r="BQ32" s="388" t="s">
        <v>221</v>
      </c>
      <c r="BR32" s="388" t="s">
        <v>222</v>
      </c>
      <c r="BS32" s="388" t="s">
        <v>222</v>
      </c>
      <c r="BT32" s="388" t="s">
        <v>218</v>
      </c>
      <c r="BU32" s="388" t="s">
        <v>221</v>
      </c>
      <c r="BV32" s="388" t="s">
        <v>1207</v>
      </c>
      <c r="BW32" s="388" t="s">
        <v>223</v>
      </c>
      <c r="BX32" s="392" t="s">
        <v>1964</v>
      </c>
      <c r="BY32" s="388" t="s">
        <v>223</v>
      </c>
      <c r="BZ32" s="388" t="s">
        <v>218</v>
      </c>
      <c r="CA32" s="388" t="s">
        <v>218</v>
      </c>
      <c r="CB32" s="388" t="s">
        <v>221</v>
      </c>
      <c r="CC32" s="388" t="s">
        <v>216</v>
      </c>
      <c r="CD32" s="388" t="s">
        <v>218</v>
      </c>
      <c r="CE32" s="388" t="s">
        <v>218</v>
      </c>
      <c r="CF32" s="388" t="s">
        <v>1963</v>
      </c>
      <c r="CG32" s="388" t="s">
        <v>217</v>
      </c>
      <c r="CH32" s="388" t="s">
        <v>221</v>
      </c>
      <c r="CI32" s="388" t="s">
        <v>218</v>
      </c>
      <c r="CJ32" s="388" t="s">
        <v>221</v>
      </c>
      <c r="CK32" s="388" t="s">
        <v>729</v>
      </c>
      <c r="CL32" s="388" t="s">
        <v>732</v>
      </c>
      <c r="CM32" s="388" t="s">
        <v>218</v>
      </c>
    </row>
    <row r="33" spans="1:91" x14ac:dyDescent="0.4">
      <c r="A33" s="387" t="s">
        <v>33</v>
      </c>
      <c r="B33" s="388" t="s">
        <v>224</v>
      </c>
      <c r="C33" s="388" t="s">
        <v>1202</v>
      </c>
      <c r="D33" s="388" t="s">
        <v>1058</v>
      </c>
      <c r="E33" s="388" t="s">
        <v>1059</v>
      </c>
      <c r="F33" s="388" t="s">
        <v>1202</v>
      </c>
      <c r="G33" s="388" t="s">
        <v>1060</v>
      </c>
      <c r="H33" s="388" t="s">
        <v>1202</v>
      </c>
      <c r="I33" s="388" t="s">
        <v>226</v>
      </c>
      <c r="J33" s="388" t="s">
        <v>226</v>
      </c>
      <c r="K33" s="388" t="s">
        <v>224</v>
      </c>
      <c r="L33" s="388" t="s">
        <v>224</v>
      </c>
      <c r="M33" s="388" t="s">
        <v>1059</v>
      </c>
      <c r="N33" s="388" t="s">
        <v>224</v>
      </c>
      <c r="O33" s="388" t="s">
        <v>1202</v>
      </c>
      <c r="P33" s="389" t="s">
        <v>224</v>
      </c>
      <c r="Q33" s="388" t="s">
        <v>224</v>
      </c>
      <c r="R33" s="388" t="s">
        <v>224</v>
      </c>
      <c r="S33" s="388" t="s">
        <v>224</v>
      </c>
      <c r="T33" s="388" t="s">
        <v>224</v>
      </c>
      <c r="U33" s="388" t="s">
        <v>1202</v>
      </c>
      <c r="V33" s="388" t="s">
        <v>1202</v>
      </c>
      <c r="W33" s="388" t="s">
        <v>226</v>
      </c>
      <c r="X33" s="390" t="s">
        <v>226</v>
      </c>
      <c r="Y33" s="391" t="s">
        <v>1060</v>
      </c>
      <c r="Z33" s="388" t="s">
        <v>224</v>
      </c>
      <c r="AA33" s="388" t="s">
        <v>226</v>
      </c>
      <c r="AB33" s="388" t="s">
        <v>226</v>
      </c>
      <c r="AC33" s="388" t="s">
        <v>226</v>
      </c>
      <c r="AD33" s="388" t="s">
        <v>226</v>
      </c>
      <c r="AE33" s="388" t="s">
        <v>1059</v>
      </c>
      <c r="AF33" s="388" t="s">
        <v>226</v>
      </c>
      <c r="AG33" s="388" t="s">
        <v>1058</v>
      </c>
      <c r="AH33" s="388" t="s">
        <v>224</v>
      </c>
      <c r="AI33" s="388" t="s">
        <v>1200</v>
      </c>
      <c r="AJ33" s="388" t="s">
        <v>226</v>
      </c>
      <c r="AK33" s="388" t="s">
        <v>1060</v>
      </c>
      <c r="AL33" s="388" t="s">
        <v>224</v>
      </c>
      <c r="AM33" s="388" t="s">
        <v>1962</v>
      </c>
      <c r="AN33" s="388" t="s">
        <v>226</v>
      </c>
      <c r="AO33" s="388" t="s">
        <v>224</v>
      </c>
      <c r="AP33" s="388" t="s">
        <v>224</v>
      </c>
      <c r="AQ33" s="388" t="s">
        <v>224</v>
      </c>
      <c r="AR33" s="388" t="s">
        <v>1961</v>
      </c>
      <c r="AS33" s="388" t="s">
        <v>224</v>
      </c>
      <c r="AT33" s="388" t="s">
        <v>224</v>
      </c>
      <c r="AU33" s="388" t="s">
        <v>224</v>
      </c>
      <c r="AV33" s="388" t="s">
        <v>1960</v>
      </c>
      <c r="AW33" s="388" t="s">
        <v>224</v>
      </c>
      <c r="AX33" s="388" t="s">
        <v>1959</v>
      </c>
      <c r="AY33" s="388" t="s">
        <v>224</v>
      </c>
      <c r="AZ33" s="388" t="s">
        <v>224</v>
      </c>
      <c r="BA33" s="388" t="s">
        <v>224</v>
      </c>
      <c r="BB33" s="388" t="s">
        <v>226</v>
      </c>
      <c r="BC33" s="388" t="s">
        <v>226</v>
      </c>
      <c r="BD33" s="388" t="s">
        <v>224</v>
      </c>
      <c r="BE33" s="388" t="s">
        <v>224</v>
      </c>
      <c r="BF33" s="388" t="s">
        <v>226</v>
      </c>
      <c r="BG33" s="388" t="s">
        <v>1060</v>
      </c>
      <c r="BH33" s="388" t="s">
        <v>1060</v>
      </c>
      <c r="BI33" s="388" t="s">
        <v>1202</v>
      </c>
      <c r="BJ33" s="388" t="s">
        <v>224</v>
      </c>
      <c r="BK33" s="388" t="s">
        <v>226</v>
      </c>
      <c r="BL33" s="388" t="s">
        <v>226</v>
      </c>
      <c r="BM33" s="388" t="s">
        <v>226</v>
      </c>
      <c r="BN33" s="388" t="s">
        <v>224</v>
      </c>
      <c r="BO33" s="388" t="s">
        <v>224</v>
      </c>
      <c r="BP33" s="388" t="s">
        <v>224</v>
      </c>
      <c r="BQ33" s="388" t="s">
        <v>224</v>
      </c>
      <c r="BR33" s="388" t="s">
        <v>226</v>
      </c>
      <c r="BS33" s="388" t="s">
        <v>226</v>
      </c>
      <c r="BT33" s="388" t="s">
        <v>1060</v>
      </c>
      <c r="BU33" s="388" t="s">
        <v>226</v>
      </c>
      <c r="BV33" s="388" t="s">
        <v>1061</v>
      </c>
      <c r="BW33" s="388" t="s">
        <v>226</v>
      </c>
      <c r="BX33" s="388" t="s">
        <v>1958</v>
      </c>
      <c r="BY33" s="388" t="s">
        <v>226</v>
      </c>
      <c r="BZ33" s="388" t="s">
        <v>226</v>
      </c>
      <c r="CA33" s="388" t="s">
        <v>224</v>
      </c>
      <c r="CB33" s="388" t="s">
        <v>224</v>
      </c>
      <c r="CC33" s="388" t="s">
        <v>224</v>
      </c>
      <c r="CD33" s="388" t="s">
        <v>224</v>
      </c>
      <c r="CE33" s="388" t="s">
        <v>224</v>
      </c>
      <c r="CF33" s="388" t="s">
        <v>1957</v>
      </c>
      <c r="CG33" s="388" t="s">
        <v>224</v>
      </c>
      <c r="CH33" s="388" t="s">
        <v>226</v>
      </c>
      <c r="CI33" s="388" t="s">
        <v>226</v>
      </c>
      <c r="CJ33" s="388" t="s">
        <v>226</v>
      </c>
      <c r="CK33" s="388" t="s">
        <v>1202</v>
      </c>
      <c r="CL33" s="388" t="s">
        <v>1201</v>
      </c>
      <c r="CM33" s="388" t="s">
        <v>1060</v>
      </c>
    </row>
    <row r="34" spans="1:91" x14ac:dyDescent="0.4">
      <c r="A34" s="387" t="s">
        <v>34</v>
      </c>
      <c r="B34" s="388" t="s">
        <v>231</v>
      </c>
      <c r="C34" s="388" t="s">
        <v>230</v>
      </c>
      <c r="D34" s="388" t="s">
        <v>735</v>
      </c>
      <c r="E34" s="388" t="s">
        <v>734</v>
      </c>
      <c r="F34" s="388" t="s">
        <v>1196</v>
      </c>
      <c r="G34" s="388" t="s">
        <v>236</v>
      </c>
      <c r="H34" s="388" t="s">
        <v>1956</v>
      </c>
      <c r="I34" s="388" t="s">
        <v>231</v>
      </c>
      <c r="J34" s="388" t="s">
        <v>231</v>
      </c>
      <c r="K34" s="388" t="s">
        <v>234</v>
      </c>
      <c r="L34" s="388" t="s">
        <v>227</v>
      </c>
      <c r="M34" s="388" t="s">
        <v>735</v>
      </c>
      <c r="N34" s="388" t="s">
        <v>734</v>
      </c>
      <c r="O34" s="388" t="s">
        <v>234</v>
      </c>
      <c r="P34" s="389" t="s">
        <v>231</v>
      </c>
      <c r="Q34" s="388" t="s">
        <v>234</v>
      </c>
      <c r="R34" s="388" t="s">
        <v>227</v>
      </c>
      <c r="S34" s="388" t="s">
        <v>230</v>
      </c>
      <c r="T34" s="388" t="s">
        <v>230</v>
      </c>
      <c r="U34" s="388" t="s">
        <v>1955</v>
      </c>
      <c r="V34" s="388" t="s">
        <v>1952</v>
      </c>
      <c r="W34" s="388" t="s">
        <v>459</v>
      </c>
      <c r="X34" s="390" t="s">
        <v>459</v>
      </c>
      <c r="Y34" s="391" t="s">
        <v>234</v>
      </c>
      <c r="Z34" s="388" t="s">
        <v>734</v>
      </c>
      <c r="AA34" s="388" t="s">
        <v>235</v>
      </c>
      <c r="AB34" s="388" t="s">
        <v>236</v>
      </c>
      <c r="AC34" s="388" t="s">
        <v>236</v>
      </c>
      <c r="AD34" s="388" t="s">
        <v>229</v>
      </c>
      <c r="AE34" s="388" t="s">
        <v>1191</v>
      </c>
      <c r="AF34" s="388" t="s">
        <v>1188</v>
      </c>
      <c r="AG34" s="388" t="s">
        <v>1954</v>
      </c>
      <c r="AH34" s="388" t="s">
        <v>1951</v>
      </c>
      <c r="AI34" s="388" t="s">
        <v>233</v>
      </c>
      <c r="AJ34" s="388" t="s">
        <v>459</v>
      </c>
      <c r="AK34" s="388" t="s">
        <v>734</v>
      </c>
      <c r="AL34" s="388" t="s">
        <v>231</v>
      </c>
      <c r="AM34" s="388" t="s">
        <v>1953</v>
      </c>
      <c r="AN34" s="388" t="s">
        <v>231</v>
      </c>
      <c r="AO34" s="388" t="s">
        <v>459</v>
      </c>
      <c r="AP34" s="388" t="s">
        <v>227</v>
      </c>
      <c r="AQ34" s="388" t="s">
        <v>235</v>
      </c>
      <c r="AR34" s="388" t="s">
        <v>230</v>
      </c>
      <c r="AS34" s="388" t="s">
        <v>232</v>
      </c>
      <c r="AT34" s="388" t="s">
        <v>235</v>
      </c>
      <c r="AU34" s="388" t="s">
        <v>228</v>
      </c>
      <c r="AV34" s="388" t="s">
        <v>1952</v>
      </c>
      <c r="AW34" s="388" t="s">
        <v>231</v>
      </c>
      <c r="AX34" s="388" t="s">
        <v>230</v>
      </c>
      <c r="AY34" s="388" t="s">
        <v>235</v>
      </c>
      <c r="AZ34" s="388" t="s">
        <v>734</v>
      </c>
      <c r="BA34" s="388" t="s">
        <v>234</v>
      </c>
      <c r="BB34" s="388" t="s">
        <v>235</v>
      </c>
      <c r="BC34" s="388" t="s">
        <v>232</v>
      </c>
      <c r="BD34" s="388" t="s">
        <v>735</v>
      </c>
      <c r="BE34" s="388" t="s">
        <v>734</v>
      </c>
      <c r="BF34" s="388" t="s">
        <v>233</v>
      </c>
      <c r="BG34" s="388" t="s">
        <v>1951</v>
      </c>
      <c r="BH34" s="388" t="s">
        <v>1951</v>
      </c>
      <c r="BI34" s="388" t="s">
        <v>1062</v>
      </c>
      <c r="BJ34" s="388" t="s">
        <v>231</v>
      </c>
      <c r="BK34" s="388" t="s">
        <v>232</v>
      </c>
      <c r="BL34" s="388" t="s">
        <v>229</v>
      </c>
      <c r="BM34" s="388" t="s">
        <v>229</v>
      </c>
      <c r="BN34" s="388" t="s">
        <v>229</v>
      </c>
      <c r="BO34" s="388" t="s">
        <v>227</v>
      </c>
      <c r="BP34" s="388" t="s">
        <v>227</v>
      </c>
      <c r="BQ34" s="388" t="s">
        <v>229</v>
      </c>
      <c r="BR34" s="388" t="s">
        <v>228</v>
      </c>
      <c r="BS34" s="388" t="s">
        <v>228</v>
      </c>
      <c r="BT34" s="388" t="s">
        <v>228</v>
      </c>
      <c r="BU34" s="388" t="s">
        <v>229</v>
      </c>
      <c r="BV34" s="388" t="s">
        <v>232</v>
      </c>
      <c r="BW34" s="388" t="s">
        <v>228</v>
      </c>
      <c r="BX34" s="388" t="s">
        <v>1950</v>
      </c>
      <c r="BY34" s="388" t="s">
        <v>236</v>
      </c>
      <c r="BZ34" s="388" t="s">
        <v>236</v>
      </c>
      <c r="CA34" s="388" t="s">
        <v>235</v>
      </c>
      <c r="CB34" s="388" t="s">
        <v>734</v>
      </c>
      <c r="CC34" s="388" t="s">
        <v>229</v>
      </c>
      <c r="CD34" s="388" t="s">
        <v>734</v>
      </c>
      <c r="CE34" s="388" t="s">
        <v>734</v>
      </c>
      <c r="CF34" s="388" t="s">
        <v>1196</v>
      </c>
      <c r="CG34" s="388" t="s">
        <v>227</v>
      </c>
      <c r="CH34" s="388" t="s">
        <v>734</v>
      </c>
      <c r="CI34" s="388" t="s">
        <v>234</v>
      </c>
      <c r="CJ34" s="388" t="s">
        <v>228</v>
      </c>
      <c r="CK34" s="388" t="s">
        <v>1191</v>
      </c>
      <c r="CL34" s="388" t="s">
        <v>232</v>
      </c>
      <c r="CM34" s="388" t="s">
        <v>234</v>
      </c>
    </row>
    <row r="35" spans="1:91" x14ac:dyDescent="0.4">
      <c r="A35" s="387" t="s">
        <v>35</v>
      </c>
      <c r="B35" s="388" t="s">
        <v>238</v>
      </c>
      <c r="C35" s="388" t="s">
        <v>240</v>
      </c>
      <c r="D35" s="388" t="s">
        <v>1063</v>
      </c>
      <c r="E35" s="388" t="s">
        <v>1185</v>
      </c>
      <c r="F35" s="388" t="s">
        <v>1182</v>
      </c>
      <c r="G35" s="388" t="s">
        <v>1182</v>
      </c>
      <c r="H35" s="388" t="s">
        <v>1185</v>
      </c>
      <c r="I35" s="388" t="s">
        <v>238</v>
      </c>
      <c r="J35" s="388" t="s">
        <v>238</v>
      </c>
      <c r="K35" s="388" t="s">
        <v>238</v>
      </c>
      <c r="L35" s="388" t="s">
        <v>238</v>
      </c>
      <c r="M35" s="388" t="s">
        <v>240</v>
      </c>
      <c r="N35" s="388" t="s">
        <v>239</v>
      </c>
      <c r="O35" s="388" t="s">
        <v>240</v>
      </c>
      <c r="P35" s="389" t="s">
        <v>238</v>
      </c>
      <c r="Q35" s="388" t="s">
        <v>238</v>
      </c>
      <c r="R35" s="388" t="s">
        <v>240</v>
      </c>
      <c r="S35" s="388" t="s">
        <v>238</v>
      </c>
      <c r="T35" s="388" t="s">
        <v>238</v>
      </c>
      <c r="U35" s="388" t="s">
        <v>1185</v>
      </c>
      <c r="V35" s="388" t="s">
        <v>1185</v>
      </c>
      <c r="W35" s="388" t="s">
        <v>240</v>
      </c>
      <c r="X35" s="390" t="s">
        <v>240</v>
      </c>
      <c r="Y35" s="391" t="s">
        <v>1182</v>
      </c>
      <c r="Z35" s="388" t="s">
        <v>238</v>
      </c>
      <c r="AA35" s="388" t="s">
        <v>240</v>
      </c>
      <c r="AB35" s="388" t="s">
        <v>240</v>
      </c>
      <c r="AC35" s="388" t="s">
        <v>240</v>
      </c>
      <c r="AD35" s="388" t="s">
        <v>1182</v>
      </c>
      <c r="AE35" s="388" t="s">
        <v>1948</v>
      </c>
      <c r="AF35" s="388" t="s">
        <v>238</v>
      </c>
      <c r="AG35" s="388" t="s">
        <v>1948</v>
      </c>
      <c r="AH35" s="388" t="s">
        <v>238</v>
      </c>
      <c r="AI35" s="388" t="s">
        <v>1186</v>
      </c>
      <c r="AJ35" s="388" t="s">
        <v>240</v>
      </c>
      <c r="AK35" s="388" t="s">
        <v>238</v>
      </c>
      <c r="AL35" s="388" t="s">
        <v>238</v>
      </c>
      <c r="AM35" s="388" t="s">
        <v>1949</v>
      </c>
      <c r="AN35" s="388" t="s">
        <v>240</v>
      </c>
      <c r="AO35" s="388" t="s">
        <v>238</v>
      </c>
      <c r="AP35" s="388" t="s">
        <v>238</v>
      </c>
      <c r="AQ35" s="388" t="s">
        <v>238</v>
      </c>
      <c r="AR35" s="388" t="s">
        <v>1947</v>
      </c>
      <c r="AS35" s="388" t="s">
        <v>238</v>
      </c>
      <c r="AT35" s="388" t="s">
        <v>238</v>
      </c>
      <c r="AU35" s="388" t="s">
        <v>238</v>
      </c>
      <c r="AV35" s="388" t="s">
        <v>1186</v>
      </c>
      <c r="AW35" s="388" t="s">
        <v>238</v>
      </c>
      <c r="AX35" s="388" t="s">
        <v>1947</v>
      </c>
      <c r="AY35" s="388" t="s">
        <v>238</v>
      </c>
      <c r="AZ35" s="388" t="s">
        <v>238</v>
      </c>
      <c r="BA35" s="388" t="s">
        <v>238</v>
      </c>
      <c r="BB35" s="388" t="s">
        <v>240</v>
      </c>
      <c r="BC35" s="388" t="s">
        <v>238</v>
      </c>
      <c r="BD35" s="388" t="s">
        <v>238</v>
      </c>
      <c r="BE35" s="388" t="s">
        <v>238</v>
      </c>
      <c r="BF35" s="388" t="s">
        <v>238</v>
      </c>
      <c r="BG35" s="388" t="s">
        <v>1182</v>
      </c>
      <c r="BH35" s="388" t="s">
        <v>1182</v>
      </c>
      <c r="BI35" s="388" t="s">
        <v>1948</v>
      </c>
      <c r="BJ35" s="388" t="s">
        <v>238</v>
      </c>
      <c r="BK35" s="388" t="s">
        <v>1182</v>
      </c>
      <c r="BL35" s="388" t="s">
        <v>1182</v>
      </c>
      <c r="BM35" s="388" t="s">
        <v>1182</v>
      </c>
      <c r="BN35" s="388" t="s">
        <v>238</v>
      </c>
      <c r="BO35" s="388" t="s">
        <v>238</v>
      </c>
      <c r="BP35" s="388" t="s">
        <v>238</v>
      </c>
      <c r="BQ35" s="388" t="s">
        <v>238</v>
      </c>
      <c r="BR35" s="388" t="s">
        <v>238</v>
      </c>
      <c r="BS35" s="388" t="s">
        <v>238</v>
      </c>
      <c r="BT35" s="388" t="s">
        <v>240</v>
      </c>
      <c r="BU35" s="388" t="s">
        <v>240</v>
      </c>
      <c r="BV35" s="388" t="s">
        <v>1947</v>
      </c>
      <c r="BW35" s="388" t="s">
        <v>238</v>
      </c>
      <c r="BX35" s="388" t="s">
        <v>1946</v>
      </c>
      <c r="BY35" s="388" t="s">
        <v>1182</v>
      </c>
      <c r="BZ35" s="388" t="s">
        <v>1182</v>
      </c>
      <c r="CA35" s="388" t="s">
        <v>238</v>
      </c>
      <c r="CB35" s="388" t="s">
        <v>238</v>
      </c>
      <c r="CC35" s="388" t="s">
        <v>238</v>
      </c>
      <c r="CD35" s="388" t="s">
        <v>238</v>
      </c>
      <c r="CE35" s="388" t="s">
        <v>238</v>
      </c>
      <c r="CF35" s="388" t="s">
        <v>1945</v>
      </c>
      <c r="CG35" s="388" t="s">
        <v>238</v>
      </c>
      <c r="CH35" s="388" t="s">
        <v>240</v>
      </c>
      <c r="CI35" s="388" t="s">
        <v>238</v>
      </c>
      <c r="CJ35" s="388" t="s">
        <v>238</v>
      </c>
      <c r="CK35" s="388" t="s">
        <v>1185</v>
      </c>
      <c r="CL35" s="388" t="s">
        <v>1944</v>
      </c>
      <c r="CM35" s="388" t="s">
        <v>1185</v>
      </c>
    </row>
    <row r="36" spans="1:91" x14ac:dyDescent="0.4">
      <c r="A36" s="394" t="s">
        <v>36</v>
      </c>
      <c r="B36" s="395" t="s">
        <v>914</v>
      </c>
      <c r="C36" s="395" t="s">
        <v>244</v>
      </c>
      <c r="D36" s="395" t="s">
        <v>243</v>
      </c>
      <c r="E36" s="395" t="s">
        <v>241</v>
      </c>
      <c r="F36" s="395" t="s">
        <v>1175</v>
      </c>
      <c r="G36" s="395" t="s">
        <v>739</v>
      </c>
      <c r="H36" s="395" t="s">
        <v>1943</v>
      </c>
      <c r="I36" s="395" t="s">
        <v>247</v>
      </c>
      <c r="J36" s="395" t="s">
        <v>247</v>
      </c>
      <c r="K36" s="395" t="s">
        <v>247</v>
      </c>
      <c r="L36" s="395" t="s">
        <v>247</v>
      </c>
      <c r="M36" s="395" t="s">
        <v>739</v>
      </c>
      <c r="N36" s="395" t="s">
        <v>241</v>
      </c>
      <c r="O36" s="395" t="s">
        <v>247</v>
      </c>
      <c r="P36" s="396" t="s">
        <v>246</v>
      </c>
      <c r="Q36" s="395" t="s">
        <v>246</v>
      </c>
      <c r="R36" s="395" t="s">
        <v>245</v>
      </c>
      <c r="S36" s="395" t="s">
        <v>243</v>
      </c>
      <c r="T36" s="395" t="s">
        <v>244</v>
      </c>
      <c r="U36" s="395" t="s">
        <v>1179</v>
      </c>
      <c r="V36" s="395" t="s">
        <v>1942</v>
      </c>
      <c r="W36" s="395" t="s">
        <v>1067</v>
      </c>
      <c r="X36" s="397" t="s">
        <v>1174</v>
      </c>
      <c r="Y36" s="398" t="s">
        <v>247</v>
      </c>
      <c r="Z36" s="395" t="s">
        <v>247</v>
      </c>
      <c r="AA36" s="395" t="s">
        <v>242</v>
      </c>
      <c r="AB36" s="395" t="s">
        <v>739</v>
      </c>
      <c r="AC36" s="395" t="s">
        <v>739</v>
      </c>
      <c r="AD36" s="395" t="s">
        <v>737</v>
      </c>
      <c r="AE36" s="395" t="s">
        <v>250</v>
      </c>
      <c r="AF36" s="395" t="s">
        <v>248</v>
      </c>
      <c r="AG36" s="395" t="s">
        <v>1941</v>
      </c>
      <c r="AH36" s="395" t="s">
        <v>250</v>
      </c>
      <c r="AI36" s="395" t="s">
        <v>1067</v>
      </c>
      <c r="AJ36" s="395" t="s">
        <v>737</v>
      </c>
      <c r="AK36" s="395" t="s">
        <v>242</v>
      </c>
      <c r="AL36" s="395" t="s">
        <v>914</v>
      </c>
      <c r="AM36" s="395" t="s">
        <v>1940</v>
      </c>
      <c r="AN36" s="395" t="s">
        <v>246</v>
      </c>
      <c r="AO36" s="395" t="s">
        <v>737</v>
      </c>
      <c r="AP36" s="395" t="s">
        <v>242</v>
      </c>
      <c r="AQ36" s="395" t="s">
        <v>244</v>
      </c>
      <c r="AR36" s="395" t="s">
        <v>248</v>
      </c>
      <c r="AS36" s="395" t="s">
        <v>248</v>
      </c>
      <c r="AT36" s="395" t="s">
        <v>241</v>
      </c>
      <c r="AU36" s="395" t="s">
        <v>244</v>
      </c>
      <c r="AV36" s="395" t="s">
        <v>1939</v>
      </c>
      <c r="AW36" s="395" t="s">
        <v>914</v>
      </c>
      <c r="AX36" s="395" t="s">
        <v>248</v>
      </c>
      <c r="AY36" s="395" t="s">
        <v>247</v>
      </c>
      <c r="AZ36" s="395" t="s">
        <v>241</v>
      </c>
      <c r="BA36" s="395" t="s">
        <v>241</v>
      </c>
      <c r="BB36" s="395" t="s">
        <v>244</v>
      </c>
      <c r="BC36" s="395" t="s">
        <v>244</v>
      </c>
      <c r="BD36" s="395" t="s">
        <v>1067</v>
      </c>
      <c r="BE36" s="395" t="s">
        <v>242</v>
      </c>
      <c r="BF36" s="395" t="s">
        <v>1174</v>
      </c>
      <c r="BG36" s="395" t="s">
        <v>1938</v>
      </c>
      <c r="BH36" s="395" t="s">
        <v>1938</v>
      </c>
      <c r="BI36" s="395" t="s">
        <v>1172</v>
      </c>
      <c r="BJ36" s="395" t="s">
        <v>914</v>
      </c>
      <c r="BK36" s="395" t="s">
        <v>738</v>
      </c>
      <c r="BL36" s="395" t="s">
        <v>249</v>
      </c>
      <c r="BM36" s="395" t="s">
        <v>249</v>
      </c>
      <c r="BN36" s="395" t="s">
        <v>248</v>
      </c>
      <c r="BO36" s="395" t="s">
        <v>241</v>
      </c>
      <c r="BP36" s="395" t="s">
        <v>244</v>
      </c>
      <c r="BQ36" s="395" t="s">
        <v>244</v>
      </c>
      <c r="BR36" s="395" t="s">
        <v>243</v>
      </c>
      <c r="BS36" s="395" t="s">
        <v>243</v>
      </c>
      <c r="BT36" s="395" t="s">
        <v>244</v>
      </c>
      <c r="BU36" s="395" t="s">
        <v>244</v>
      </c>
      <c r="BV36" s="395" t="s">
        <v>248</v>
      </c>
      <c r="BW36" s="395" t="s">
        <v>245</v>
      </c>
      <c r="BX36" s="395" t="s">
        <v>1937</v>
      </c>
      <c r="BY36" s="395" t="s">
        <v>1174</v>
      </c>
      <c r="BZ36" s="395" t="s">
        <v>245</v>
      </c>
      <c r="CA36" s="395" t="s">
        <v>246</v>
      </c>
      <c r="CB36" s="395" t="s">
        <v>246</v>
      </c>
      <c r="CC36" s="395" t="s">
        <v>739</v>
      </c>
      <c r="CD36" s="395" t="s">
        <v>247</v>
      </c>
      <c r="CE36" s="395" t="s">
        <v>242</v>
      </c>
      <c r="CF36" s="395" t="s">
        <v>1176</v>
      </c>
      <c r="CG36" s="395" t="s">
        <v>242</v>
      </c>
      <c r="CH36" s="395" t="s">
        <v>246</v>
      </c>
      <c r="CI36" s="395" t="s">
        <v>247</v>
      </c>
      <c r="CJ36" s="395" t="s">
        <v>247</v>
      </c>
      <c r="CK36" s="395" t="s">
        <v>250</v>
      </c>
      <c r="CL36" s="395" t="s">
        <v>245</v>
      </c>
      <c r="CM36" s="395" t="s">
        <v>246</v>
      </c>
    </row>
    <row r="37" spans="1:91" x14ac:dyDescent="0.4">
      <c r="A37" s="58" t="s">
        <v>7</v>
      </c>
      <c r="B37" s="60" t="s">
        <v>1936</v>
      </c>
      <c r="C37" s="60" t="s">
        <v>1935</v>
      </c>
      <c r="D37" s="60" t="s">
        <v>741</v>
      </c>
      <c r="E37" s="60" t="s">
        <v>762</v>
      </c>
      <c r="F37" s="60" t="s">
        <v>1142</v>
      </c>
      <c r="G37" s="60" t="s">
        <v>1137</v>
      </c>
      <c r="H37" s="61" t="s">
        <v>1934</v>
      </c>
      <c r="I37" s="60" t="s">
        <v>1933</v>
      </c>
      <c r="J37" s="60" t="s">
        <v>1071</v>
      </c>
      <c r="K37" s="60" t="s">
        <v>757</v>
      </c>
      <c r="L37" s="60" t="s">
        <v>1137</v>
      </c>
      <c r="M37" s="60" t="s">
        <v>773</v>
      </c>
      <c r="N37" s="60" t="s">
        <v>1169</v>
      </c>
      <c r="O37" s="60" t="s">
        <v>926</v>
      </c>
      <c r="P37" s="50" t="s">
        <v>1163</v>
      </c>
      <c r="Q37" s="60" t="s">
        <v>744</v>
      </c>
      <c r="R37" s="60" t="s">
        <v>1156</v>
      </c>
      <c r="S37" s="60" t="s">
        <v>1076</v>
      </c>
      <c r="T37" s="60" t="s">
        <v>1076</v>
      </c>
      <c r="U37" s="60" t="s">
        <v>466</v>
      </c>
      <c r="V37" s="60" t="s">
        <v>463</v>
      </c>
      <c r="W37" s="60" t="s">
        <v>1068</v>
      </c>
      <c r="X37" s="62" t="s">
        <v>1132</v>
      </c>
      <c r="Y37" s="51" t="s">
        <v>464</v>
      </c>
      <c r="Z37" s="60" t="s">
        <v>1144</v>
      </c>
      <c r="AA37" s="60" t="s">
        <v>1908</v>
      </c>
      <c r="AB37" s="60" t="s">
        <v>1169</v>
      </c>
      <c r="AC37" s="60" t="s">
        <v>741</v>
      </c>
      <c r="AD37" s="60" t="s">
        <v>290</v>
      </c>
      <c r="AE37" s="60" t="s">
        <v>290</v>
      </c>
      <c r="AF37" s="60" t="s">
        <v>1143</v>
      </c>
      <c r="AG37" s="60" t="s">
        <v>763</v>
      </c>
      <c r="AH37" s="60" t="s">
        <v>915</v>
      </c>
      <c r="AI37" s="60" t="s">
        <v>1932</v>
      </c>
      <c r="AJ37" s="60" t="s">
        <v>334</v>
      </c>
      <c r="AK37" s="60" t="s">
        <v>749</v>
      </c>
      <c r="AL37" s="60" t="s">
        <v>1931</v>
      </c>
      <c r="AM37" s="60" t="s">
        <v>1930</v>
      </c>
      <c r="AN37" s="60" t="s">
        <v>1929</v>
      </c>
      <c r="AO37" s="60" t="s">
        <v>1919</v>
      </c>
      <c r="AP37" s="60" t="s">
        <v>1148</v>
      </c>
      <c r="AQ37" s="60" t="s">
        <v>1148</v>
      </c>
      <c r="AR37" s="60" t="s">
        <v>1141</v>
      </c>
      <c r="AS37" s="60" t="s">
        <v>1928</v>
      </c>
      <c r="AT37" s="60" t="s">
        <v>1134</v>
      </c>
      <c r="AU37" s="60" t="s">
        <v>1909</v>
      </c>
      <c r="AV37" s="60" t="s">
        <v>1927</v>
      </c>
      <c r="AW37" s="60" t="s">
        <v>1916</v>
      </c>
      <c r="AX37" s="60" t="s">
        <v>1926</v>
      </c>
      <c r="AY37" s="60" t="s">
        <v>1925</v>
      </c>
      <c r="AZ37" s="60" t="s">
        <v>769</v>
      </c>
      <c r="BA37" s="60" t="s">
        <v>1146</v>
      </c>
      <c r="BB37" s="60" t="s">
        <v>1924</v>
      </c>
      <c r="BC37" s="60" t="s">
        <v>922</v>
      </c>
      <c r="BD37" s="60" t="s">
        <v>1923</v>
      </c>
      <c r="BE37" s="60" t="s">
        <v>745</v>
      </c>
      <c r="BF37" s="60" t="s">
        <v>254</v>
      </c>
      <c r="BG37" s="60" t="s">
        <v>740</v>
      </c>
      <c r="BH37" s="60" t="s">
        <v>1922</v>
      </c>
      <c r="BI37" s="60" t="s">
        <v>1921</v>
      </c>
      <c r="BJ37" s="60" t="s">
        <v>1146</v>
      </c>
      <c r="BK37" s="60" t="s">
        <v>755</v>
      </c>
      <c r="BL37" s="60" t="s">
        <v>753</v>
      </c>
      <c r="BM37" s="60" t="s">
        <v>753</v>
      </c>
      <c r="BN37" s="60" t="s">
        <v>1920</v>
      </c>
      <c r="BO37" s="60" t="s">
        <v>1919</v>
      </c>
      <c r="BP37" s="60" t="s">
        <v>1918</v>
      </c>
      <c r="BQ37" s="60" t="s">
        <v>1917</v>
      </c>
      <c r="BR37" s="60" t="s">
        <v>1916</v>
      </c>
      <c r="BS37" s="60" t="s">
        <v>1909</v>
      </c>
      <c r="BT37" s="60" t="s">
        <v>1166</v>
      </c>
      <c r="BU37" s="60" t="s">
        <v>1131</v>
      </c>
      <c r="BV37" s="60" t="s">
        <v>764</v>
      </c>
      <c r="BW37" s="60" t="s">
        <v>1130</v>
      </c>
      <c r="BX37" s="61" t="s">
        <v>1915</v>
      </c>
      <c r="BY37" s="60" t="s">
        <v>1144</v>
      </c>
      <c r="BZ37" s="60" t="s">
        <v>1914</v>
      </c>
      <c r="CA37" s="60" t="s">
        <v>1913</v>
      </c>
      <c r="CB37" s="60" t="s">
        <v>1912</v>
      </c>
      <c r="CC37" s="60" t="s">
        <v>1910</v>
      </c>
      <c r="CD37" s="60" t="s">
        <v>1128</v>
      </c>
      <c r="CE37" s="60" t="s">
        <v>1911</v>
      </c>
      <c r="CF37" s="60" t="s">
        <v>757</v>
      </c>
      <c r="CG37" s="60" t="s">
        <v>744</v>
      </c>
      <c r="CH37" s="60" t="s">
        <v>1910</v>
      </c>
      <c r="CI37" s="60" t="s">
        <v>1909</v>
      </c>
      <c r="CJ37" s="60" t="s">
        <v>1908</v>
      </c>
      <c r="CK37" s="60" t="s">
        <v>758</v>
      </c>
      <c r="CL37" s="60" t="s">
        <v>252</v>
      </c>
      <c r="CM37" s="60" t="s">
        <v>915</v>
      </c>
    </row>
    <row r="38" spans="1:91" s="53" customFormat="1" ht="29.15" x14ac:dyDescent="0.4">
      <c r="A38" s="58" t="s">
        <v>8</v>
      </c>
      <c r="B38" s="54" t="s">
        <v>1081</v>
      </c>
      <c r="C38" s="54" t="s">
        <v>784</v>
      </c>
      <c r="D38" s="54" t="s">
        <v>784</v>
      </c>
      <c r="E38" s="55" t="s">
        <v>1907</v>
      </c>
      <c r="F38" s="54" t="s">
        <v>263</v>
      </c>
      <c r="G38" s="54" t="s">
        <v>263</v>
      </c>
      <c r="H38" s="54" t="s">
        <v>783</v>
      </c>
      <c r="I38" s="54" t="s">
        <v>787</v>
      </c>
      <c r="J38" s="54" t="s">
        <v>1906</v>
      </c>
      <c r="K38" s="54" t="s">
        <v>269</v>
      </c>
      <c r="L38" s="54" t="s">
        <v>1081</v>
      </c>
      <c r="M38" s="55" t="s">
        <v>1905</v>
      </c>
      <c r="N38" s="55" t="s">
        <v>1904</v>
      </c>
      <c r="O38" s="55" t="s">
        <v>1903</v>
      </c>
      <c r="P38" s="57" t="s">
        <v>779</v>
      </c>
      <c r="Q38" s="56" t="s">
        <v>1113</v>
      </c>
      <c r="R38" s="56" t="s">
        <v>1113</v>
      </c>
      <c r="S38" s="54" t="s">
        <v>337</v>
      </c>
      <c r="T38" s="54" t="s">
        <v>265</v>
      </c>
      <c r="U38" s="55" t="s">
        <v>1902</v>
      </c>
      <c r="V38" s="55" t="s">
        <v>1901</v>
      </c>
      <c r="W38" s="54" t="s">
        <v>262</v>
      </c>
      <c r="X38" s="59" t="s">
        <v>930</v>
      </c>
      <c r="Y38" s="51" t="s">
        <v>1115</v>
      </c>
      <c r="Z38" s="56" t="s">
        <v>931</v>
      </c>
      <c r="AA38" s="56" t="s">
        <v>1099</v>
      </c>
      <c r="AB38" s="56" t="s">
        <v>258</v>
      </c>
      <c r="AC38" s="56" t="s">
        <v>268</v>
      </c>
      <c r="AD38" s="55" t="s">
        <v>1900</v>
      </c>
      <c r="AE38" s="56" t="s">
        <v>1108</v>
      </c>
      <c r="AF38" s="56" t="s">
        <v>778</v>
      </c>
      <c r="AG38" s="55" t="s">
        <v>1899</v>
      </c>
      <c r="AH38" s="56" t="s">
        <v>1116</v>
      </c>
      <c r="AI38" s="54" t="s">
        <v>785</v>
      </c>
      <c r="AJ38" s="54" t="s">
        <v>785</v>
      </c>
      <c r="AK38" s="55" t="s">
        <v>1898</v>
      </c>
      <c r="AL38" s="54" t="s">
        <v>1086</v>
      </c>
      <c r="AM38" s="54" t="s">
        <v>932</v>
      </c>
      <c r="AN38" s="55" t="s">
        <v>1897</v>
      </c>
      <c r="AO38" s="55" t="s">
        <v>1896</v>
      </c>
      <c r="AP38" s="54" t="s">
        <v>262</v>
      </c>
      <c r="AQ38" s="54" t="s">
        <v>1082</v>
      </c>
      <c r="AR38" s="56" t="s">
        <v>1101</v>
      </c>
      <c r="AS38" s="56" t="s">
        <v>791</v>
      </c>
      <c r="AT38" s="54" t="s">
        <v>781</v>
      </c>
      <c r="AU38" s="55" t="s">
        <v>1895</v>
      </c>
      <c r="AV38" s="56" t="s">
        <v>789</v>
      </c>
      <c r="AW38" s="56" t="s">
        <v>1100</v>
      </c>
      <c r="AX38" s="55" t="s">
        <v>1894</v>
      </c>
      <c r="AY38" s="56" t="s">
        <v>784</v>
      </c>
      <c r="AZ38" s="54" t="s">
        <v>781</v>
      </c>
      <c r="BA38" s="54" t="s">
        <v>779</v>
      </c>
      <c r="BB38" s="54" t="s">
        <v>778</v>
      </c>
      <c r="BC38" s="54" t="s">
        <v>1099</v>
      </c>
      <c r="BD38" s="54" t="s">
        <v>931</v>
      </c>
      <c r="BE38" s="54" t="s">
        <v>1100</v>
      </c>
      <c r="BF38" s="54" t="s">
        <v>1100</v>
      </c>
      <c r="BG38" s="54" t="s">
        <v>1110</v>
      </c>
      <c r="BH38" s="55" t="s">
        <v>1893</v>
      </c>
      <c r="BI38" s="55" t="s">
        <v>1892</v>
      </c>
      <c r="BJ38" s="54" t="s">
        <v>1120</v>
      </c>
      <c r="BK38" s="55" t="s">
        <v>1891</v>
      </c>
      <c r="BL38" s="54" t="s">
        <v>778</v>
      </c>
      <c r="BM38" s="54" t="s">
        <v>778</v>
      </c>
      <c r="BN38" s="54" t="s">
        <v>791</v>
      </c>
      <c r="BO38" s="54" t="s">
        <v>260</v>
      </c>
      <c r="BP38" s="54" t="s">
        <v>258</v>
      </c>
      <c r="BQ38" s="54" t="s">
        <v>1092</v>
      </c>
      <c r="BR38" s="54" t="s">
        <v>294</v>
      </c>
      <c r="BS38" s="54" t="s">
        <v>790</v>
      </c>
      <c r="BT38" s="55" t="s">
        <v>1890</v>
      </c>
      <c r="BU38" s="55" t="s">
        <v>1889</v>
      </c>
      <c r="BV38" s="55" t="s">
        <v>1888</v>
      </c>
      <c r="BW38" s="56" t="s">
        <v>790</v>
      </c>
      <c r="BX38" s="55" t="s">
        <v>1887</v>
      </c>
      <c r="BY38" s="56" t="s">
        <v>1099</v>
      </c>
      <c r="BZ38" s="56" t="s">
        <v>1101</v>
      </c>
      <c r="CA38" s="55" t="s">
        <v>1886</v>
      </c>
      <c r="CB38" s="55" t="s">
        <v>1885</v>
      </c>
      <c r="CC38" s="56" t="s">
        <v>269</v>
      </c>
      <c r="CD38" s="56" t="s">
        <v>1115</v>
      </c>
      <c r="CE38" s="56" t="s">
        <v>1086</v>
      </c>
      <c r="CF38" s="55" t="s">
        <v>1884</v>
      </c>
      <c r="CG38" s="56" t="s">
        <v>789</v>
      </c>
      <c r="CH38" s="55" t="s">
        <v>1883</v>
      </c>
      <c r="CI38" s="55" t="s">
        <v>1882</v>
      </c>
      <c r="CJ38" s="54" t="s">
        <v>1092</v>
      </c>
      <c r="CK38" s="55" t="s">
        <v>1881</v>
      </c>
      <c r="CL38" s="54" t="s">
        <v>779</v>
      </c>
      <c r="CM38" s="54" t="s">
        <v>1880</v>
      </c>
    </row>
    <row r="39" spans="1:91" s="53" customFormat="1" ht="14.05" customHeight="1" x14ac:dyDescent="0.4">
      <c r="A39" s="58"/>
      <c r="B39" s="54"/>
      <c r="C39" s="54"/>
      <c r="D39" s="54"/>
      <c r="E39" s="55" t="s">
        <v>1879</v>
      </c>
      <c r="F39" s="54"/>
      <c r="G39" s="54"/>
      <c r="H39" s="54"/>
      <c r="I39" s="54"/>
      <c r="J39" s="54"/>
      <c r="K39" s="54"/>
      <c r="L39" s="54"/>
      <c r="M39" s="55" t="s">
        <v>1879</v>
      </c>
      <c r="N39" s="55" t="s">
        <v>1879</v>
      </c>
      <c r="O39" s="55" t="s">
        <v>1879</v>
      </c>
      <c r="P39" s="57"/>
      <c r="Q39" s="56"/>
      <c r="R39" s="56"/>
      <c r="S39" s="54"/>
      <c r="T39" s="54"/>
      <c r="U39" s="55"/>
      <c r="V39" s="55"/>
      <c r="W39" s="54"/>
      <c r="X39" s="47"/>
      <c r="Y39" s="51"/>
      <c r="Z39" s="56"/>
      <c r="AA39" s="56"/>
      <c r="AB39" s="56"/>
      <c r="AC39" s="56"/>
      <c r="AD39" s="55" t="s">
        <v>1879</v>
      </c>
      <c r="AE39" s="56"/>
      <c r="AF39" s="56"/>
      <c r="AG39" s="55" t="s">
        <v>1879</v>
      </c>
      <c r="AH39" s="56"/>
      <c r="AI39" s="54"/>
      <c r="AJ39" s="54"/>
      <c r="AK39" s="55" t="s">
        <v>1879</v>
      </c>
      <c r="AL39" s="54"/>
      <c r="AM39" s="54"/>
      <c r="AN39" s="55" t="s">
        <v>1879</v>
      </c>
      <c r="AO39" s="55" t="s">
        <v>1879</v>
      </c>
      <c r="AP39" s="54"/>
      <c r="AQ39" s="54"/>
      <c r="AR39" s="56"/>
      <c r="AS39" s="56"/>
      <c r="AT39" s="54"/>
      <c r="AU39" s="55"/>
      <c r="AV39" s="56"/>
      <c r="AW39" s="56"/>
      <c r="AX39" s="55"/>
      <c r="AY39" s="56"/>
      <c r="AZ39" s="54"/>
      <c r="BA39" s="54"/>
      <c r="BB39" s="54"/>
      <c r="BC39" s="54"/>
      <c r="BD39" s="54"/>
      <c r="BE39" s="54"/>
      <c r="BF39" s="54"/>
      <c r="BG39" s="54"/>
      <c r="BH39" s="55"/>
      <c r="BI39" s="55" t="s">
        <v>1879</v>
      </c>
      <c r="BJ39" s="54"/>
      <c r="BK39" s="55" t="s">
        <v>1879</v>
      </c>
      <c r="BL39" s="54"/>
      <c r="BM39" s="54"/>
      <c r="BN39" s="54"/>
      <c r="BO39" s="54"/>
      <c r="BP39" s="54"/>
      <c r="BQ39" s="54"/>
      <c r="BR39" s="54"/>
      <c r="BS39" s="54"/>
      <c r="BT39" s="55"/>
      <c r="BU39" s="55"/>
      <c r="BV39" s="55"/>
      <c r="BW39" s="56"/>
      <c r="BX39" s="55"/>
      <c r="BY39" s="56"/>
      <c r="BZ39" s="56"/>
      <c r="CA39" s="55"/>
      <c r="CB39" s="55"/>
      <c r="CC39" s="56"/>
      <c r="CD39" s="56"/>
      <c r="CE39" s="56"/>
      <c r="CF39" s="55"/>
      <c r="CG39" s="56"/>
      <c r="CH39" s="55" t="s">
        <v>1879</v>
      </c>
      <c r="CI39" s="55" t="s">
        <v>1879</v>
      </c>
      <c r="CJ39" s="54"/>
      <c r="CK39" s="55"/>
      <c r="CL39" s="54"/>
      <c r="CM39" s="54"/>
    </row>
    <row r="40" spans="1:91" s="48" customFormat="1" x14ac:dyDescent="0.4">
      <c r="A40" s="52" t="s">
        <v>58</v>
      </c>
      <c r="B40" s="50" t="s">
        <v>1867</v>
      </c>
      <c r="C40" s="50" t="s">
        <v>1867</v>
      </c>
      <c r="D40" s="50" t="s">
        <v>1867</v>
      </c>
      <c r="E40" s="50" t="s">
        <v>1867</v>
      </c>
      <c r="F40" s="50" t="s">
        <v>1867</v>
      </c>
      <c r="G40" s="50" t="s">
        <v>1878</v>
      </c>
      <c r="H40" s="50" t="s">
        <v>1870</v>
      </c>
      <c r="I40" s="50" t="s">
        <v>1877</v>
      </c>
      <c r="J40" s="50" t="s">
        <v>1867</v>
      </c>
      <c r="K40" s="50" t="s">
        <v>1876</v>
      </c>
      <c r="L40" s="50" t="s">
        <v>1867</v>
      </c>
      <c r="M40" s="50" t="s">
        <v>1867</v>
      </c>
      <c r="N40" s="50" t="s">
        <v>1867</v>
      </c>
      <c r="O40" s="50" t="s">
        <v>1867</v>
      </c>
      <c r="P40" s="50" t="s">
        <v>1867</v>
      </c>
      <c r="Q40" s="50" t="s">
        <v>1867</v>
      </c>
      <c r="R40" s="50" t="s">
        <v>1867</v>
      </c>
      <c r="S40" s="50" t="s">
        <v>1875</v>
      </c>
      <c r="T40" s="50" t="s">
        <v>1874</v>
      </c>
      <c r="U40" s="50" t="s">
        <v>1867</v>
      </c>
      <c r="V40" s="50" t="s">
        <v>1867</v>
      </c>
      <c r="W40" s="50" t="s">
        <v>1867</v>
      </c>
      <c r="X40" s="51" t="s">
        <v>1867</v>
      </c>
      <c r="Y40" s="51" t="s">
        <v>1867</v>
      </c>
      <c r="Z40" s="50" t="s">
        <v>1873</v>
      </c>
      <c r="AA40" s="50" t="s">
        <v>1873</v>
      </c>
      <c r="AB40" s="50" t="s">
        <v>1867</v>
      </c>
      <c r="AC40" s="50" t="s">
        <v>1867</v>
      </c>
      <c r="AD40" s="50" t="s">
        <v>1867</v>
      </c>
      <c r="AE40" s="50" t="s">
        <v>1867</v>
      </c>
      <c r="AF40" s="50" t="s">
        <v>1867</v>
      </c>
      <c r="AG40" s="50" t="s">
        <v>1867</v>
      </c>
      <c r="AH40" s="50" t="s">
        <v>1867</v>
      </c>
      <c r="AI40" s="50" t="s">
        <v>1867</v>
      </c>
      <c r="AJ40" s="50" t="s">
        <v>1867</v>
      </c>
      <c r="AK40" s="50" t="s">
        <v>1867</v>
      </c>
      <c r="AL40" s="50" t="s">
        <v>1872</v>
      </c>
      <c r="AM40" s="50" t="s">
        <v>1867</v>
      </c>
      <c r="AN40" s="50" t="s">
        <v>1867</v>
      </c>
      <c r="AO40" s="50" t="s">
        <v>1867</v>
      </c>
      <c r="AP40" s="50" t="s">
        <v>1867</v>
      </c>
      <c r="AQ40" s="50" t="s">
        <v>1867</v>
      </c>
      <c r="AR40" s="50" t="s">
        <v>1867</v>
      </c>
      <c r="AS40" s="50" t="s">
        <v>1871</v>
      </c>
      <c r="AT40" s="50" t="s">
        <v>1867</v>
      </c>
      <c r="AU40" s="50" t="s">
        <v>1867</v>
      </c>
      <c r="AV40" s="50" t="s">
        <v>1867</v>
      </c>
      <c r="AW40" s="50" t="s">
        <v>1870</v>
      </c>
      <c r="AX40" s="50" t="s">
        <v>1867</v>
      </c>
      <c r="AY40" s="50" t="s">
        <v>1867</v>
      </c>
      <c r="AZ40" s="50" t="s">
        <v>1867</v>
      </c>
      <c r="BA40" s="50" t="s">
        <v>1867</v>
      </c>
      <c r="BB40" s="50" t="s">
        <v>1867</v>
      </c>
      <c r="BC40" s="50" t="s">
        <v>1867</v>
      </c>
      <c r="BD40" s="50" t="s">
        <v>1867</v>
      </c>
      <c r="BE40" s="50" t="s">
        <v>1867</v>
      </c>
      <c r="BF40" s="50" t="s">
        <v>1867</v>
      </c>
      <c r="BG40" s="50" t="s">
        <v>1867</v>
      </c>
      <c r="BH40" s="50" t="s">
        <v>1867</v>
      </c>
      <c r="BI40" s="50" t="s">
        <v>1867</v>
      </c>
      <c r="BJ40" s="50" t="s">
        <v>1867</v>
      </c>
      <c r="BK40" s="50" t="s">
        <v>1867</v>
      </c>
      <c r="BL40" s="50" t="s">
        <v>1867</v>
      </c>
      <c r="BM40" s="50" t="s">
        <v>1867</v>
      </c>
      <c r="BN40" s="50" t="s">
        <v>1867</v>
      </c>
      <c r="BO40" s="50" t="s">
        <v>1867</v>
      </c>
      <c r="BP40" s="50" t="s">
        <v>1869</v>
      </c>
      <c r="BQ40" s="50" t="s">
        <v>1867</v>
      </c>
      <c r="BR40" s="50" t="s">
        <v>1867</v>
      </c>
      <c r="BS40" s="50" t="s">
        <v>1867</v>
      </c>
      <c r="BT40" s="50" t="s">
        <v>1867</v>
      </c>
      <c r="BU40" s="50" t="s">
        <v>1867</v>
      </c>
      <c r="BV40" s="50" t="s">
        <v>1867</v>
      </c>
      <c r="BW40" s="50" t="s">
        <v>1867</v>
      </c>
      <c r="BX40" s="50" t="s">
        <v>1867</v>
      </c>
      <c r="BY40" s="50" t="s">
        <v>1867</v>
      </c>
      <c r="BZ40" s="50" t="s">
        <v>1867</v>
      </c>
      <c r="CA40" s="50" t="s">
        <v>1867</v>
      </c>
      <c r="CB40" s="50" t="s">
        <v>1867</v>
      </c>
      <c r="CC40" s="50" t="s">
        <v>1868</v>
      </c>
      <c r="CD40" s="50" t="s">
        <v>1867</v>
      </c>
      <c r="CE40" s="50" t="s">
        <v>1867</v>
      </c>
      <c r="CF40" s="50" t="s">
        <v>1867</v>
      </c>
      <c r="CG40" s="50" t="s">
        <v>1867</v>
      </c>
      <c r="CH40" s="50" t="s">
        <v>1867</v>
      </c>
      <c r="CI40" s="50" t="s">
        <v>1867</v>
      </c>
      <c r="CJ40" s="50" t="s">
        <v>1867</v>
      </c>
      <c r="CK40" s="50" t="s">
        <v>1867</v>
      </c>
      <c r="CL40" s="50" t="s">
        <v>1867</v>
      </c>
      <c r="CM40" s="50" t="s">
        <v>1867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8298-B892-49CD-A812-5DE793A1A478}">
  <sheetPr>
    <tabColor theme="4" tint="0.39997558519241921"/>
  </sheetPr>
  <dimension ref="A1:G461"/>
  <sheetViews>
    <sheetView zoomScale="85" zoomScaleNormal="85" workbookViewId="0">
      <selection activeCell="A4" sqref="A4:G21"/>
    </sheetView>
  </sheetViews>
  <sheetFormatPr defaultColWidth="9.15234375" defaultRowHeight="12.9" x14ac:dyDescent="0.4"/>
  <cols>
    <col min="1" max="1" width="23.921875" style="86" customWidth="1"/>
    <col min="2" max="2" width="18.53515625" style="88" customWidth="1"/>
    <col min="3" max="3" width="10.23046875" style="87" bestFit="1" customWidth="1"/>
    <col min="4" max="4" width="11.23046875" style="87" bestFit="1" customWidth="1"/>
    <col min="5" max="5" width="12" style="87" bestFit="1" customWidth="1"/>
    <col min="6" max="6" width="13.15234375" style="87" bestFit="1" customWidth="1"/>
    <col min="7" max="7" width="14.15234375" style="87" bestFit="1" customWidth="1"/>
    <col min="8" max="16384" width="9.15234375" style="86"/>
  </cols>
  <sheetData>
    <row r="1" spans="1:7" ht="14.6" x14ac:dyDescent="0.4">
      <c r="A1" s="336" t="s">
        <v>7290</v>
      </c>
      <c r="B1"/>
      <c r="C1"/>
      <c r="D1"/>
      <c r="E1"/>
      <c r="F1"/>
      <c r="G1"/>
    </row>
    <row r="2" spans="1:7" ht="14.6" x14ac:dyDescent="0.4">
      <c r="A2" s="336" t="s">
        <v>1862</v>
      </c>
      <c r="B2"/>
      <c r="C2"/>
      <c r="D2"/>
      <c r="E2"/>
      <c r="F2"/>
      <c r="G2"/>
    </row>
    <row r="3" spans="1:7" ht="15.75" customHeight="1" thickBot="1" x14ac:dyDescent="0.45">
      <c r="A3" s="624"/>
      <c r="B3" s="624"/>
      <c r="C3" s="624"/>
      <c r="D3" s="624"/>
      <c r="E3" s="624"/>
      <c r="F3" s="624"/>
      <c r="G3" s="624"/>
    </row>
    <row r="4" spans="1:7" ht="19.5" customHeight="1" x14ac:dyDescent="0.4">
      <c r="A4" s="625" t="s">
        <v>42</v>
      </c>
      <c r="B4" s="626" t="s">
        <v>2503</v>
      </c>
      <c r="C4" s="629" t="s">
        <v>2502</v>
      </c>
      <c r="D4" s="629"/>
      <c r="E4" s="629"/>
      <c r="F4" s="629"/>
      <c r="G4" s="629"/>
    </row>
    <row r="5" spans="1:7" ht="17.25" customHeight="1" x14ac:dyDescent="0.4">
      <c r="A5" s="625"/>
      <c r="B5" s="627"/>
      <c r="C5" s="630" t="s">
        <v>10</v>
      </c>
      <c r="D5" s="630"/>
      <c r="E5" s="630"/>
      <c r="F5" s="630"/>
      <c r="G5" s="630"/>
    </row>
    <row r="6" spans="1:7" x14ac:dyDescent="0.4">
      <c r="A6" s="625"/>
      <c r="B6" s="628"/>
      <c r="C6" s="255" t="s">
        <v>2501</v>
      </c>
      <c r="D6" s="256" t="s">
        <v>2500</v>
      </c>
      <c r="E6" s="256" t="s">
        <v>37</v>
      </c>
      <c r="F6" s="256" t="s">
        <v>38</v>
      </c>
      <c r="G6" s="257" t="s">
        <v>39</v>
      </c>
    </row>
    <row r="7" spans="1:7" x14ac:dyDescent="0.4">
      <c r="A7" s="621" t="s">
        <v>2488</v>
      </c>
      <c r="B7" s="252" t="s">
        <v>2498</v>
      </c>
      <c r="C7" s="502">
        <v>278</v>
      </c>
      <c r="D7" s="503">
        <v>7</v>
      </c>
      <c r="E7" s="503">
        <v>18</v>
      </c>
      <c r="F7" s="503">
        <v>1</v>
      </c>
      <c r="G7" s="504">
        <v>0</v>
      </c>
    </row>
    <row r="8" spans="1:7" x14ac:dyDescent="0.4">
      <c r="A8" s="622"/>
      <c r="B8" s="253" t="s">
        <v>2497</v>
      </c>
      <c r="C8" s="505">
        <v>127</v>
      </c>
      <c r="D8" s="506">
        <v>5</v>
      </c>
      <c r="E8" s="506">
        <v>1</v>
      </c>
      <c r="F8" s="506">
        <v>1</v>
      </c>
      <c r="G8" s="507">
        <v>0</v>
      </c>
    </row>
    <row r="9" spans="1:7" x14ac:dyDescent="0.4">
      <c r="A9" s="622"/>
      <c r="B9" s="253" t="s">
        <v>2496</v>
      </c>
      <c r="C9" s="505">
        <v>105</v>
      </c>
      <c r="D9" s="506">
        <v>11</v>
      </c>
      <c r="E9" s="506">
        <v>3</v>
      </c>
      <c r="F9" s="506">
        <v>6</v>
      </c>
      <c r="G9" s="507">
        <v>0</v>
      </c>
    </row>
    <row r="10" spans="1:7" x14ac:dyDescent="0.4">
      <c r="A10" s="622"/>
      <c r="B10" s="253" t="s">
        <v>2495</v>
      </c>
      <c r="C10" s="505">
        <v>18</v>
      </c>
      <c r="D10" s="506">
        <v>0</v>
      </c>
      <c r="E10" s="506">
        <v>0</v>
      </c>
      <c r="F10" s="506">
        <v>0</v>
      </c>
      <c r="G10" s="507">
        <v>0</v>
      </c>
    </row>
    <row r="11" spans="1:7" x14ac:dyDescent="0.4">
      <c r="A11" s="623"/>
      <c r="B11" s="254" t="s">
        <v>2494</v>
      </c>
      <c r="C11" s="508">
        <v>0</v>
      </c>
      <c r="D11" s="509">
        <v>0</v>
      </c>
      <c r="E11" s="509">
        <v>0</v>
      </c>
      <c r="F11" s="509">
        <v>0</v>
      </c>
      <c r="G11" s="510">
        <v>0</v>
      </c>
    </row>
    <row r="12" spans="1:7" x14ac:dyDescent="0.4">
      <c r="A12" s="621" t="s">
        <v>2487</v>
      </c>
      <c r="B12" s="252" t="s">
        <v>2498</v>
      </c>
      <c r="C12" s="502">
        <v>307</v>
      </c>
      <c r="D12" s="503">
        <v>14</v>
      </c>
      <c r="E12" s="503">
        <v>21</v>
      </c>
      <c r="F12" s="503">
        <v>0</v>
      </c>
      <c r="G12" s="504">
        <v>0</v>
      </c>
    </row>
    <row r="13" spans="1:7" x14ac:dyDescent="0.4">
      <c r="A13" s="622"/>
      <c r="B13" s="253" t="s">
        <v>2497</v>
      </c>
      <c r="C13" s="505">
        <v>82</v>
      </c>
      <c r="D13" s="506">
        <v>7</v>
      </c>
      <c r="E13" s="506">
        <v>2</v>
      </c>
      <c r="F13" s="506">
        <v>0</v>
      </c>
      <c r="G13" s="507">
        <v>0</v>
      </c>
    </row>
    <row r="14" spans="1:7" x14ac:dyDescent="0.4">
      <c r="A14" s="622"/>
      <c r="B14" s="253" t="s">
        <v>2496</v>
      </c>
      <c r="C14" s="505">
        <v>46</v>
      </c>
      <c r="D14" s="506">
        <v>0</v>
      </c>
      <c r="E14" s="506">
        <v>1</v>
      </c>
      <c r="F14" s="506">
        <v>1</v>
      </c>
      <c r="G14" s="507">
        <v>0</v>
      </c>
    </row>
    <row r="15" spans="1:7" x14ac:dyDescent="0.4">
      <c r="A15" s="622"/>
      <c r="B15" s="253" t="s">
        <v>2495</v>
      </c>
      <c r="C15" s="505">
        <v>8</v>
      </c>
      <c r="D15" s="506">
        <v>0</v>
      </c>
      <c r="E15" s="506">
        <v>0</v>
      </c>
      <c r="F15" s="506">
        <v>0</v>
      </c>
      <c r="G15" s="507">
        <v>0</v>
      </c>
    </row>
    <row r="16" spans="1:7" x14ac:dyDescent="0.4">
      <c r="A16" s="623"/>
      <c r="B16" s="254" t="s">
        <v>2494</v>
      </c>
      <c r="C16" s="508">
        <v>0</v>
      </c>
      <c r="D16" s="509">
        <v>0</v>
      </c>
      <c r="E16" s="509">
        <v>0</v>
      </c>
      <c r="F16" s="509">
        <v>10</v>
      </c>
      <c r="G16" s="510">
        <v>0</v>
      </c>
    </row>
    <row r="17" spans="1:7" x14ac:dyDescent="0.4">
      <c r="A17" s="621" t="s">
        <v>2486</v>
      </c>
      <c r="B17" s="252" t="s">
        <v>2498</v>
      </c>
      <c r="C17" s="502">
        <v>0</v>
      </c>
      <c r="D17" s="503">
        <v>0</v>
      </c>
      <c r="E17" s="503">
        <v>0</v>
      </c>
      <c r="F17" s="503">
        <v>0</v>
      </c>
      <c r="G17" s="504">
        <v>0</v>
      </c>
    </row>
    <row r="18" spans="1:7" x14ac:dyDescent="0.4">
      <c r="A18" s="622"/>
      <c r="B18" s="253" t="s">
        <v>2497</v>
      </c>
      <c r="C18" s="505">
        <v>0</v>
      </c>
      <c r="D18" s="506">
        <v>0</v>
      </c>
      <c r="E18" s="506">
        <v>0</v>
      </c>
      <c r="F18" s="506">
        <v>0</v>
      </c>
      <c r="G18" s="507">
        <v>0</v>
      </c>
    </row>
    <row r="19" spans="1:7" x14ac:dyDescent="0.4">
      <c r="A19" s="622"/>
      <c r="B19" s="253" t="s">
        <v>2496</v>
      </c>
      <c r="C19" s="505">
        <v>0</v>
      </c>
      <c r="D19" s="506">
        <v>0</v>
      </c>
      <c r="E19" s="506">
        <v>0</v>
      </c>
      <c r="F19" s="506">
        <v>0</v>
      </c>
      <c r="G19" s="507">
        <v>0</v>
      </c>
    </row>
    <row r="20" spans="1:7" x14ac:dyDescent="0.4">
      <c r="A20" s="622"/>
      <c r="B20" s="253" t="s">
        <v>2495</v>
      </c>
      <c r="C20" s="505">
        <v>0</v>
      </c>
      <c r="D20" s="506">
        <v>0</v>
      </c>
      <c r="E20" s="506">
        <v>0</v>
      </c>
      <c r="F20" s="506">
        <v>0</v>
      </c>
      <c r="G20" s="507">
        <v>0</v>
      </c>
    </row>
    <row r="21" spans="1:7" x14ac:dyDescent="0.4">
      <c r="A21" s="623"/>
      <c r="B21" s="254" t="s">
        <v>2494</v>
      </c>
      <c r="C21" s="508">
        <v>0</v>
      </c>
      <c r="D21" s="509">
        <v>0</v>
      </c>
      <c r="E21" s="509">
        <v>0</v>
      </c>
      <c r="F21" s="509">
        <v>0</v>
      </c>
      <c r="G21" s="510">
        <v>0</v>
      </c>
    </row>
    <row r="22" spans="1:7" x14ac:dyDescent="0.4">
      <c r="A22" s="621" t="s">
        <v>2485</v>
      </c>
      <c r="B22" s="252" t="s">
        <v>2498</v>
      </c>
      <c r="C22" s="502">
        <v>0</v>
      </c>
      <c r="D22" s="503">
        <v>0</v>
      </c>
      <c r="E22" s="503">
        <v>0</v>
      </c>
      <c r="F22" s="503">
        <v>0</v>
      </c>
      <c r="G22" s="504">
        <v>0</v>
      </c>
    </row>
    <row r="23" spans="1:7" x14ac:dyDescent="0.4">
      <c r="A23" s="622"/>
      <c r="B23" s="253" t="s">
        <v>2497</v>
      </c>
      <c r="C23" s="505">
        <v>0</v>
      </c>
      <c r="D23" s="506">
        <v>0</v>
      </c>
      <c r="E23" s="506">
        <v>0</v>
      </c>
      <c r="F23" s="506">
        <v>0</v>
      </c>
      <c r="G23" s="507">
        <v>0</v>
      </c>
    </row>
    <row r="24" spans="1:7" x14ac:dyDescent="0.4">
      <c r="A24" s="622"/>
      <c r="B24" s="253" t="s">
        <v>2496</v>
      </c>
      <c r="C24" s="505">
        <v>0</v>
      </c>
      <c r="D24" s="506">
        <v>0</v>
      </c>
      <c r="E24" s="506">
        <v>0</v>
      </c>
      <c r="F24" s="506">
        <v>0</v>
      </c>
      <c r="G24" s="507">
        <v>0</v>
      </c>
    </row>
    <row r="25" spans="1:7" x14ac:dyDescent="0.4">
      <c r="A25" s="622"/>
      <c r="B25" s="253" t="s">
        <v>2495</v>
      </c>
      <c r="C25" s="505">
        <v>0</v>
      </c>
      <c r="D25" s="506">
        <v>0</v>
      </c>
      <c r="E25" s="506">
        <v>0</v>
      </c>
      <c r="F25" s="506">
        <v>0</v>
      </c>
      <c r="G25" s="507">
        <v>0</v>
      </c>
    </row>
    <row r="26" spans="1:7" x14ac:dyDescent="0.4">
      <c r="A26" s="623"/>
      <c r="B26" s="254" t="s">
        <v>2494</v>
      </c>
      <c r="C26" s="508">
        <v>0</v>
      </c>
      <c r="D26" s="509">
        <v>0</v>
      </c>
      <c r="E26" s="509">
        <v>0</v>
      </c>
      <c r="F26" s="509">
        <v>0</v>
      </c>
      <c r="G26" s="510">
        <v>0</v>
      </c>
    </row>
    <row r="27" spans="1:7" x14ac:dyDescent="0.4">
      <c r="A27" s="621" t="s">
        <v>2484</v>
      </c>
      <c r="B27" s="252" t="s">
        <v>2498</v>
      </c>
      <c r="C27" s="502">
        <v>0</v>
      </c>
      <c r="D27" s="503">
        <v>0</v>
      </c>
      <c r="E27" s="503">
        <v>0</v>
      </c>
      <c r="F27" s="503">
        <v>0</v>
      </c>
      <c r="G27" s="504">
        <v>0</v>
      </c>
    </row>
    <row r="28" spans="1:7" x14ac:dyDescent="0.4">
      <c r="A28" s="622"/>
      <c r="B28" s="253" t="s">
        <v>2497</v>
      </c>
      <c r="C28" s="505">
        <v>0</v>
      </c>
      <c r="D28" s="506">
        <v>0</v>
      </c>
      <c r="E28" s="506">
        <v>0</v>
      </c>
      <c r="F28" s="506">
        <v>0</v>
      </c>
      <c r="G28" s="507">
        <v>0</v>
      </c>
    </row>
    <row r="29" spans="1:7" x14ac:dyDescent="0.4">
      <c r="A29" s="622"/>
      <c r="B29" s="253" t="s">
        <v>2496</v>
      </c>
      <c r="C29" s="505">
        <v>0</v>
      </c>
      <c r="D29" s="506">
        <v>0</v>
      </c>
      <c r="E29" s="506">
        <v>0</v>
      </c>
      <c r="F29" s="506">
        <v>0</v>
      </c>
      <c r="G29" s="507">
        <v>0</v>
      </c>
    </row>
    <row r="30" spans="1:7" x14ac:dyDescent="0.4">
      <c r="A30" s="622"/>
      <c r="B30" s="253" t="s">
        <v>2495</v>
      </c>
      <c r="C30" s="505">
        <v>0</v>
      </c>
      <c r="D30" s="506">
        <v>0</v>
      </c>
      <c r="E30" s="506">
        <v>0</v>
      </c>
      <c r="F30" s="506">
        <v>0</v>
      </c>
      <c r="G30" s="507">
        <v>0</v>
      </c>
    </row>
    <row r="31" spans="1:7" x14ac:dyDescent="0.4">
      <c r="A31" s="623"/>
      <c r="B31" s="254" t="s">
        <v>2494</v>
      </c>
      <c r="C31" s="508">
        <v>0</v>
      </c>
      <c r="D31" s="509">
        <v>0</v>
      </c>
      <c r="E31" s="509">
        <v>0</v>
      </c>
      <c r="F31" s="509">
        <v>0</v>
      </c>
      <c r="G31" s="510">
        <v>0</v>
      </c>
    </row>
    <row r="32" spans="1:7" x14ac:dyDescent="0.4">
      <c r="A32" s="621" t="s">
        <v>2483</v>
      </c>
      <c r="B32" s="252" t="s">
        <v>2498</v>
      </c>
      <c r="C32" s="502">
        <v>0</v>
      </c>
      <c r="D32" s="503">
        <v>0</v>
      </c>
      <c r="E32" s="503">
        <v>0</v>
      </c>
      <c r="F32" s="503">
        <v>0</v>
      </c>
      <c r="G32" s="504">
        <v>0</v>
      </c>
    </row>
    <row r="33" spans="1:7" x14ac:dyDescent="0.4">
      <c r="A33" s="622"/>
      <c r="B33" s="253" t="s">
        <v>2497</v>
      </c>
      <c r="C33" s="505">
        <v>0</v>
      </c>
      <c r="D33" s="506">
        <v>0</v>
      </c>
      <c r="E33" s="506">
        <v>0</v>
      </c>
      <c r="F33" s="506">
        <v>0</v>
      </c>
      <c r="G33" s="507">
        <v>0</v>
      </c>
    </row>
    <row r="34" spans="1:7" x14ac:dyDescent="0.4">
      <c r="A34" s="622"/>
      <c r="B34" s="253" t="s">
        <v>2496</v>
      </c>
      <c r="C34" s="505">
        <v>0</v>
      </c>
      <c r="D34" s="506">
        <v>0</v>
      </c>
      <c r="E34" s="506">
        <v>0</v>
      </c>
      <c r="F34" s="506">
        <v>0</v>
      </c>
      <c r="G34" s="507">
        <v>0</v>
      </c>
    </row>
    <row r="35" spans="1:7" x14ac:dyDescent="0.4">
      <c r="A35" s="622"/>
      <c r="B35" s="253" t="s">
        <v>2495</v>
      </c>
      <c r="C35" s="505">
        <v>0</v>
      </c>
      <c r="D35" s="506">
        <v>0</v>
      </c>
      <c r="E35" s="506">
        <v>0</v>
      </c>
      <c r="F35" s="506">
        <v>0</v>
      </c>
      <c r="G35" s="507">
        <v>0</v>
      </c>
    </row>
    <row r="36" spans="1:7" x14ac:dyDescent="0.4">
      <c r="A36" s="623"/>
      <c r="B36" s="254" t="s">
        <v>2494</v>
      </c>
      <c r="C36" s="508">
        <v>0</v>
      </c>
      <c r="D36" s="509">
        <v>0</v>
      </c>
      <c r="E36" s="509">
        <v>0</v>
      </c>
      <c r="F36" s="509">
        <v>0</v>
      </c>
      <c r="G36" s="510">
        <v>0</v>
      </c>
    </row>
    <row r="37" spans="1:7" x14ac:dyDescent="0.4">
      <c r="A37" s="621" t="s">
        <v>2482</v>
      </c>
      <c r="B37" s="252" t="s">
        <v>2498</v>
      </c>
      <c r="C37" s="502">
        <v>2</v>
      </c>
      <c r="D37" s="503">
        <v>0</v>
      </c>
      <c r="E37" s="503">
        <v>0</v>
      </c>
      <c r="F37" s="503">
        <v>3</v>
      </c>
      <c r="G37" s="504">
        <v>0</v>
      </c>
    </row>
    <row r="38" spans="1:7" x14ac:dyDescent="0.4">
      <c r="A38" s="622"/>
      <c r="B38" s="253" t="s">
        <v>2497</v>
      </c>
      <c r="C38" s="505">
        <v>1</v>
      </c>
      <c r="D38" s="506">
        <v>0</v>
      </c>
      <c r="E38" s="506">
        <v>0</v>
      </c>
      <c r="F38" s="506">
        <v>0</v>
      </c>
      <c r="G38" s="507">
        <v>0</v>
      </c>
    </row>
    <row r="39" spans="1:7" x14ac:dyDescent="0.4">
      <c r="A39" s="622"/>
      <c r="B39" s="253" t="s">
        <v>2496</v>
      </c>
      <c r="C39" s="505">
        <v>2</v>
      </c>
      <c r="D39" s="506">
        <v>2</v>
      </c>
      <c r="E39" s="506">
        <v>0</v>
      </c>
      <c r="F39" s="506">
        <v>2</v>
      </c>
      <c r="G39" s="507">
        <v>0</v>
      </c>
    </row>
    <row r="40" spans="1:7" x14ac:dyDescent="0.4">
      <c r="A40" s="622"/>
      <c r="B40" s="253" t="s">
        <v>2495</v>
      </c>
      <c r="C40" s="505">
        <v>0</v>
      </c>
      <c r="D40" s="506">
        <v>0</v>
      </c>
      <c r="E40" s="506">
        <v>0</v>
      </c>
      <c r="F40" s="506">
        <v>0</v>
      </c>
      <c r="G40" s="507">
        <v>0</v>
      </c>
    </row>
    <row r="41" spans="1:7" x14ac:dyDescent="0.4">
      <c r="A41" s="623"/>
      <c r="B41" s="254" t="s">
        <v>2494</v>
      </c>
      <c r="C41" s="508">
        <v>0</v>
      </c>
      <c r="D41" s="509">
        <v>0</v>
      </c>
      <c r="E41" s="509">
        <v>0</v>
      </c>
      <c r="F41" s="509">
        <v>0</v>
      </c>
      <c r="G41" s="510">
        <v>0</v>
      </c>
    </row>
    <row r="42" spans="1:7" x14ac:dyDescent="0.4">
      <c r="A42" s="621" t="s">
        <v>2481</v>
      </c>
      <c r="B42" s="252" t="s">
        <v>2498</v>
      </c>
      <c r="C42" s="502">
        <v>205</v>
      </c>
      <c r="D42" s="503">
        <v>57</v>
      </c>
      <c r="E42" s="503">
        <v>1</v>
      </c>
      <c r="F42" s="503">
        <v>0</v>
      </c>
      <c r="G42" s="504">
        <v>0</v>
      </c>
    </row>
    <row r="43" spans="1:7" x14ac:dyDescent="0.4">
      <c r="A43" s="622"/>
      <c r="B43" s="253" t="s">
        <v>2497</v>
      </c>
      <c r="C43" s="505">
        <v>113</v>
      </c>
      <c r="D43" s="506">
        <v>13</v>
      </c>
      <c r="E43" s="506">
        <v>3</v>
      </c>
      <c r="F43" s="506">
        <v>0</v>
      </c>
      <c r="G43" s="507">
        <v>0</v>
      </c>
    </row>
    <row r="44" spans="1:7" x14ac:dyDescent="0.4">
      <c r="A44" s="622"/>
      <c r="B44" s="253" t="s">
        <v>2496</v>
      </c>
      <c r="C44" s="505">
        <v>148</v>
      </c>
      <c r="D44" s="506">
        <v>38</v>
      </c>
      <c r="E44" s="506">
        <v>2</v>
      </c>
      <c r="F44" s="506">
        <v>0</v>
      </c>
      <c r="G44" s="507">
        <v>0</v>
      </c>
    </row>
    <row r="45" spans="1:7" x14ac:dyDescent="0.4">
      <c r="A45" s="622"/>
      <c r="B45" s="253" t="s">
        <v>2495</v>
      </c>
      <c r="C45" s="505">
        <v>73</v>
      </c>
      <c r="D45" s="506">
        <v>5</v>
      </c>
      <c r="E45" s="506">
        <v>1</v>
      </c>
      <c r="F45" s="506">
        <v>0</v>
      </c>
      <c r="G45" s="507">
        <v>0</v>
      </c>
    </row>
    <row r="46" spans="1:7" x14ac:dyDescent="0.4">
      <c r="A46" s="623"/>
      <c r="B46" s="254" t="s">
        <v>2494</v>
      </c>
      <c r="C46" s="508">
        <v>0</v>
      </c>
      <c r="D46" s="509">
        <v>0</v>
      </c>
      <c r="E46" s="509">
        <v>0</v>
      </c>
      <c r="F46" s="509">
        <v>0</v>
      </c>
      <c r="G46" s="510">
        <v>0</v>
      </c>
    </row>
    <row r="47" spans="1:7" x14ac:dyDescent="0.4">
      <c r="A47" s="621" t="s">
        <v>2480</v>
      </c>
      <c r="B47" s="252" t="s">
        <v>2498</v>
      </c>
      <c r="C47" s="502">
        <v>214</v>
      </c>
      <c r="D47" s="503">
        <v>58</v>
      </c>
      <c r="E47" s="503">
        <v>1</v>
      </c>
      <c r="F47" s="503">
        <v>0</v>
      </c>
      <c r="G47" s="504">
        <v>0</v>
      </c>
    </row>
    <row r="48" spans="1:7" x14ac:dyDescent="0.4">
      <c r="A48" s="622"/>
      <c r="B48" s="253" t="s">
        <v>2497</v>
      </c>
      <c r="C48" s="505">
        <v>115</v>
      </c>
      <c r="D48" s="506">
        <v>13</v>
      </c>
      <c r="E48" s="506">
        <v>3</v>
      </c>
      <c r="F48" s="506">
        <v>0</v>
      </c>
      <c r="G48" s="507">
        <v>0</v>
      </c>
    </row>
    <row r="49" spans="1:7" x14ac:dyDescent="0.4">
      <c r="A49" s="622"/>
      <c r="B49" s="253" t="s">
        <v>2496</v>
      </c>
      <c r="C49" s="505">
        <v>159</v>
      </c>
      <c r="D49" s="506">
        <v>42</v>
      </c>
      <c r="E49" s="506">
        <v>2</v>
      </c>
      <c r="F49" s="506">
        <v>0</v>
      </c>
      <c r="G49" s="507">
        <v>0</v>
      </c>
    </row>
    <row r="50" spans="1:7" x14ac:dyDescent="0.4">
      <c r="A50" s="622"/>
      <c r="B50" s="253" t="s">
        <v>2495</v>
      </c>
      <c r="C50" s="505">
        <v>102</v>
      </c>
      <c r="D50" s="506">
        <v>7</v>
      </c>
      <c r="E50" s="506">
        <v>1</v>
      </c>
      <c r="F50" s="506">
        <v>0</v>
      </c>
      <c r="G50" s="507">
        <v>0</v>
      </c>
    </row>
    <row r="51" spans="1:7" x14ac:dyDescent="0.4">
      <c r="A51" s="623"/>
      <c r="B51" s="254" t="s">
        <v>2494</v>
      </c>
      <c r="C51" s="508">
        <v>0</v>
      </c>
      <c r="D51" s="509">
        <v>0</v>
      </c>
      <c r="E51" s="509">
        <v>0</v>
      </c>
      <c r="F51" s="509">
        <v>0</v>
      </c>
      <c r="G51" s="510">
        <v>0</v>
      </c>
    </row>
    <row r="52" spans="1:7" x14ac:dyDescent="0.4">
      <c r="A52" s="621" t="s">
        <v>2479</v>
      </c>
      <c r="B52" s="252" t="s">
        <v>2498</v>
      </c>
      <c r="C52" s="502">
        <v>38</v>
      </c>
      <c r="D52" s="503">
        <v>0</v>
      </c>
      <c r="E52" s="503">
        <v>0</v>
      </c>
      <c r="F52" s="503">
        <v>0</v>
      </c>
      <c r="G52" s="504">
        <v>0</v>
      </c>
    </row>
    <row r="53" spans="1:7" x14ac:dyDescent="0.4">
      <c r="A53" s="622"/>
      <c r="B53" s="253" t="s">
        <v>2497</v>
      </c>
      <c r="C53" s="505">
        <v>19</v>
      </c>
      <c r="D53" s="506">
        <v>0</v>
      </c>
      <c r="E53" s="506">
        <v>0</v>
      </c>
      <c r="F53" s="506">
        <v>0</v>
      </c>
      <c r="G53" s="507">
        <v>0</v>
      </c>
    </row>
    <row r="54" spans="1:7" x14ac:dyDescent="0.4">
      <c r="A54" s="622"/>
      <c r="B54" s="253" t="s">
        <v>2496</v>
      </c>
      <c r="C54" s="505">
        <v>12</v>
      </c>
      <c r="D54" s="506">
        <v>1</v>
      </c>
      <c r="E54" s="506">
        <v>0</v>
      </c>
      <c r="F54" s="506">
        <v>0</v>
      </c>
      <c r="G54" s="507">
        <v>0</v>
      </c>
    </row>
    <row r="55" spans="1:7" x14ac:dyDescent="0.4">
      <c r="A55" s="622"/>
      <c r="B55" s="253" t="s">
        <v>2495</v>
      </c>
      <c r="C55" s="505">
        <v>21</v>
      </c>
      <c r="D55" s="506">
        <v>1</v>
      </c>
      <c r="E55" s="506">
        <v>0</v>
      </c>
      <c r="F55" s="506">
        <v>0</v>
      </c>
      <c r="G55" s="507">
        <v>0</v>
      </c>
    </row>
    <row r="56" spans="1:7" x14ac:dyDescent="0.4">
      <c r="A56" s="623"/>
      <c r="B56" s="254" t="s">
        <v>2494</v>
      </c>
      <c r="C56" s="508">
        <v>0</v>
      </c>
      <c r="D56" s="509">
        <v>0</v>
      </c>
      <c r="E56" s="509">
        <v>0</v>
      </c>
      <c r="F56" s="509">
        <v>3</v>
      </c>
      <c r="G56" s="510">
        <v>0</v>
      </c>
    </row>
    <row r="57" spans="1:7" x14ac:dyDescent="0.4">
      <c r="A57" s="621" t="s">
        <v>2478</v>
      </c>
      <c r="B57" s="252" t="s">
        <v>2498</v>
      </c>
      <c r="C57" s="502">
        <v>0</v>
      </c>
      <c r="D57" s="503">
        <v>0</v>
      </c>
      <c r="E57" s="503">
        <v>0</v>
      </c>
      <c r="F57" s="503">
        <v>0</v>
      </c>
      <c r="G57" s="504">
        <v>0</v>
      </c>
    </row>
    <row r="58" spans="1:7" x14ac:dyDescent="0.4">
      <c r="A58" s="622"/>
      <c r="B58" s="253" t="s">
        <v>2497</v>
      </c>
      <c r="C58" s="505">
        <v>0</v>
      </c>
      <c r="D58" s="506">
        <v>0</v>
      </c>
      <c r="E58" s="506">
        <v>0</v>
      </c>
      <c r="F58" s="506">
        <v>0</v>
      </c>
      <c r="G58" s="507">
        <v>0</v>
      </c>
    </row>
    <row r="59" spans="1:7" x14ac:dyDescent="0.4">
      <c r="A59" s="622"/>
      <c r="B59" s="253" t="s">
        <v>2496</v>
      </c>
      <c r="C59" s="505">
        <v>0</v>
      </c>
      <c r="D59" s="506">
        <v>0</v>
      </c>
      <c r="E59" s="506">
        <v>0</v>
      </c>
      <c r="F59" s="506">
        <v>0</v>
      </c>
      <c r="G59" s="507">
        <v>0</v>
      </c>
    </row>
    <row r="60" spans="1:7" x14ac:dyDescent="0.4">
      <c r="A60" s="622"/>
      <c r="B60" s="253" t="s">
        <v>2495</v>
      </c>
      <c r="C60" s="505">
        <v>0</v>
      </c>
      <c r="D60" s="506">
        <v>0</v>
      </c>
      <c r="E60" s="506">
        <v>0</v>
      </c>
      <c r="F60" s="506">
        <v>0</v>
      </c>
      <c r="G60" s="507">
        <v>0</v>
      </c>
    </row>
    <row r="61" spans="1:7" x14ac:dyDescent="0.4">
      <c r="A61" s="623"/>
      <c r="B61" s="254" t="s">
        <v>2494</v>
      </c>
      <c r="C61" s="508">
        <v>0</v>
      </c>
      <c r="D61" s="509">
        <v>0</v>
      </c>
      <c r="E61" s="509">
        <v>0</v>
      </c>
      <c r="F61" s="509">
        <v>0</v>
      </c>
      <c r="G61" s="510">
        <v>0</v>
      </c>
    </row>
    <row r="62" spans="1:7" x14ac:dyDescent="0.4">
      <c r="A62" s="621" t="s">
        <v>2477</v>
      </c>
      <c r="B62" s="252" t="s">
        <v>2498</v>
      </c>
      <c r="C62" s="502">
        <v>0</v>
      </c>
      <c r="D62" s="503">
        <v>0</v>
      </c>
      <c r="E62" s="503">
        <v>0</v>
      </c>
      <c r="F62" s="503">
        <v>0</v>
      </c>
      <c r="G62" s="504">
        <v>0</v>
      </c>
    </row>
    <row r="63" spans="1:7" x14ac:dyDescent="0.4">
      <c r="A63" s="622"/>
      <c r="B63" s="253" t="s">
        <v>2497</v>
      </c>
      <c r="C63" s="505">
        <v>0</v>
      </c>
      <c r="D63" s="506">
        <v>0</v>
      </c>
      <c r="E63" s="506">
        <v>0</v>
      </c>
      <c r="F63" s="506">
        <v>0</v>
      </c>
      <c r="G63" s="507">
        <v>0</v>
      </c>
    </row>
    <row r="64" spans="1:7" x14ac:dyDescent="0.4">
      <c r="A64" s="622"/>
      <c r="B64" s="253" t="s">
        <v>2496</v>
      </c>
      <c r="C64" s="505">
        <v>0</v>
      </c>
      <c r="D64" s="506">
        <v>0</v>
      </c>
      <c r="E64" s="506">
        <v>0</v>
      </c>
      <c r="F64" s="506">
        <v>0</v>
      </c>
      <c r="G64" s="507">
        <v>0</v>
      </c>
    </row>
    <row r="65" spans="1:7" x14ac:dyDescent="0.4">
      <c r="A65" s="622"/>
      <c r="B65" s="253" t="s">
        <v>2495</v>
      </c>
      <c r="C65" s="505">
        <v>0</v>
      </c>
      <c r="D65" s="506">
        <v>0</v>
      </c>
      <c r="E65" s="506">
        <v>0</v>
      </c>
      <c r="F65" s="506">
        <v>0</v>
      </c>
      <c r="G65" s="507">
        <v>0</v>
      </c>
    </row>
    <row r="66" spans="1:7" x14ac:dyDescent="0.4">
      <c r="A66" s="623"/>
      <c r="B66" s="254" t="s">
        <v>2494</v>
      </c>
      <c r="C66" s="508">
        <v>0</v>
      </c>
      <c r="D66" s="509">
        <v>0</v>
      </c>
      <c r="E66" s="509">
        <v>0</v>
      </c>
      <c r="F66" s="509">
        <v>0</v>
      </c>
      <c r="G66" s="510">
        <v>0</v>
      </c>
    </row>
    <row r="67" spans="1:7" x14ac:dyDescent="0.4">
      <c r="A67" s="621" t="s">
        <v>2476</v>
      </c>
      <c r="B67" s="252" t="s">
        <v>2498</v>
      </c>
      <c r="C67" s="502">
        <v>225</v>
      </c>
      <c r="D67" s="503">
        <v>62</v>
      </c>
      <c r="E67" s="503">
        <v>49</v>
      </c>
      <c r="F67" s="503">
        <v>19</v>
      </c>
      <c r="G67" s="504">
        <v>0</v>
      </c>
    </row>
    <row r="68" spans="1:7" x14ac:dyDescent="0.4">
      <c r="A68" s="622"/>
      <c r="B68" s="253" t="s">
        <v>2497</v>
      </c>
      <c r="C68" s="505">
        <v>60</v>
      </c>
      <c r="D68" s="506">
        <v>7</v>
      </c>
      <c r="E68" s="506">
        <v>12</v>
      </c>
      <c r="F68" s="506">
        <v>7</v>
      </c>
      <c r="G68" s="507">
        <v>0</v>
      </c>
    </row>
    <row r="69" spans="1:7" x14ac:dyDescent="0.4">
      <c r="A69" s="622"/>
      <c r="B69" s="253" t="s">
        <v>2496</v>
      </c>
      <c r="C69" s="505">
        <v>71</v>
      </c>
      <c r="D69" s="506">
        <v>25</v>
      </c>
      <c r="E69" s="506">
        <v>2</v>
      </c>
      <c r="F69" s="506">
        <v>9</v>
      </c>
      <c r="G69" s="507">
        <v>0</v>
      </c>
    </row>
    <row r="70" spans="1:7" x14ac:dyDescent="0.4">
      <c r="A70" s="622"/>
      <c r="B70" s="253" t="s">
        <v>2495</v>
      </c>
      <c r="C70" s="505">
        <v>38</v>
      </c>
      <c r="D70" s="506">
        <v>3</v>
      </c>
      <c r="E70" s="506">
        <v>0</v>
      </c>
      <c r="F70" s="506">
        <v>1</v>
      </c>
      <c r="G70" s="507">
        <v>0</v>
      </c>
    </row>
    <row r="71" spans="1:7" x14ac:dyDescent="0.4">
      <c r="A71" s="623"/>
      <c r="B71" s="254" t="s">
        <v>2494</v>
      </c>
      <c r="C71" s="508">
        <v>3</v>
      </c>
      <c r="D71" s="509">
        <v>0</v>
      </c>
      <c r="E71" s="509">
        <v>7</v>
      </c>
      <c r="F71" s="509">
        <v>15</v>
      </c>
      <c r="G71" s="510">
        <v>4</v>
      </c>
    </row>
    <row r="72" spans="1:7" x14ac:dyDescent="0.4">
      <c r="A72" s="621" t="s">
        <v>2475</v>
      </c>
      <c r="B72" s="252" t="s">
        <v>2498</v>
      </c>
      <c r="C72" s="502">
        <v>175</v>
      </c>
      <c r="D72" s="503">
        <v>10</v>
      </c>
      <c r="E72" s="503">
        <v>5</v>
      </c>
      <c r="F72" s="503">
        <v>1</v>
      </c>
      <c r="G72" s="504">
        <v>0</v>
      </c>
    </row>
    <row r="73" spans="1:7" x14ac:dyDescent="0.4">
      <c r="A73" s="622"/>
      <c r="B73" s="253" t="s">
        <v>2497</v>
      </c>
      <c r="C73" s="505">
        <v>94</v>
      </c>
      <c r="D73" s="506">
        <v>13</v>
      </c>
      <c r="E73" s="506">
        <v>5</v>
      </c>
      <c r="F73" s="506">
        <v>0</v>
      </c>
      <c r="G73" s="507">
        <v>0</v>
      </c>
    </row>
    <row r="74" spans="1:7" x14ac:dyDescent="0.4">
      <c r="A74" s="622"/>
      <c r="B74" s="253" t="s">
        <v>2496</v>
      </c>
      <c r="C74" s="505">
        <v>104</v>
      </c>
      <c r="D74" s="506">
        <v>4</v>
      </c>
      <c r="E74" s="506">
        <v>1</v>
      </c>
      <c r="F74" s="506">
        <v>7</v>
      </c>
      <c r="G74" s="507">
        <v>2</v>
      </c>
    </row>
    <row r="75" spans="1:7" x14ac:dyDescent="0.4">
      <c r="A75" s="622"/>
      <c r="B75" s="253" t="s">
        <v>2495</v>
      </c>
      <c r="C75" s="505">
        <v>2</v>
      </c>
      <c r="D75" s="506">
        <v>1</v>
      </c>
      <c r="E75" s="506">
        <v>1</v>
      </c>
      <c r="F75" s="506">
        <v>0</v>
      </c>
      <c r="G75" s="507">
        <v>0</v>
      </c>
    </row>
    <row r="76" spans="1:7" x14ac:dyDescent="0.4">
      <c r="A76" s="623"/>
      <c r="B76" s="254" t="s">
        <v>2494</v>
      </c>
      <c r="C76" s="508">
        <v>0</v>
      </c>
      <c r="D76" s="509">
        <v>2</v>
      </c>
      <c r="E76" s="509">
        <v>6</v>
      </c>
      <c r="F76" s="509">
        <v>7</v>
      </c>
      <c r="G76" s="510">
        <v>34</v>
      </c>
    </row>
    <row r="77" spans="1:7" x14ac:dyDescent="0.4">
      <c r="A77" s="621" t="s">
        <v>2474</v>
      </c>
      <c r="B77" s="252" t="s">
        <v>2498</v>
      </c>
      <c r="C77" s="502">
        <v>0</v>
      </c>
      <c r="D77" s="503">
        <v>0</v>
      </c>
      <c r="E77" s="503">
        <v>0</v>
      </c>
      <c r="F77" s="503">
        <v>0</v>
      </c>
      <c r="G77" s="504">
        <v>0</v>
      </c>
    </row>
    <row r="78" spans="1:7" x14ac:dyDescent="0.4">
      <c r="A78" s="622"/>
      <c r="B78" s="253" t="s">
        <v>2497</v>
      </c>
      <c r="C78" s="505">
        <v>0</v>
      </c>
      <c r="D78" s="506">
        <v>0</v>
      </c>
      <c r="E78" s="506">
        <v>0</v>
      </c>
      <c r="F78" s="506">
        <v>0</v>
      </c>
      <c r="G78" s="507">
        <v>0</v>
      </c>
    </row>
    <row r="79" spans="1:7" x14ac:dyDescent="0.4">
      <c r="A79" s="622"/>
      <c r="B79" s="253" t="s">
        <v>2496</v>
      </c>
      <c r="C79" s="505">
        <v>0</v>
      </c>
      <c r="D79" s="506">
        <v>0</v>
      </c>
      <c r="E79" s="506">
        <v>0</v>
      </c>
      <c r="F79" s="506">
        <v>0</v>
      </c>
      <c r="G79" s="507">
        <v>0</v>
      </c>
    </row>
    <row r="80" spans="1:7" x14ac:dyDescent="0.4">
      <c r="A80" s="622"/>
      <c r="B80" s="253" t="s">
        <v>2495</v>
      </c>
      <c r="C80" s="505">
        <v>0</v>
      </c>
      <c r="D80" s="506">
        <v>0</v>
      </c>
      <c r="E80" s="506">
        <v>0</v>
      </c>
      <c r="F80" s="506">
        <v>0</v>
      </c>
      <c r="G80" s="507">
        <v>0</v>
      </c>
    </row>
    <row r="81" spans="1:7" x14ac:dyDescent="0.4">
      <c r="A81" s="623"/>
      <c r="B81" s="254" t="s">
        <v>2494</v>
      </c>
      <c r="C81" s="508">
        <v>0</v>
      </c>
      <c r="D81" s="509">
        <v>0</v>
      </c>
      <c r="E81" s="509">
        <v>0</v>
      </c>
      <c r="F81" s="509">
        <v>0</v>
      </c>
      <c r="G81" s="510">
        <v>0</v>
      </c>
    </row>
    <row r="82" spans="1:7" x14ac:dyDescent="0.4">
      <c r="A82" s="621" t="s">
        <v>2473</v>
      </c>
      <c r="B82" s="252" t="s">
        <v>2498</v>
      </c>
      <c r="C82" s="502">
        <v>0</v>
      </c>
      <c r="D82" s="503">
        <v>0</v>
      </c>
      <c r="E82" s="503">
        <v>0</v>
      </c>
      <c r="F82" s="503">
        <v>0</v>
      </c>
      <c r="G82" s="504">
        <v>0</v>
      </c>
    </row>
    <row r="83" spans="1:7" x14ac:dyDescent="0.4">
      <c r="A83" s="622"/>
      <c r="B83" s="253" t="s">
        <v>2497</v>
      </c>
      <c r="C83" s="505">
        <v>0</v>
      </c>
      <c r="D83" s="506">
        <v>0</v>
      </c>
      <c r="E83" s="506">
        <v>0</v>
      </c>
      <c r="F83" s="506">
        <v>0</v>
      </c>
      <c r="G83" s="507">
        <v>0</v>
      </c>
    </row>
    <row r="84" spans="1:7" x14ac:dyDescent="0.4">
      <c r="A84" s="622"/>
      <c r="B84" s="253" t="s">
        <v>2496</v>
      </c>
      <c r="C84" s="505">
        <v>0</v>
      </c>
      <c r="D84" s="506">
        <v>0</v>
      </c>
      <c r="E84" s="506">
        <v>0</v>
      </c>
      <c r="F84" s="506">
        <v>0</v>
      </c>
      <c r="G84" s="507">
        <v>0</v>
      </c>
    </row>
    <row r="85" spans="1:7" x14ac:dyDescent="0.4">
      <c r="A85" s="622"/>
      <c r="B85" s="253" t="s">
        <v>2495</v>
      </c>
      <c r="C85" s="505">
        <v>0</v>
      </c>
      <c r="D85" s="506">
        <v>0</v>
      </c>
      <c r="E85" s="506">
        <v>0</v>
      </c>
      <c r="F85" s="506">
        <v>0</v>
      </c>
      <c r="G85" s="507">
        <v>0</v>
      </c>
    </row>
    <row r="86" spans="1:7" x14ac:dyDescent="0.4">
      <c r="A86" s="623"/>
      <c r="B86" s="254" t="s">
        <v>2494</v>
      </c>
      <c r="C86" s="508">
        <v>0</v>
      </c>
      <c r="D86" s="509">
        <v>0</v>
      </c>
      <c r="E86" s="509">
        <v>0</v>
      </c>
      <c r="F86" s="509">
        <v>0</v>
      </c>
      <c r="G86" s="510">
        <v>0</v>
      </c>
    </row>
    <row r="87" spans="1:7" x14ac:dyDescent="0.4">
      <c r="A87" s="621" t="s">
        <v>2472</v>
      </c>
      <c r="B87" s="252" t="s">
        <v>2498</v>
      </c>
      <c r="C87" s="502">
        <v>215</v>
      </c>
      <c r="D87" s="503">
        <v>11</v>
      </c>
      <c r="E87" s="503">
        <v>4</v>
      </c>
      <c r="F87" s="503">
        <v>0</v>
      </c>
      <c r="G87" s="504">
        <v>0</v>
      </c>
    </row>
    <row r="88" spans="1:7" x14ac:dyDescent="0.4">
      <c r="A88" s="622"/>
      <c r="B88" s="253" t="s">
        <v>2497</v>
      </c>
      <c r="C88" s="505">
        <v>88</v>
      </c>
      <c r="D88" s="506">
        <v>4</v>
      </c>
      <c r="E88" s="506">
        <v>1</v>
      </c>
      <c r="F88" s="506">
        <v>0</v>
      </c>
      <c r="G88" s="507">
        <v>0</v>
      </c>
    </row>
    <row r="89" spans="1:7" x14ac:dyDescent="0.4">
      <c r="A89" s="622"/>
      <c r="B89" s="253" t="s">
        <v>2496</v>
      </c>
      <c r="C89" s="505">
        <v>131</v>
      </c>
      <c r="D89" s="506">
        <v>10</v>
      </c>
      <c r="E89" s="506">
        <v>0</v>
      </c>
      <c r="F89" s="506">
        <v>4</v>
      </c>
      <c r="G89" s="507">
        <v>0</v>
      </c>
    </row>
    <row r="90" spans="1:7" x14ac:dyDescent="0.4">
      <c r="A90" s="622"/>
      <c r="B90" s="253" t="s">
        <v>2495</v>
      </c>
      <c r="C90" s="505">
        <v>37</v>
      </c>
      <c r="D90" s="506">
        <v>0</v>
      </c>
      <c r="E90" s="506">
        <v>0</v>
      </c>
      <c r="F90" s="506">
        <v>0</v>
      </c>
      <c r="G90" s="507">
        <v>0</v>
      </c>
    </row>
    <row r="91" spans="1:7" x14ac:dyDescent="0.4">
      <c r="A91" s="623"/>
      <c r="B91" s="254" t="s">
        <v>2494</v>
      </c>
      <c r="C91" s="508">
        <v>0</v>
      </c>
      <c r="D91" s="509">
        <v>0</v>
      </c>
      <c r="E91" s="509">
        <v>0</v>
      </c>
      <c r="F91" s="509">
        <v>0</v>
      </c>
      <c r="G91" s="510">
        <v>3</v>
      </c>
    </row>
    <row r="92" spans="1:7" x14ac:dyDescent="0.4">
      <c r="A92" s="621" t="s">
        <v>2471</v>
      </c>
      <c r="B92" s="252" t="s">
        <v>2498</v>
      </c>
      <c r="C92" s="502">
        <v>0</v>
      </c>
      <c r="D92" s="503">
        <v>0</v>
      </c>
      <c r="E92" s="503">
        <v>0</v>
      </c>
      <c r="F92" s="503">
        <v>0</v>
      </c>
      <c r="G92" s="504">
        <v>0</v>
      </c>
    </row>
    <row r="93" spans="1:7" x14ac:dyDescent="0.4">
      <c r="A93" s="622"/>
      <c r="B93" s="253" t="s">
        <v>2497</v>
      </c>
      <c r="C93" s="505">
        <v>0</v>
      </c>
      <c r="D93" s="506">
        <v>0</v>
      </c>
      <c r="E93" s="506">
        <v>0</v>
      </c>
      <c r="F93" s="506">
        <v>0</v>
      </c>
      <c r="G93" s="507">
        <v>0</v>
      </c>
    </row>
    <row r="94" spans="1:7" x14ac:dyDescent="0.4">
      <c r="A94" s="622"/>
      <c r="B94" s="253" t="s">
        <v>2496</v>
      </c>
      <c r="C94" s="505">
        <v>0</v>
      </c>
      <c r="D94" s="506">
        <v>0</v>
      </c>
      <c r="E94" s="506">
        <v>0</v>
      </c>
      <c r="F94" s="506">
        <v>0</v>
      </c>
      <c r="G94" s="507">
        <v>0</v>
      </c>
    </row>
    <row r="95" spans="1:7" x14ac:dyDescent="0.4">
      <c r="A95" s="622"/>
      <c r="B95" s="253" t="s">
        <v>2495</v>
      </c>
      <c r="C95" s="505">
        <v>0</v>
      </c>
      <c r="D95" s="506">
        <v>0</v>
      </c>
      <c r="E95" s="506">
        <v>0</v>
      </c>
      <c r="F95" s="506">
        <v>0</v>
      </c>
      <c r="G95" s="507">
        <v>0</v>
      </c>
    </row>
    <row r="96" spans="1:7" x14ac:dyDescent="0.4">
      <c r="A96" s="623"/>
      <c r="B96" s="254" t="s">
        <v>2494</v>
      </c>
      <c r="C96" s="508">
        <v>0</v>
      </c>
      <c r="D96" s="509">
        <v>0</v>
      </c>
      <c r="E96" s="509">
        <v>0</v>
      </c>
      <c r="F96" s="509">
        <v>0</v>
      </c>
      <c r="G96" s="510">
        <v>0</v>
      </c>
    </row>
    <row r="97" spans="1:7" x14ac:dyDescent="0.4">
      <c r="A97" s="621" t="s">
        <v>2470</v>
      </c>
      <c r="B97" s="252" t="s">
        <v>2498</v>
      </c>
      <c r="C97" s="502">
        <v>214</v>
      </c>
      <c r="D97" s="503">
        <v>28</v>
      </c>
      <c r="E97" s="503">
        <v>4</v>
      </c>
      <c r="F97" s="503">
        <v>0</v>
      </c>
      <c r="G97" s="504">
        <v>0</v>
      </c>
    </row>
    <row r="98" spans="1:7" x14ac:dyDescent="0.4">
      <c r="A98" s="622"/>
      <c r="B98" s="253" t="s">
        <v>2497</v>
      </c>
      <c r="C98" s="505">
        <v>74</v>
      </c>
      <c r="D98" s="506">
        <v>51</v>
      </c>
      <c r="E98" s="506">
        <v>0</v>
      </c>
      <c r="F98" s="506">
        <v>0</v>
      </c>
      <c r="G98" s="507">
        <v>0</v>
      </c>
    </row>
    <row r="99" spans="1:7" x14ac:dyDescent="0.4">
      <c r="A99" s="622"/>
      <c r="B99" s="253" t="s">
        <v>2496</v>
      </c>
      <c r="C99" s="505">
        <v>104</v>
      </c>
      <c r="D99" s="506">
        <v>31</v>
      </c>
      <c r="E99" s="506">
        <v>3</v>
      </c>
      <c r="F99" s="506">
        <v>0</v>
      </c>
      <c r="G99" s="507">
        <v>0</v>
      </c>
    </row>
    <row r="100" spans="1:7" x14ac:dyDescent="0.4">
      <c r="A100" s="622"/>
      <c r="B100" s="253" t="s">
        <v>2495</v>
      </c>
      <c r="C100" s="505">
        <v>31</v>
      </c>
      <c r="D100" s="506">
        <v>7</v>
      </c>
      <c r="E100" s="506">
        <v>0</v>
      </c>
      <c r="F100" s="506">
        <v>0</v>
      </c>
      <c r="G100" s="507">
        <v>0</v>
      </c>
    </row>
    <row r="101" spans="1:7" x14ac:dyDescent="0.4">
      <c r="A101" s="623"/>
      <c r="B101" s="254" t="s">
        <v>2494</v>
      </c>
      <c r="C101" s="508">
        <v>0</v>
      </c>
      <c r="D101" s="509">
        <v>0</v>
      </c>
      <c r="E101" s="509">
        <v>0</v>
      </c>
      <c r="F101" s="509">
        <v>3</v>
      </c>
      <c r="G101" s="510">
        <v>3</v>
      </c>
    </row>
    <row r="102" spans="1:7" x14ac:dyDescent="0.4">
      <c r="A102" s="621" t="s">
        <v>2469</v>
      </c>
      <c r="B102" s="252" t="s">
        <v>2498</v>
      </c>
      <c r="C102" s="502">
        <v>0</v>
      </c>
      <c r="D102" s="503">
        <v>0</v>
      </c>
      <c r="E102" s="503">
        <v>0</v>
      </c>
      <c r="F102" s="503">
        <v>0</v>
      </c>
      <c r="G102" s="504">
        <v>0</v>
      </c>
    </row>
    <row r="103" spans="1:7" x14ac:dyDescent="0.4">
      <c r="A103" s="622"/>
      <c r="B103" s="253" t="s">
        <v>2497</v>
      </c>
      <c r="C103" s="505">
        <v>0</v>
      </c>
      <c r="D103" s="506">
        <v>0</v>
      </c>
      <c r="E103" s="506">
        <v>0</v>
      </c>
      <c r="F103" s="506">
        <v>0</v>
      </c>
      <c r="G103" s="507">
        <v>0</v>
      </c>
    </row>
    <row r="104" spans="1:7" x14ac:dyDescent="0.4">
      <c r="A104" s="622"/>
      <c r="B104" s="253" t="s">
        <v>2496</v>
      </c>
      <c r="C104" s="505">
        <v>0</v>
      </c>
      <c r="D104" s="506">
        <v>0</v>
      </c>
      <c r="E104" s="506">
        <v>0</v>
      </c>
      <c r="F104" s="506">
        <v>0</v>
      </c>
      <c r="G104" s="507">
        <v>0</v>
      </c>
    </row>
    <row r="105" spans="1:7" x14ac:dyDescent="0.4">
      <c r="A105" s="622"/>
      <c r="B105" s="253" t="s">
        <v>2495</v>
      </c>
      <c r="C105" s="505">
        <v>0</v>
      </c>
      <c r="D105" s="506">
        <v>0</v>
      </c>
      <c r="E105" s="506">
        <v>0</v>
      </c>
      <c r="F105" s="506">
        <v>0</v>
      </c>
      <c r="G105" s="507">
        <v>0</v>
      </c>
    </row>
    <row r="106" spans="1:7" x14ac:dyDescent="0.4">
      <c r="A106" s="623"/>
      <c r="B106" s="254" t="s">
        <v>2494</v>
      </c>
      <c r="C106" s="508">
        <v>0</v>
      </c>
      <c r="D106" s="509">
        <v>0</v>
      </c>
      <c r="E106" s="509">
        <v>0</v>
      </c>
      <c r="F106" s="509">
        <v>0</v>
      </c>
      <c r="G106" s="510">
        <v>0</v>
      </c>
    </row>
    <row r="107" spans="1:7" x14ac:dyDescent="0.4">
      <c r="A107" s="621" t="s">
        <v>2468</v>
      </c>
      <c r="B107" s="252" t="s">
        <v>2498</v>
      </c>
      <c r="C107" s="502">
        <v>0</v>
      </c>
      <c r="D107" s="503">
        <v>0</v>
      </c>
      <c r="E107" s="503">
        <v>0</v>
      </c>
      <c r="F107" s="503">
        <v>0</v>
      </c>
      <c r="G107" s="504">
        <v>0</v>
      </c>
    </row>
    <row r="108" spans="1:7" x14ac:dyDescent="0.4">
      <c r="A108" s="622"/>
      <c r="B108" s="253" t="s">
        <v>2497</v>
      </c>
      <c r="C108" s="505">
        <v>0</v>
      </c>
      <c r="D108" s="506">
        <v>0</v>
      </c>
      <c r="E108" s="506">
        <v>0</v>
      </c>
      <c r="F108" s="506">
        <v>0</v>
      </c>
      <c r="G108" s="507">
        <v>0</v>
      </c>
    </row>
    <row r="109" spans="1:7" x14ac:dyDescent="0.4">
      <c r="A109" s="622"/>
      <c r="B109" s="253" t="s">
        <v>2496</v>
      </c>
      <c r="C109" s="505">
        <v>0</v>
      </c>
      <c r="D109" s="506">
        <v>0</v>
      </c>
      <c r="E109" s="506">
        <v>0</v>
      </c>
      <c r="F109" s="506">
        <v>0</v>
      </c>
      <c r="G109" s="507">
        <v>0</v>
      </c>
    </row>
    <row r="110" spans="1:7" x14ac:dyDescent="0.4">
      <c r="A110" s="622"/>
      <c r="B110" s="253" t="s">
        <v>2495</v>
      </c>
      <c r="C110" s="505">
        <v>0</v>
      </c>
      <c r="D110" s="506">
        <v>0</v>
      </c>
      <c r="E110" s="506">
        <v>0</v>
      </c>
      <c r="F110" s="506">
        <v>0</v>
      </c>
      <c r="G110" s="507">
        <v>0</v>
      </c>
    </row>
    <row r="111" spans="1:7" x14ac:dyDescent="0.4">
      <c r="A111" s="623"/>
      <c r="B111" s="254" t="s">
        <v>2494</v>
      </c>
      <c r="C111" s="508">
        <v>0</v>
      </c>
      <c r="D111" s="509">
        <v>0</v>
      </c>
      <c r="E111" s="509">
        <v>0</v>
      </c>
      <c r="F111" s="509">
        <v>0</v>
      </c>
      <c r="G111" s="510">
        <v>0</v>
      </c>
    </row>
    <row r="112" spans="1:7" x14ac:dyDescent="0.4">
      <c r="A112" s="621" t="s">
        <v>2467</v>
      </c>
      <c r="B112" s="252" t="s">
        <v>2498</v>
      </c>
      <c r="C112" s="502">
        <v>0</v>
      </c>
      <c r="D112" s="503">
        <v>0</v>
      </c>
      <c r="E112" s="503">
        <v>0</v>
      </c>
      <c r="F112" s="503">
        <v>0</v>
      </c>
      <c r="G112" s="504">
        <v>0</v>
      </c>
    </row>
    <row r="113" spans="1:7" x14ac:dyDescent="0.4">
      <c r="A113" s="622"/>
      <c r="B113" s="253" t="s">
        <v>2497</v>
      </c>
      <c r="C113" s="505">
        <v>0</v>
      </c>
      <c r="D113" s="506">
        <v>0</v>
      </c>
      <c r="E113" s="506">
        <v>0</v>
      </c>
      <c r="F113" s="506">
        <v>0</v>
      </c>
      <c r="G113" s="507">
        <v>0</v>
      </c>
    </row>
    <row r="114" spans="1:7" x14ac:dyDescent="0.4">
      <c r="A114" s="622"/>
      <c r="B114" s="253" t="s">
        <v>2496</v>
      </c>
      <c r="C114" s="505">
        <v>0</v>
      </c>
      <c r="D114" s="506">
        <v>0</v>
      </c>
      <c r="E114" s="506">
        <v>0</v>
      </c>
      <c r="F114" s="506">
        <v>0</v>
      </c>
      <c r="G114" s="507">
        <v>0</v>
      </c>
    </row>
    <row r="115" spans="1:7" x14ac:dyDescent="0.4">
      <c r="A115" s="622"/>
      <c r="B115" s="253" t="s">
        <v>2495</v>
      </c>
      <c r="C115" s="505">
        <v>0</v>
      </c>
      <c r="D115" s="506">
        <v>0</v>
      </c>
      <c r="E115" s="506">
        <v>0</v>
      </c>
      <c r="F115" s="506">
        <v>0</v>
      </c>
      <c r="G115" s="507">
        <v>0</v>
      </c>
    </row>
    <row r="116" spans="1:7" x14ac:dyDescent="0.4">
      <c r="A116" s="623"/>
      <c r="B116" s="254" t="s">
        <v>2494</v>
      </c>
      <c r="C116" s="508">
        <v>0</v>
      </c>
      <c r="D116" s="509">
        <v>0</v>
      </c>
      <c r="E116" s="509">
        <v>0</v>
      </c>
      <c r="F116" s="509">
        <v>0</v>
      </c>
      <c r="G116" s="510">
        <v>0</v>
      </c>
    </row>
    <row r="117" spans="1:7" x14ac:dyDescent="0.4">
      <c r="A117" s="621" t="s">
        <v>2466</v>
      </c>
      <c r="B117" s="252" t="s">
        <v>2498</v>
      </c>
      <c r="C117" s="502">
        <v>0</v>
      </c>
      <c r="D117" s="503">
        <v>0</v>
      </c>
      <c r="E117" s="503">
        <v>0</v>
      </c>
      <c r="F117" s="503">
        <v>0</v>
      </c>
      <c r="G117" s="504">
        <v>0</v>
      </c>
    </row>
    <row r="118" spans="1:7" x14ac:dyDescent="0.4">
      <c r="A118" s="622"/>
      <c r="B118" s="253" t="s">
        <v>2497</v>
      </c>
      <c r="C118" s="505">
        <v>0</v>
      </c>
      <c r="D118" s="506">
        <v>0</v>
      </c>
      <c r="E118" s="506">
        <v>0</v>
      </c>
      <c r="F118" s="506">
        <v>0</v>
      </c>
      <c r="G118" s="507">
        <v>0</v>
      </c>
    </row>
    <row r="119" spans="1:7" x14ac:dyDescent="0.4">
      <c r="A119" s="622"/>
      <c r="B119" s="253" t="s">
        <v>2496</v>
      </c>
      <c r="C119" s="505">
        <v>0</v>
      </c>
      <c r="D119" s="506">
        <v>0</v>
      </c>
      <c r="E119" s="506">
        <v>0</v>
      </c>
      <c r="F119" s="506">
        <v>0</v>
      </c>
      <c r="G119" s="507">
        <v>0</v>
      </c>
    </row>
    <row r="120" spans="1:7" x14ac:dyDescent="0.4">
      <c r="A120" s="622"/>
      <c r="B120" s="253" t="s">
        <v>2495</v>
      </c>
      <c r="C120" s="505">
        <v>0</v>
      </c>
      <c r="D120" s="506">
        <v>0</v>
      </c>
      <c r="E120" s="506">
        <v>0</v>
      </c>
      <c r="F120" s="506">
        <v>0</v>
      </c>
      <c r="G120" s="507">
        <v>0</v>
      </c>
    </row>
    <row r="121" spans="1:7" x14ac:dyDescent="0.4">
      <c r="A121" s="623"/>
      <c r="B121" s="254" t="s">
        <v>2494</v>
      </c>
      <c r="C121" s="508">
        <v>0</v>
      </c>
      <c r="D121" s="509">
        <v>0</v>
      </c>
      <c r="E121" s="509">
        <v>0</v>
      </c>
      <c r="F121" s="509">
        <v>0</v>
      </c>
      <c r="G121" s="510">
        <v>0</v>
      </c>
    </row>
    <row r="122" spans="1:7" x14ac:dyDescent="0.4">
      <c r="A122" s="621" t="s">
        <v>2465</v>
      </c>
      <c r="B122" s="252" t="s">
        <v>2498</v>
      </c>
      <c r="C122" s="502">
        <v>259</v>
      </c>
      <c r="D122" s="503">
        <v>6</v>
      </c>
      <c r="E122" s="503">
        <v>6</v>
      </c>
      <c r="F122" s="503">
        <v>0</v>
      </c>
      <c r="G122" s="504">
        <v>0</v>
      </c>
    </row>
    <row r="123" spans="1:7" x14ac:dyDescent="0.4">
      <c r="A123" s="622"/>
      <c r="B123" s="253" t="s">
        <v>2497</v>
      </c>
      <c r="C123" s="505">
        <v>106</v>
      </c>
      <c r="D123" s="506">
        <v>6</v>
      </c>
      <c r="E123" s="506">
        <v>1</v>
      </c>
      <c r="F123" s="506">
        <v>0</v>
      </c>
      <c r="G123" s="507">
        <v>0</v>
      </c>
    </row>
    <row r="124" spans="1:7" x14ac:dyDescent="0.4">
      <c r="A124" s="622"/>
      <c r="B124" s="253" t="s">
        <v>2496</v>
      </c>
      <c r="C124" s="505">
        <v>171</v>
      </c>
      <c r="D124" s="506">
        <v>11</v>
      </c>
      <c r="E124" s="506">
        <v>0</v>
      </c>
      <c r="F124" s="506">
        <v>5</v>
      </c>
      <c r="G124" s="507">
        <v>0</v>
      </c>
    </row>
    <row r="125" spans="1:7" x14ac:dyDescent="0.4">
      <c r="A125" s="622"/>
      <c r="B125" s="253" t="s">
        <v>2495</v>
      </c>
      <c r="C125" s="505">
        <v>170</v>
      </c>
      <c r="D125" s="506">
        <v>2</v>
      </c>
      <c r="E125" s="506">
        <v>2</v>
      </c>
      <c r="F125" s="506">
        <v>0</v>
      </c>
      <c r="G125" s="507">
        <v>0</v>
      </c>
    </row>
    <row r="126" spans="1:7" x14ac:dyDescent="0.4">
      <c r="A126" s="623"/>
      <c r="B126" s="254" t="s">
        <v>2494</v>
      </c>
      <c r="C126" s="508">
        <v>0</v>
      </c>
      <c r="D126" s="509">
        <v>0</v>
      </c>
      <c r="E126" s="509">
        <v>0</v>
      </c>
      <c r="F126" s="509">
        <v>0</v>
      </c>
      <c r="G126" s="510">
        <v>3</v>
      </c>
    </row>
    <row r="127" spans="1:7" x14ac:dyDescent="0.4">
      <c r="A127" s="621" t="s">
        <v>2464</v>
      </c>
      <c r="B127" s="252" t="s">
        <v>2498</v>
      </c>
      <c r="C127" s="502">
        <v>341</v>
      </c>
      <c r="D127" s="503">
        <v>13</v>
      </c>
      <c r="E127" s="503">
        <v>17</v>
      </c>
      <c r="F127" s="503">
        <v>1</v>
      </c>
      <c r="G127" s="504">
        <v>0</v>
      </c>
    </row>
    <row r="128" spans="1:7" x14ac:dyDescent="0.4">
      <c r="A128" s="622"/>
      <c r="B128" s="253" t="s">
        <v>2497</v>
      </c>
      <c r="C128" s="505">
        <v>100</v>
      </c>
      <c r="D128" s="506">
        <v>7</v>
      </c>
      <c r="E128" s="506">
        <v>3</v>
      </c>
      <c r="F128" s="506">
        <v>1</v>
      </c>
      <c r="G128" s="507">
        <v>0</v>
      </c>
    </row>
    <row r="129" spans="1:7" x14ac:dyDescent="0.4">
      <c r="A129" s="622"/>
      <c r="B129" s="253" t="s">
        <v>2496</v>
      </c>
      <c r="C129" s="505">
        <v>98</v>
      </c>
      <c r="D129" s="506">
        <v>11</v>
      </c>
      <c r="E129" s="506">
        <v>2</v>
      </c>
      <c r="F129" s="506">
        <v>6</v>
      </c>
      <c r="G129" s="507">
        <v>0</v>
      </c>
    </row>
    <row r="130" spans="1:7" x14ac:dyDescent="0.4">
      <c r="A130" s="622"/>
      <c r="B130" s="253" t="s">
        <v>2495</v>
      </c>
      <c r="C130" s="505">
        <v>19</v>
      </c>
      <c r="D130" s="506">
        <v>0</v>
      </c>
      <c r="E130" s="506">
        <v>0</v>
      </c>
      <c r="F130" s="506">
        <v>0</v>
      </c>
      <c r="G130" s="507">
        <v>0</v>
      </c>
    </row>
    <row r="131" spans="1:7" x14ac:dyDescent="0.4">
      <c r="A131" s="623"/>
      <c r="B131" s="254" t="s">
        <v>2494</v>
      </c>
      <c r="C131" s="508">
        <v>0</v>
      </c>
      <c r="D131" s="509">
        <v>0</v>
      </c>
      <c r="E131" s="509">
        <v>0</v>
      </c>
      <c r="F131" s="509">
        <v>0</v>
      </c>
      <c r="G131" s="510">
        <v>0</v>
      </c>
    </row>
    <row r="132" spans="1:7" x14ac:dyDescent="0.4">
      <c r="A132" s="621" t="s">
        <v>2463</v>
      </c>
      <c r="B132" s="252" t="s">
        <v>2498</v>
      </c>
      <c r="C132" s="502">
        <v>0</v>
      </c>
      <c r="D132" s="503">
        <v>0</v>
      </c>
      <c r="E132" s="503">
        <v>0</v>
      </c>
      <c r="F132" s="503">
        <v>0</v>
      </c>
      <c r="G132" s="504">
        <v>0</v>
      </c>
    </row>
    <row r="133" spans="1:7" x14ac:dyDescent="0.4">
      <c r="A133" s="622"/>
      <c r="B133" s="253" t="s">
        <v>2497</v>
      </c>
      <c r="C133" s="505">
        <v>0</v>
      </c>
      <c r="D133" s="506">
        <v>0</v>
      </c>
      <c r="E133" s="506">
        <v>0</v>
      </c>
      <c r="F133" s="506">
        <v>0</v>
      </c>
      <c r="G133" s="507">
        <v>0</v>
      </c>
    </row>
    <row r="134" spans="1:7" x14ac:dyDescent="0.4">
      <c r="A134" s="622"/>
      <c r="B134" s="253" t="s">
        <v>2496</v>
      </c>
      <c r="C134" s="505">
        <v>0</v>
      </c>
      <c r="D134" s="506">
        <v>0</v>
      </c>
      <c r="E134" s="506">
        <v>0</v>
      </c>
      <c r="F134" s="506">
        <v>0</v>
      </c>
      <c r="G134" s="507">
        <v>0</v>
      </c>
    </row>
    <row r="135" spans="1:7" x14ac:dyDescent="0.4">
      <c r="A135" s="622"/>
      <c r="B135" s="253" t="s">
        <v>2495</v>
      </c>
      <c r="C135" s="505">
        <v>0</v>
      </c>
      <c r="D135" s="506">
        <v>0</v>
      </c>
      <c r="E135" s="506">
        <v>0</v>
      </c>
      <c r="F135" s="506">
        <v>0</v>
      </c>
      <c r="G135" s="507">
        <v>0</v>
      </c>
    </row>
    <row r="136" spans="1:7" x14ac:dyDescent="0.4">
      <c r="A136" s="623"/>
      <c r="B136" s="254" t="s">
        <v>2494</v>
      </c>
      <c r="C136" s="508">
        <v>0</v>
      </c>
      <c r="D136" s="509">
        <v>0</v>
      </c>
      <c r="E136" s="509">
        <v>0</v>
      </c>
      <c r="F136" s="509">
        <v>0</v>
      </c>
      <c r="G136" s="510">
        <v>0</v>
      </c>
    </row>
    <row r="137" spans="1:7" x14ac:dyDescent="0.4">
      <c r="A137" s="621" t="s">
        <v>2462</v>
      </c>
      <c r="B137" s="252" t="s">
        <v>2498</v>
      </c>
      <c r="C137" s="502">
        <v>0</v>
      </c>
      <c r="D137" s="503">
        <v>0</v>
      </c>
      <c r="E137" s="503">
        <v>0</v>
      </c>
      <c r="F137" s="503">
        <v>0</v>
      </c>
      <c r="G137" s="504">
        <v>0</v>
      </c>
    </row>
    <row r="138" spans="1:7" x14ac:dyDescent="0.4">
      <c r="A138" s="622"/>
      <c r="B138" s="253" t="s">
        <v>2497</v>
      </c>
      <c r="C138" s="505">
        <v>0</v>
      </c>
      <c r="D138" s="506">
        <v>0</v>
      </c>
      <c r="E138" s="506">
        <v>0</v>
      </c>
      <c r="F138" s="506">
        <v>0</v>
      </c>
      <c r="G138" s="507">
        <v>0</v>
      </c>
    </row>
    <row r="139" spans="1:7" x14ac:dyDescent="0.4">
      <c r="A139" s="622"/>
      <c r="B139" s="253" t="s">
        <v>2496</v>
      </c>
      <c r="C139" s="505">
        <v>0</v>
      </c>
      <c r="D139" s="506">
        <v>0</v>
      </c>
      <c r="E139" s="506">
        <v>0</v>
      </c>
      <c r="F139" s="506">
        <v>0</v>
      </c>
      <c r="G139" s="507">
        <v>0</v>
      </c>
    </row>
    <row r="140" spans="1:7" x14ac:dyDescent="0.4">
      <c r="A140" s="622"/>
      <c r="B140" s="253" t="s">
        <v>2495</v>
      </c>
      <c r="C140" s="505">
        <v>0</v>
      </c>
      <c r="D140" s="506">
        <v>0</v>
      </c>
      <c r="E140" s="506">
        <v>0</v>
      </c>
      <c r="F140" s="506">
        <v>0</v>
      </c>
      <c r="G140" s="507">
        <v>0</v>
      </c>
    </row>
    <row r="141" spans="1:7" x14ac:dyDescent="0.4">
      <c r="A141" s="623"/>
      <c r="B141" s="254" t="s">
        <v>2494</v>
      </c>
      <c r="C141" s="508">
        <v>0</v>
      </c>
      <c r="D141" s="509">
        <v>0</v>
      </c>
      <c r="E141" s="509">
        <v>0</v>
      </c>
      <c r="F141" s="509">
        <v>0</v>
      </c>
      <c r="G141" s="510">
        <v>0</v>
      </c>
    </row>
    <row r="142" spans="1:7" x14ac:dyDescent="0.4">
      <c r="A142" s="621" t="s">
        <v>2461</v>
      </c>
      <c r="B142" s="252" t="s">
        <v>2498</v>
      </c>
      <c r="C142" s="502">
        <v>189</v>
      </c>
      <c r="D142" s="503">
        <v>34</v>
      </c>
      <c r="E142" s="503">
        <v>2</v>
      </c>
      <c r="F142" s="503">
        <v>1</v>
      </c>
      <c r="G142" s="504">
        <v>0</v>
      </c>
    </row>
    <row r="143" spans="1:7" x14ac:dyDescent="0.4">
      <c r="A143" s="622"/>
      <c r="B143" s="253" t="s">
        <v>2497</v>
      </c>
      <c r="C143" s="505">
        <v>88</v>
      </c>
      <c r="D143" s="506">
        <v>7</v>
      </c>
      <c r="E143" s="506">
        <v>7</v>
      </c>
      <c r="F143" s="506">
        <v>0</v>
      </c>
      <c r="G143" s="507">
        <v>0</v>
      </c>
    </row>
    <row r="144" spans="1:7" x14ac:dyDescent="0.4">
      <c r="A144" s="622"/>
      <c r="B144" s="253" t="s">
        <v>2496</v>
      </c>
      <c r="C144" s="505">
        <v>36</v>
      </c>
      <c r="D144" s="506">
        <v>4</v>
      </c>
      <c r="E144" s="506">
        <v>6</v>
      </c>
      <c r="F144" s="506">
        <v>0</v>
      </c>
      <c r="G144" s="507">
        <v>0</v>
      </c>
    </row>
    <row r="145" spans="1:7" x14ac:dyDescent="0.4">
      <c r="A145" s="622"/>
      <c r="B145" s="253" t="s">
        <v>2495</v>
      </c>
      <c r="C145" s="505">
        <v>4</v>
      </c>
      <c r="D145" s="506">
        <v>0</v>
      </c>
      <c r="E145" s="506">
        <v>0</v>
      </c>
      <c r="F145" s="506">
        <v>0</v>
      </c>
      <c r="G145" s="507">
        <v>0</v>
      </c>
    </row>
    <row r="146" spans="1:7" x14ac:dyDescent="0.4">
      <c r="A146" s="623"/>
      <c r="B146" s="254" t="s">
        <v>2494</v>
      </c>
      <c r="C146" s="508">
        <v>1</v>
      </c>
      <c r="D146" s="509">
        <v>0</v>
      </c>
      <c r="E146" s="509">
        <v>0</v>
      </c>
      <c r="F146" s="509">
        <v>3</v>
      </c>
      <c r="G146" s="510">
        <v>6</v>
      </c>
    </row>
    <row r="147" spans="1:7" x14ac:dyDescent="0.4">
      <c r="A147" s="621" t="s">
        <v>2460</v>
      </c>
      <c r="B147" s="252" t="s">
        <v>2498</v>
      </c>
      <c r="C147" s="502">
        <v>0</v>
      </c>
      <c r="D147" s="503">
        <v>0</v>
      </c>
      <c r="E147" s="503">
        <v>0</v>
      </c>
      <c r="F147" s="503">
        <v>0</v>
      </c>
      <c r="G147" s="504">
        <v>0</v>
      </c>
    </row>
    <row r="148" spans="1:7" x14ac:dyDescent="0.4">
      <c r="A148" s="622"/>
      <c r="B148" s="253" t="s">
        <v>2497</v>
      </c>
      <c r="C148" s="505">
        <v>0</v>
      </c>
      <c r="D148" s="506">
        <v>0</v>
      </c>
      <c r="E148" s="506">
        <v>0</v>
      </c>
      <c r="F148" s="506">
        <v>0</v>
      </c>
      <c r="G148" s="507">
        <v>0</v>
      </c>
    </row>
    <row r="149" spans="1:7" x14ac:dyDescent="0.4">
      <c r="A149" s="622"/>
      <c r="B149" s="253" t="s">
        <v>2496</v>
      </c>
      <c r="C149" s="505">
        <v>0</v>
      </c>
      <c r="D149" s="506">
        <v>0</v>
      </c>
      <c r="E149" s="506">
        <v>0</v>
      </c>
      <c r="F149" s="506">
        <v>0</v>
      </c>
      <c r="G149" s="507">
        <v>0</v>
      </c>
    </row>
    <row r="150" spans="1:7" x14ac:dyDescent="0.4">
      <c r="A150" s="622"/>
      <c r="B150" s="253" t="s">
        <v>2495</v>
      </c>
      <c r="C150" s="505">
        <v>0</v>
      </c>
      <c r="D150" s="506">
        <v>0</v>
      </c>
      <c r="E150" s="506">
        <v>0</v>
      </c>
      <c r="F150" s="506">
        <v>0</v>
      </c>
      <c r="G150" s="507">
        <v>0</v>
      </c>
    </row>
    <row r="151" spans="1:7" x14ac:dyDescent="0.4">
      <c r="A151" s="623"/>
      <c r="B151" s="254" t="s">
        <v>2494</v>
      </c>
      <c r="C151" s="508">
        <v>0</v>
      </c>
      <c r="D151" s="509">
        <v>0</v>
      </c>
      <c r="E151" s="509">
        <v>0</v>
      </c>
      <c r="F151" s="509">
        <v>0</v>
      </c>
      <c r="G151" s="510">
        <v>0</v>
      </c>
    </row>
    <row r="152" spans="1:7" x14ac:dyDescent="0.4">
      <c r="A152" s="621" t="s">
        <v>2459</v>
      </c>
      <c r="B152" s="252" t="s">
        <v>2498</v>
      </c>
      <c r="C152" s="502">
        <v>276</v>
      </c>
      <c r="D152" s="503">
        <v>35</v>
      </c>
      <c r="E152" s="503">
        <v>12</v>
      </c>
      <c r="F152" s="503">
        <v>1</v>
      </c>
      <c r="G152" s="504">
        <v>0</v>
      </c>
    </row>
    <row r="153" spans="1:7" x14ac:dyDescent="0.4">
      <c r="A153" s="622"/>
      <c r="B153" s="253" t="s">
        <v>2497</v>
      </c>
      <c r="C153" s="505">
        <v>145</v>
      </c>
      <c r="D153" s="506">
        <v>20</v>
      </c>
      <c r="E153" s="506">
        <v>6</v>
      </c>
      <c r="F153" s="506">
        <v>0</v>
      </c>
      <c r="G153" s="507">
        <v>0</v>
      </c>
    </row>
    <row r="154" spans="1:7" x14ac:dyDescent="0.4">
      <c r="A154" s="622"/>
      <c r="B154" s="253" t="s">
        <v>2496</v>
      </c>
      <c r="C154" s="505">
        <v>156</v>
      </c>
      <c r="D154" s="506">
        <v>9</v>
      </c>
      <c r="E154" s="506">
        <v>1</v>
      </c>
      <c r="F154" s="506">
        <v>6</v>
      </c>
      <c r="G154" s="507">
        <v>0</v>
      </c>
    </row>
    <row r="155" spans="1:7" x14ac:dyDescent="0.4">
      <c r="A155" s="622"/>
      <c r="B155" s="253" t="s">
        <v>2495</v>
      </c>
      <c r="C155" s="505">
        <v>51</v>
      </c>
      <c r="D155" s="506">
        <v>8</v>
      </c>
      <c r="E155" s="506">
        <v>2</v>
      </c>
      <c r="F155" s="506">
        <v>3</v>
      </c>
      <c r="G155" s="507">
        <v>0</v>
      </c>
    </row>
    <row r="156" spans="1:7" x14ac:dyDescent="0.4">
      <c r="A156" s="623"/>
      <c r="B156" s="254" t="s">
        <v>2494</v>
      </c>
      <c r="C156" s="508">
        <v>1</v>
      </c>
      <c r="D156" s="509">
        <v>3</v>
      </c>
      <c r="E156" s="509">
        <v>0</v>
      </c>
      <c r="F156" s="509">
        <v>18</v>
      </c>
      <c r="G156" s="510">
        <v>3</v>
      </c>
    </row>
    <row r="157" spans="1:7" x14ac:dyDescent="0.4">
      <c r="A157" s="621" t="s">
        <v>2458</v>
      </c>
      <c r="B157" s="252" t="s">
        <v>2498</v>
      </c>
      <c r="C157" s="502">
        <v>219</v>
      </c>
      <c r="D157" s="503">
        <v>30</v>
      </c>
      <c r="E157" s="503">
        <v>4</v>
      </c>
      <c r="F157" s="503">
        <v>10</v>
      </c>
      <c r="G157" s="504">
        <v>0</v>
      </c>
    </row>
    <row r="158" spans="1:7" x14ac:dyDescent="0.4">
      <c r="A158" s="622"/>
      <c r="B158" s="253" t="s">
        <v>2497</v>
      </c>
      <c r="C158" s="505">
        <v>53</v>
      </c>
      <c r="D158" s="506">
        <v>8</v>
      </c>
      <c r="E158" s="506">
        <v>8</v>
      </c>
      <c r="F158" s="506">
        <v>7</v>
      </c>
      <c r="G158" s="507">
        <v>0</v>
      </c>
    </row>
    <row r="159" spans="1:7" x14ac:dyDescent="0.4">
      <c r="A159" s="622"/>
      <c r="B159" s="253" t="s">
        <v>2496</v>
      </c>
      <c r="C159" s="505">
        <v>69</v>
      </c>
      <c r="D159" s="506">
        <v>119</v>
      </c>
      <c r="E159" s="506">
        <v>1</v>
      </c>
      <c r="F159" s="506">
        <v>11</v>
      </c>
      <c r="G159" s="507">
        <v>0</v>
      </c>
    </row>
    <row r="160" spans="1:7" x14ac:dyDescent="0.4">
      <c r="A160" s="622"/>
      <c r="B160" s="253" t="s">
        <v>2495</v>
      </c>
      <c r="C160" s="505">
        <v>6</v>
      </c>
      <c r="D160" s="506">
        <v>11</v>
      </c>
      <c r="E160" s="506">
        <v>1</v>
      </c>
      <c r="F160" s="506">
        <v>0</v>
      </c>
      <c r="G160" s="507">
        <v>0</v>
      </c>
    </row>
    <row r="161" spans="1:7" x14ac:dyDescent="0.4">
      <c r="A161" s="623"/>
      <c r="B161" s="254" t="s">
        <v>2494</v>
      </c>
      <c r="C161" s="508">
        <v>2</v>
      </c>
      <c r="D161" s="509">
        <v>1</v>
      </c>
      <c r="E161" s="509">
        <v>0</v>
      </c>
      <c r="F161" s="509">
        <v>108</v>
      </c>
      <c r="G161" s="510">
        <v>6</v>
      </c>
    </row>
    <row r="162" spans="1:7" x14ac:dyDescent="0.4">
      <c r="A162" s="621" t="s">
        <v>2457</v>
      </c>
      <c r="B162" s="252" t="s">
        <v>2498</v>
      </c>
      <c r="C162" s="502">
        <v>0</v>
      </c>
      <c r="D162" s="503">
        <v>0</v>
      </c>
      <c r="E162" s="503">
        <v>0</v>
      </c>
      <c r="F162" s="503">
        <v>0</v>
      </c>
      <c r="G162" s="504">
        <v>0</v>
      </c>
    </row>
    <row r="163" spans="1:7" x14ac:dyDescent="0.4">
      <c r="A163" s="622"/>
      <c r="B163" s="253" t="s">
        <v>2497</v>
      </c>
      <c r="C163" s="505">
        <v>0</v>
      </c>
      <c r="D163" s="506">
        <v>0</v>
      </c>
      <c r="E163" s="506">
        <v>0</v>
      </c>
      <c r="F163" s="506">
        <v>0</v>
      </c>
      <c r="G163" s="507">
        <v>0</v>
      </c>
    </row>
    <row r="164" spans="1:7" x14ac:dyDescent="0.4">
      <c r="A164" s="622"/>
      <c r="B164" s="253" t="s">
        <v>2496</v>
      </c>
      <c r="C164" s="505">
        <v>0</v>
      </c>
      <c r="D164" s="506">
        <v>0</v>
      </c>
      <c r="E164" s="506">
        <v>0</v>
      </c>
      <c r="F164" s="506">
        <v>0</v>
      </c>
      <c r="G164" s="507">
        <v>0</v>
      </c>
    </row>
    <row r="165" spans="1:7" x14ac:dyDescent="0.4">
      <c r="A165" s="622"/>
      <c r="B165" s="253" t="s">
        <v>2495</v>
      </c>
      <c r="C165" s="505">
        <v>0</v>
      </c>
      <c r="D165" s="506">
        <v>0</v>
      </c>
      <c r="E165" s="506">
        <v>0</v>
      </c>
      <c r="F165" s="506">
        <v>0</v>
      </c>
      <c r="G165" s="507">
        <v>0</v>
      </c>
    </row>
    <row r="166" spans="1:7" x14ac:dyDescent="0.4">
      <c r="A166" s="623"/>
      <c r="B166" s="254" t="s">
        <v>2494</v>
      </c>
      <c r="C166" s="508">
        <v>0</v>
      </c>
      <c r="D166" s="509">
        <v>0</v>
      </c>
      <c r="E166" s="509">
        <v>0</v>
      </c>
      <c r="F166" s="509">
        <v>0</v>
      </c>
      <c r="G166" s="510">
        <v>0</v>
      </c>
    </row>
    <row r="167" spans="1:7" x14ac:dyDescent="0.4">
      <c r="A167" s="621" t="s">
        <v>2456</v>
      </c>
      <c r="B167" s="252" t="s">
        <v>2498</v>
      </c>
      <c r="C167" s="502">
        <v>199</v>
      </c>
      <c r="D167" s="503">
        <v>16</v>
      </c>
      <c r="E167" s="503">
        <v>15</v>
      </c>
      <c r="F167" s="503">
        <v>0</v>
      </c>
      <c r="G167" s="504">
        <v>0</v>
      </c>
    </row>
    <row r="168" spans="1:7" x14ac:dyDescent="0.4">
      <c r="A168" s="622"/>
      <c r="B168" s="253" t="s">
        <v>2497</v>
      </c>
      <c r="C168" s="505">
        <v>63</v>
      </c>
      <c r="D168" s="506">
        <v>3</v>
      </c>
      <c r="E168" s="506">
        <v>2</v>
      </c>
      <c r="F168" s="506">
        <v>0</v>
      </c>
      <c r="G168" s="507">
        <v>0</v>
      </c>
    </row>
    <row r="169" spans="1:7" x14ac:dyDescent="0.4">
      <c r="A169" s="622"/>
      <c r="B169" s="253" t="s">
        <v>2496</v>
      </c>
      <c r="C169" s="505">
        <v>63</v>
      </c>
      <c r="D169" s="506">
        <v>15</v>
      </c>
      <c r="E169" s="506">
        <v>2</v>
      </c>
      <c r="F169" s="506">
        <v>6</v>
      </c>
      <c r="G169" s="507">
        <v>0</v>
      </c>
    </row>
    <row r="170" spans="1:7" x14ac:dyDescent="0.4">
      <c r="A170" s="622"/>
      <c r="B170" s="253" t="s">
        <v>2495</v>
      </c>
      <c r="C170" s="505">
        <v>10</v>
      </c>
      <c r="D170" s="506">
        <v>2</v>
      </c>
      <c r="E170" s="506">
        <v>3</v>
      </c>
      <c r="F170" s="506">
        <v>2</v>
      </c>
      <c r="G170" s="507">
        <v>0</v>
      </c>
    </row>
    <row r="171" spans="1:7" x14ac:dyDescent="0.4">
      <c r="A171" s="623"/>
      <c r="B171" s="254" t="s">
        <v>2494</v>
      </c>
      <c r="C171" s="508">
        <v>0</v>
      </c>
      <c r="D171" s="509">
        <v>0</v>
      </c>
      <c r="E171" s="509">
        <v>0</v>
      </c>
      <c r="F171" s="509">
        <v>3</v>
      </c>
      <c r="G171" s="510">
        <v>0</v>
      </c>
    </row>
    <row r="172" spans="1:7" x14ac:dyDescent="0.4">
      <c r="A172" s="621" t="s">
        <v>2455</v>
      </c>
      <c r="B172" s="252" t="s">
        <v>2498</v>
      </c>
      <c r="C172" s="502">
        <v>0</v>
      </c>
      <c r="D172" s="503">
        <v>0</v>
      </c>
      <c r="E172" s="503">
        <v>0</v>
      </c>
      <c r="F172" s="503">
        <v>0</v>
      </c>
      <c r="G172" s="504">
        <v>0</v>
      </c>
    </row>
    <row r="173" spans="1:7" x14ac:dyDescent="0.4">
      <c r="A173" s="622"/>
      <c r="B173" s="253" t="s">
        <v>2497</v>
      </c>
      <c r="C173" s="505">
        <v>0</v>
      </c>
      <c r="D173" s="506">
        <v>0</v>
      </c>
      <c r="E173" s="506">
        <v>0</v>
      </c>
      <c r="F173" s="506">
        <v>0</v>
      </c>
      <c r="G173" s="507">
        <v>0</v>
      </c>
    </row>
    <row r="174" spans="1:7" x14ac:dyDescent="0.4">
      <c r="A174" s="622"/>
      <c r="B174" s="253" t="s">
        <v>2496</v>
      </c>
      <c r="C174" s="505">
        <v>0</v>
      </c>
      <c r="D174" s="506">
        <v>0</v>
      </c>
      <c r="E174" s="506">
        <v>0</v>
      </c>
      <c r="F174" s="506">
        <v>0</v>
      </c>
      <c r="G174" s="507">
        <v>0</v>
      </c>
    </row>
    <row r="175" spans="1:7" x14ac:dyDescent="0.4">
      <c r="A175" s="622"/>
      <c r="B175" s="253" t="s">
        <v>2495</v>
      </c>
      <c r="C175" s="505">
        <v>0</v>
      </c>
      <c r="D175" s="506">
        <v>0</v>
      </c>
      <c r="E175" s="506">
        <v>0</v>
      </c>
      <c r="F175" s="506">
        <v>0</v>
      </c>
      <c r="G175" s="507">
        <v>0</v>
      </c>
    </row>
    <row r="176" spans="1:7" x14ac:dyDescent="0.4">
      <c r="A176" s="623"/>
      <c r="B176" s="254" t="s">
        <v>2494</v>
      </c>
      <c r="C176" s="508">
        <v>0</v>
      </c>
      <c r="D176" s="509">
        <v>0</v>
      </c>
      <c r="E176" s="509">
        <v>0</v>
      </c>
      <c r="F176" s="509">
        <v>0</v>
      </c>
      <c r="G176" s="510">
        <v>0</v>
      </c>
    </row>
    <row r="177" spans="1:7" x14ac:dyDescent="0.4">
      <c r="A177" s="621" t="s">
        <v>2454</v>
      </c>
      <c r="B177" s="252" t="s">
        <v>2498</v>
      </c>
      <c r="C177" s="502">
        <v>0</v>
      </c>
      <c r="D177" s="503">
        <v>0</v>
      </c>
      <c r="E177" s="503">
        <v>0</v>
      </c>
      <c r="F177" s="503">
        <v>0</v>
      </c>
      <c r="G177" s="504">
        <v>0</v>
      </c>
    </row>
    <row r="178" spans="1:7" x14ac:dyDescent="0.4">
      <c r="A178" s="622"/>
      <c r="B178" s="253" t="s">
        <v>2497</v>
      </c>
      <c r="C178" s="505">
        <v>0</v>
      </c>
      <c r="D178" s="506">
        <v>0</v>
      </c>
      <c r="E178" s="506">
        <v>0</v>
      </c>
      <c r="F178" s="506">
        <v>0</v>
      </c>
      <c r="G178" s="507">
        <v>0</v>
      </c>
    </row>
    <row r="179" spans="1:7" x14ac:dyDescent="0.4">
      <c r="A179" s="622"/>
      <c r="B179" s="253" t="s">
        <v>2496</v>
      </c>
      <c r="C179" s="505">
        <v>0</v>
      </c>
      <c r="D179" s="506">
        <v>0</v>
      </c>
      <c r="E179" s="506">
        <v>0</v>
      </c>
      <c r="F179" s="506">
        <v>0</v>
      </c>
      <c r="G179" s="507">
        <v>0</v>
      </c>
    </row>
    <row r="180" spans="1:7" x14ac:dyDescent="0.4">
      <c r="A180" s="622"/>
      <c r="B180" s="253" t="s">
        <v>2495</v>
      </c>
      <c r="C180" s="505">
        <v>0</v>
      </c>
      <c r="D180" s="506">
        <v>0</v>
      </c>
      <c r="E180" s="506">
        <v>0</v>
      </c>
      <c r="F180" s="506">
        <v>0</v>
      </c>
      <c r="G180" s="507">
        <v>0</v>
      </c>
    </row>
    <row r="181" spans="1:7" x14ac:dyDescent="0.4">
      <c r="A181" s="623"/>
      <c r="B181" s="254" t="s">
        <v>2494</v>
      </c>
      <c r="C181" s="508">
        <v>0</v>
      </c>
      <c r="D181" s="509">
        <v>0</v>
      </c>
      <c r="E181" s="509">
        <v>0</v>
      </c>
      <c r="F181" s="509">
        <v>0</v>
      </c>
      <c r="G181" s="510">
        <v>0</v>
      </c>
    </row>
    <row r="182" spans="1:7" x14ac:dyDescent="0.4">
      <c r="A182" s="621" t="s">
        <v>2453</v>
      </c>
      <c r="B182" s="252" t="s">
        <v>2498</v>
      </c>
      <c r="C182" s="502">
        <v>0</v>
      </c>
      <c r="D182" s="503">
        <v>0</v>
      </c>
      <c r="E182" s="503">
        <v>0</v>
      </c>
      <c r="F182" s="503">
        <v>0</v>
      </c>
      <c r="G182" s="504">
        <v>0</v>
      </c>
    </row>
    <row r="183" spans="1:7" x14ac:dyDescent="0.4">
      <c r="A183" s="622"/>
      <c r="B183" s="253" t="s">
        <v>2497</v>
      </c>
      <c r="C183" s="505">
        <v>0</v>
      </c>
      <c r="D183" s="506">
        <v>0</v>
      </c>
      <c r="E183" s="506">
        <v>0</v>
      </c>
      <c r="F183" s="506">
        <v>0</v>
      </c>
      <c r="G183" s="507">
        <v>0</v>
      </c>
    </row>
    <row r="184" spans="1:7" x14ac:dyDescent="0.4">
      <c r="A184" s="622"/>
      <c r="B184" s="253" t="s">
        <v>2496</v>
      </c>
      <c r="C184" s="505">
        <v>0</v>
      </c>
      <c r="D184" s="506">
        <v>0</v>
      </c>
      <c r="E184" s="506">
        <v>0</v>
      </c>
      <c r="F184" s="506">
        <v>0</v>
      </c>
      <c r="G184" s="507">
        <v>0</v>
      </c>
    </row>
    <row r="185" spans="1:7" x14ac:dyDescent="0.4">
      <c r="A185" s="622"/>
      <c r="B185" s="253" t="s">
        <v>2495</v>
      </c>
      <c r="C185" s="505">
        <v>0</v>
      </c>
      <c r="D185" s="506">
        <v>0</v>
      </c>
      <c r="E185" s="506">
        <v>0</v>
      </c>
      <c r="F185" s="506">
        <v>0</v>
      </c>
      <c r="G185" s="507">
        <v>0</v>
      </c>
    </row>
    <row r="186" spans="1:7" x14ac:dyDescent="0.4">
      <c r="A186" s="623"/>
      <c r="B186" s="254" t="s">
        <v>2494</v>
      </c>
      <c r="C186" s="508">
        <v>0</v>
      </c>
      <c r="D186" s="509">
        <v>0</v>
      </c>
      <c r="E186" s="509">
        <v>0</v>
      </c>
      <c r="F186" s="509">
        <v>0</v>
      </c>
      <c r="G186" s="510">
        <v>0</v>
      </c>
    </row>
    <row r="187" spans="1:7" x14ac:dyDescent="0.4">
      <c r="A187" s="621" t="s">
        <v>2452</v>
      </c>
      <c r="B187" s="252" t="s">
        <v>2498</v>
      </c>
      <c r="C187" s="502">
        <v>0</v>
      </c>
      <c r="D187" s="503">
        <v>0</v>
      </c>
      <c r="E187" s="503">
        <v>0</v>
      </c>
      <c r="F187" s="503">
        <v>0</v>
      </c>
      <c r="G187" s="504">
        <v>0</v>
      </c>
    </row>
    <row r="188" spans="1:7" x14ac:dyDescent="0.4">
      <c r="A188" s="622"/>
      <c r="B188" s="253" t="s">
        <v>2497</v>
      </c>
      <c r="C188" s="505">
        <v>0</v>
      </c>
      <c r="D188" s="506">
        <v>0</v>
      </c>
      <c r="E188" s="506">
        <v>0</v>
      </c>
      <c r="F188" s="506">
        <v>0</v>
      </c>
      <c r="G188" s="507">
        <v>0</v>
      </c>
    </row>
    <row r="189" spans="1:7" x14ac:dyDescent="0.4">
      <c r="A189" s="622"/>
      <c r="B189" s="253" t="s">
        <v>2496</v>
      </c>
      <c r="C189" s="505">
        <v>0</v>
      </c>
      <c r="D189" s="506">
        <v>0</v>
      </c>
      <c r="E189" s="506">
        <v>0</v>
      </c>
      <c r="F189" s="506">
        <v>0</v>
      </c>
      <c r="G189" s="507">
        <v>0</v>
      </c>
    </row>
    <row r="190" spans="1:7" x14ac:dyDescent="0.4">
      <c r="A190" s="622"/>
      <c r="B190" s="253" t="s">
        <v>2495</v>
      </c>
      <c r="C190" s="505">
        <v>0</v>
      </c>
      <c r="D190" s="506">
        <v>0</v>
      </c>
      <c r="E190" s="506">
        <v>0</v>
      </c>
      <c r="F190" s="506">
        <v>0</v>
      </c>
      <c r="G190" s="507">
        <v>0</v>
      </c>
    </row>
    <row r="191" spans="1:7" x14ac:dyDescent="0.4">
      <c r="A191" s="623"/>
      <c r="B191" s="254" t="s">
        <v>2494</v>
      </c>
      <c r="C191" s="508">
        <v>0</v>
      </c>
      <c r="D191" s="509">
        <v>0</v>
      </c>
      <c r="E191" s="509">
        <v>0</v>
      </c>
      <c r="F191" s="509">
        <v>0</v>
      </c>
      <c r="G191" s="510">
        <v>0</v>
      </c>
    </row>
    <row r="192" spans="1:7" x14ac:dyDescent="0.4">
      <c r="A192" s="621" t="s">
        <v>2451</v>
      </c>
      <c r="B192" s="252" t="s">
        <v>2498</v>
      </c>
      <c r="C192" s="502">
        <v>0</v>
      </c>
      <c r="D192" s="503">
        <v>0</v>
      </c>
      <c r="E192" s="503">
        <v>0</v>
      </c>
      <c r="F192" s="503">
        <v>0</v>
      </c>
      <c r="G192" s="504">
        <v>0</v>
      </c>
    </row>
    <row r="193" spans="1:7" x14ac:dyDescent="0.4">
      <c r="A193" s="622"/>
      <c r="B193" s="253" t="s">
        <v>2497</v>
      </c>
      <c r="C193" s="505">
        <v>0</v>
      </c>
      <c r="D193" s="506">
        <v>0</v>
      </c>
      <c r="E193" s="506">
        <v>0</v>
      </c>
      <c r="F193" s="506">
        <v>0</v>
      </c>
      <c r="G193" s="507">
        <v>0</v>
      </c>
    </row>
    <row r="194" spans="1:7" x14ac:dyDescent="0.4">
      <c r="A194" s="622"/>
      <c r="B194" s="253" t="s">
        <v>2496</v>
      </c>
      <c r="C194" s="505">
        <v>0</v>
      </c>
      <c r="D194" s="506">
        <v>0</v>
      </c>
      <c r="E194" s="506">
        <v>0</v>
      </c>
      <c r="F194" s="506">
        <v>0</v>
      </c>
      <c r="G194" s="507">
        <v>0</v>
      </c>
    </row>
    <row r="195" spans="1:7" x14ac:dyDescent="0.4">
      <c r="A195" s="622"/>
      <c r="B195" s="253" t="s">
        <v>2495</v>
      </c>
      <c r="C195" s="505">
        <v>0</v>
      </c>
      <c r="D195" s="506">
        <v>0</v>
      </c>
      <c r="E195" s="506">
        <v>0</v>
      </c>
      <c r="F195" s="506">
        <v>0</v>
      </c>
      <c r="G195" s="507">
        <v>0</v>
      </c>
    </row>
    <row r="196" spans="1:7" x14ac:dyDescent="0.4">
      <c r="A196" s="623"/>
      <c r="B196" s="254" t="s">
        <v>2494</v>
      </c>
      <c r="C196" s="508">
        <v>0</v>
      </c>
      <c r="D196" s="509">
        <v>0</v>
      </c>
      <c r="E196" s="509">
        <v>0</v>
      </c>
      <c r="F196" s="509">
        <v>0</v>
      </c>
      <c r="G196" s="510">
        <v>0</v>
      </c>
    </row>
    <row r="197" spans="1:7" x14ac:dyDescent="0.4">
      <c r="A197" s="621" t="s">
        <v>2450</v>
      </c>
      <c r="B197" s="252" t="s">
        <v>2498</v>
      </c>
      <c r="C197" s="502">
        <v>160</v>
      </c>
      <c r="D197" s="503">
        <v>38</v>
      </c>
      <c r="E197" s="503">
        <v>26</v>
      </c>
      <c r="F197" s="503">
        <v>10</v>
      </c>
      <c r="G197" s="504">
        <v>0</v>
      </c>
    </row>
    <row r="198" spans="1:7" x14ac:dyDescent="0.4">
      <c r="A198" s="622"/>
      <c r="B198" s="253" t="s">
        <v>2497</v>
      </c>
      <c r="C198" s="505">
        <v>70</v>
      </c>
      <c r="D198" s="506">
        <v>20</v>
      </c>
      <c r="E198" s="506">
        <v>13</v>
      </c>
      <c r="F198" s="506">
        <v>14</v>
      </c>
      <c r="G198" s="507">
        <v>0</v>
      </c>
    </row>
    <row r="199" spans="1:7" x14ac:dyDescent="0.4">
      <c r="A199" s="622"/>
      <c r="B199" s="253" t="s">
        <v>2496</v>
      </c>
      <c r="C199" s="505">
        <v>95</v>
      </c>
      <c r="D199" s="506">
        <v>63</v>
      </c>
      <c r="E199" s="506">
        <v>39</v>
      </c>
      <c r="F199" s="506">
        <v>39</v>
      </c>
      <c r="G199" s="507">
        <v>0</v>
      </c>
    </row>
    <row r="200" spans="1:7" x14ac:dyDescent="0.4">
      <c r="A200" s="622"/>
      <c r="B200" s="253" t="s">
        <v>2495</v>
      </c>
      <c r="C200" s="505">
        <v>26</v>
      </c>
      <c r="D200" s="506">
        <v>49</v>
      </c>
      <c r="E200" s="506">
        <v>1</v>
      </c>
      <c r="F200" s="506">
        <v>0</v>
      </c>
      <c r="G200" s="507">
        <v>0</v>
      </c>
    </row>
    <row r="201" spans="1:7" x14ac:dyDescent="0.4">
      <c r="A201" s="623"/>
      <c r="B201" s="254" t="s">
        <v>2494</v>
      </c>
      <c r="C201" s="508">
        <v>0</v>
      </c>
      <c r="D201" s="509">
        <v>0</v>
      </c>
      <c r="E201" s="509">
        <v>0</v>
      </c>
      <c r="F201" s="509">
        <v>6</v>
      </c>
      <c r="G201" s="510">
        <v>0</v>
      </c>
    </row>
    <row r="202" spans="1:7" x14ac:dyDescent="0.4">
      <c r="A202" s="621"/>
      <c r="B202" s="252" t="s">
        <v>2498</v>
      </c>
      <c r="C202" s="502">
        <v>325</v>
      </c>
      <c r="D202" s="503">
        <v>7</v>
      </c>
      <c r="E202" s="503">
        <v>4</v>
      </c>
      <c r="F202" s="503">
        <v>0</v>
      </c>
      <c r="G202" s="504">
        <v>0</v>
      </c>
    </row>
    <row r="203" spans="1:7" x14ac:dyDescent="0.4">
      <c r="A203" s="622" t="s">
        <v>2449</v>
      </c>
      <c r="B203" s="253" t="s">
        <v>2497</v>
      </c>
      <c r="C203" s="505">
        <v>193</v>
      </c>
      <c r="D203" s="506">
        <v>7</v>
      </c>
      <c r="E203" s="506">
        <v>16</v>
      </c>
      <c r="F203" s="506">
        <v>1</v>
      </c>
      <c r="G203" s="507">
        <v>0</v>
      </c>
    </row>
    <row r="204" spans="1:7" x14ac:dyDescent="0.4">
      <c r="A204" s="622"/>
      <c r="B204" s="253" t="s">
        <v>2496</v>
      </c>
      <c r="C204" s="505">
        <v>121</v>
      </c>
      <c r="D204" s="506">
        <v>13</v>
      </c>
      <c r="E204" s="506">
        <v>3</v>
      </c>
      <c r="F204" s="506">
        <v>3</v>
      </c>
      <c r="G204" s="507">
        <v>0</v>
      </c>
    </row>
    <row r="205" spans="1:7" x14ac:dyDescent="0.4">
      <c r="A205" s="622"/>
      <c r="B205" s="253" t="s">
        <v>2495</v>
      </c>
      <c r="C205" s="505">
        <v>82</v>
      </c>
      <c r="D205" s="506">
        <v>10</v>
      </c>
      <c r="E205" s="506">
        <v>4</v>
      </c>
      <c r="F205" s="506">
        <v>1</v>
      </c>
      <c r="G205" s="507">
        <v>0</v>
      </c>
    </row>
    <row r="206" spans="1:7" x14ac:dyDescent="0.4">
      <c r="A206" s="623"/>
      <c r="B206" s="254" t="s">
        <v>2494</v>
      </c>
      <c r="C206" s="508">
        <v>16</v>
      </c>
      <c r="D206" s="509">
        <v>16</v>
      </c>
      <c r="E206" s="509">
        <v>1</v>
      </c>
      <c r="F206" s="509">
        <v>3</v>
      </c>
      <c r="G206" s="510">
        <v>2</v>
      </c>
    </row>
    <row r="207" spans="1:7" x14ac:dyDescent="0.4">
      <c r="A207" s="621"/>
      <c r="B207" s="252" t="s">
        <v>2498</v>
      </c>
      <c r="C207" s="502">
        <v>0</v>
      </c>
      <c r="D207" s="503">
        <v>0</v>
      </c>
      <c r="E207" s="503">
        <v>0</v>
      </c>
      <c r="F207" s="503">
        <v>3</v>
      </c>
      <c r="G207" s="504">
        <v>1</v>
      </c>
    </row>
    <row r="208" spans="1:7" x14ac:dyDescent="0.4">
      <c r="A208" s="622" t="s">
        <v>2448</v>
      </c>
      <c r="B208" s="253" t="s">
        <v>2497</v>
      </c>
      <c r="C208" s="505">
        <v>191</v>
      </c>
      <c r="D208" s="506">
        <v>10</v>
      </c>
      <c r="E208" s="506">
        <v>24</v>
      </c>
      <c r="F208" s="506">
        <v>5</v>
      </c>
      <c r="G208" s="507">
        <v>0</v>
      </c>
    </row>
    <row r="209" spans="1:7" x14ac:dyDescent="0.4">
      <c r="A209" s="622"/>
      <c r="B209" s="253" t="s">
        <v>2496</v>
      </c>
      <c r="C209" s="505">
        <v>133</v>
      </c>
      <c r="D209" s="506">
        <v>11</v>
      </c>
      <c r="E209" s="506">
        <v>10</v>
      </c>
      <c r="F209" s="506">
        <v>0</v>
      </c>
      <c r="G209" s="507">
        <v>0</v>
      </c>
    </row>
    <row r="210" spans="1:7" x14ac:dyDescent="0.4">
      <c r="A210" s="622"/>
      <c r="B210" s="253" t="s">
        <v>2495</v>
      </c>
      <c r="C210" s="505">
        <v>78</v>
      </c>
      <c r="D210" s="506">
        <v>8</v>
      </c>
      <c r="E210" s="506">
        <v>3</v>
      </c>
      <c r="F210" s="506">
        <v>12</v>
      </c>
      <c r="G210" s="507">
        <v>0</v>
      </c>
    </row>
    <row r="211" spans="1:7" x14ac:dyDescent="0.4">
      <c r="A211" s="623"/>
      <c r="B211" s="254" t="s">
        <v>2494</v>
      </c>
      <c r="C211" s="508">
        <v>10</v>
      </c>
      <c r="D211" s="509">
        <v>2</v>
      </c>
      <c r="E211" s="509">
        <v>0</v>
      </c>
      <c r="F211" s="509">
        <v>3</v>
      </c>
      <c r="G211" s="510">
        <v>0</v>
      </c>
    </row>
    <row r="212" spans="1:7" x14ac:dyDescent="0.4">
      <c r="A212" s="621" t="s">
        <v>2447</v>
      </c>
      <c r="B212" s="252" t="s">
        <v>2498</v>
      </c>
      <c r="C212" s="502">
        <v>0</v>
      </c>
      <c r="D212" s="503">
        <v>0</v>
      </c>
      <c r="E212" s="503">
        <v>0</v>
      </c>
      <c r="F212" s="503">
        <v>0</v>
      </c>
      <c r="G212" s="504">
        <v>0</v>
      </c>
    </row>
    <row r="213" spans="1:7" x14ac:dyDescent="0.4">
      <c r="A213" s="622"/>
      <c r="B213" s="253" t="s">
        <v>2497</v>
      </c>
      <c r="C213" s="505">
        <v>193</v>
      </c>
      <c r="D213" s="506">
        <v>11</v>
      </c>
      <c r="E213" s="506">
        <v>24</v>
      </c>
      <c r="F213" s="506">
        <v>5</v>
      </c>
      <c r="G213" s="507">
        <v>0</v>
      </c>
    </row>
    <row r="214" spans="1:7" x14ac:dyDescent="0.4">
      <c r="A214" s="622"/>
      <c r="B214" s="253" t="s">
        <v>2496</v>
      </c>
      <c r="C214" s="505">
        <v>134</v>
      </c>
      <c r="D214" s="506">
        <v>10</v>
      </c>
      <c r="E214" s="506">
        <v>10</v>
      </c>
      <c r="F214" s="506">
        <v>0</v>
      </c>
      <c r="G214" s="507">
        <v>0</v>
      </c>
    </row>
    <row r="215" spans="1:7" x14ac:dyDescent="0.4">
      <c r="A215" s="622"/>
      <c r="B215" s="253" t="s">
        <v>2495</v>
      </c>
      <c r="C215" s="505">
        <v>78</v>
      </c>
      <c r="D215" s="506">
        <v>8</v>
      </c>
      <c r="E215" s="506">
        <v>3</v>
      </c>
      <c r="F215" s="506">
        <v>9</v>
      </c>
      <c r="G215" s="507">
        <v>0</v>
      </c>
    </row>
    <row r="216" spans="1:7" x14ac:dyDescent="0.4">
      <c r="A216" s="623"/>
      <c r="B216" s="254" t="s">
        <v>2494</v>
      </c>
      <c r="C216" s="508">
        <v>10</v>
      </c>
      <c r="D216" s="509">
        <v>2</v>
      </c>
      <c r="E216" s="509">
        <v>0</v>
      </c>
      <c r="F216" s="509">
        <v>3</v>
      </c>
      <c r="G216" s="510">
        <v>0</v>
      </c>
    </row>
    <row r="217" spans="1:7" x14ac:dyDescent="0.4">
      <c r="A217" s="621" t="s">
        <v>2446</v>
      </c>
      <c r="B217" s="252" t="s">
        <v>2498</v>
      </c>
      <c r="C217" s="502">
        <v>0</v>
      </c>
      <c r="D217" s="503">
        <v>0</v>
      </c>
      <c r="E217" s="503">
        <v>0</v>
      </c>
      <c r="F217" s="503">
        <v>0</v>
      </c>
      <c r="G217" s="504">
        <v>0</v>
      </c>
    </row>
    <row r="218" spans="1:7" x14ac:dyDescent="0.4">
      <c r="A218" s="622"/>
      <c r="B218" s="253" t="s">
        <v>2497</v>
      </c>
      <c r="C218" s="505">
        <v>0</v>
      </c>
      <c r="D218" s="506">
        <v>0</v>
      </c>
      <c r="E218" s="506">
        <v>0</v>
      </c>
      <c r="F218" s="506">
        <v>0</v>
      </c>
      <c r="G218" s="507">
        <v>0</v>
      </c>
    </row>
    <row r="219" spans="1:7" x14ac:dyDescent="0.4">
      <c r="A219" s="622"/>
      <c r="B219" s="253" t="s">
        <v>2496</v>
      </c>
      <c r="C219" s="505">
        <v>0</v>
      </c>
      <c r="D219" s="506">
        <v>0</v>
      </c>
      <c r="E219" s="506">
        <v>0</v>
      </c>
      <c r="F219" s="506">
        <v>0</v>
      </c>
      <c r="G219" s="507">
        <v>0</v>
      </c>
    </row>
    <row r="220" spans="1:7" x14ac:dyDescent="0.4">
      <c r="A220" s="622"/>
      <c r="B220" s="253" t="s">
        <v>2495</v>
      </c>
      <c r="C220" s="505">
        <v>0</v>
      </c>
      <c r="D220" s="506">
        <v>0</v>
      </c>
      <c r="E220" s="506">
        <v>0</v>
      </c>
      <c r="F220" s="506">
        <v>0</v>
      </c>
      <c r="G220" s="507">
        <v>0</v>
      </c>
    </row>
    <row r="221" spans="1:7" x14ac:dyDescent="0.4">
      <c r="A221" s="623"/>
      <c r="B221" s="254" t="s">
        <v>2494</v>
      </c>
      <c r="C221" s="508">
        <v>0</v>
      </c>
      <c r="D221" s="509">
        <v>0</v>
      </c>
      <c r="E221" s="509">
        <v>0</v>
      </c>
      <c r="F221" s="509">
        <v>0</v>
      </c>
      <c r="G221" s="510">
        <v>0</v>
      </c>
    </row>
    <row r="222" spans="1:7" x14ac:dyDescent="0.4">
      <c r="A222" s="621" t="s">
        <v>2445</v>
      </c>
      <c r="B222" s="252" t="s">
        <v>2498</v>
      </c>
      <c r="C222" s="502">
        <v>67</v>
      </c>
      <c r="D222" s="503">
        <v>28</v>
      </c>
      <c r="E222" s="503">
        <v>2</v>
      </c>
      <c r="F222" s="503">
        <v>0</v>
      </c>
      <c r="G222" s="504">
        <v>0</v>
      </c>
    </row>
    <row r="223" spans="1:7" x14ac:dyDescent="0.4">
      <c r="A223" s="622"/>
      <c r="B223" s="253" t="s">
        <v>2497</v>
      </c>
      <c r="C223" s="505">
        <v>41</v>
      </c>
      <c r="D223" s="506">
        <v>6</v>
      </c>
      <c r="E223" s="506">
        <v>0</v>
      </c>
      <c r="F223" s="506">
        <v>0</v>
      </c>
      <c r="G223" s="507">
        <v>0</v>
      </c>
    </row>
    <row r="224" spans="1:7" x14ac:dyDescent="0.4">
      <c r="A224" s="622"/>
      <c r="B224" s="253" t="s">
        <v>2496</v>
      </c>
      <c r="C224" s="505">
        <v>20</v>
      </c>
      <c r="D224" s="506">
        <v>0</v>
      </c>
      <c r="E224" s="506">
        <v>1</v>
      </c>
      <c r="F224" s="506">
        <v>0</v>
      </c>
      <c r="G224" s="507">
        <v>0</v>
      </c>
    </row>
    <row r="225" spans="1:7" x14ac:dyDescent="0.4">
      <c r="A225" s="622"/>
      <c r="B225" s="253" t="s">
        <v>2495</v>
      </c>
      <c r="C225" s="505">
        <v>6</v>
      </c>
      <c r="D225" s="506">
        <v>0</v>
      </c>
      <c r="E225" s="506">
        <v>2</v>
      </c>
      <c r="F225" s="506">
        <v>0</v>
      </c>
      <c r="G225" s="507">
        <v>0</v>
      </c>
    </row>
    <row r="226" spans="1:7" x14ac:dyDescent="0.4">
      <c r="A226" s="623"/>
      <c r="B226" s="254" t="s">
        <v>2494</v>
      </c>
      <c r="C226" s="508">
        <v>0</v>
      </c>
      <c r="D226" s="509">
        <v>0</v>
      </c>
      <c r="E226" s="509">
        <v>0</v>
      </c>
      <c r="F226" s="509">
        <v>0</v>
      </c>
      <c r="G226" s="510">
        <v>0</v>
      </c>
    </row>
    <row r="227" spans="1:7" x14ac:dyDescent="0.4">
      <c r="A227" s="621" t="s">
        <v>2444</v>
      </c>
      <c r="B227" s="252" t="s">
        <v>2498</v>
      </c>
      <c r="C227" s="502">
        <v>0</v>
      </c>
      <c r="D227" s="503">
        <v>0</v>
      </c>
      <c r="E227" s="503">
        <v>0</v>
      </c>
      <c r="F227" s="503">
        <v>0</v>
      </c>
      <c r="G227" s="504">
        <v>0</v>
      </c>
    </row>
    <row r="228" spans="1:7" x14ac:dyDescent="0.4">
      <c r="A228" s="622"/>
      <c r="B228" s="253" t="s">
        <v>2497</v>
      </c>
      <c r="C228" s="505">
        <v>0</v>
      </c>
      <c r="D228" s="506">
        <v>0</v>
      </c>
      <c r="E228" s="506">
        <v>0</v>
      </c>
      <c r="F228" s="506">
        <v>0</v>
      </c>
      <c r="G228" s="507">
        <v>0</v>
      </c>
    </row>
    <row r="229" spans="1:7" x14ac:dyDescent="0.4">
      <c r="A229" s="622"/>
      <c r="B229" s="253" t="s">
        <v>2496</v>
      </c>
      <c r="C229" s="505">
        <v>0</v>
      </c>
      <c r="D229" s="506">
        <v>0</v>
      </c>
      <c r="E229" s="506">
        <v>0</v>
      </c>
      <c r="F229" s="506">
        <v>0</v>
      </c>
      <c r="G229" s="507">
        <v>0</v>
      </c>
    </row>
    <row r="230" spans="1:7" x14ac:dyDescent="0.4">
      <c r="A230" s="622"/>
      <c r="B230" s="253" t="s">
        <v>2495</v>
      </c>
      <c r="C230" s="505">
        <v>0</v>
      </c>
      <c r="D230" s="506">
        <v>0</v>
      </c>
      <c r="E230" s="506">
        <v>0</v>
      </c>
      <c r="F230" s="506">
        <v>0</v>
      </c>
      <c r="G230" s="507">
        <v>0</v>
      </c>
    </row>
    <row r="231" spans="1:7" x14ac:dyDescent="0.4">
      <c r="A231" s="623"/>
      <c r="B231" s="254" t="s">
        <v>2494</v>
      </c>
      <c r="C231" s="508">
        <v>0</v>
      </c>
      <c r="D231" s="509">
        <v>0</v>
      </c>
      <c r="E231" s="509">
        <v>0</v>
      </c>
      <c r="F231" s="509">
        <v>0</v>
      </c>
      <c r="G231" s="510">
        <v>0</v>
      </c>
    </row>
    <row r="232" spans="1:7" x14ac:dyDescent="0.4">
      <c r="A232" s="621" t="s">
        <v>2443</v>
      </c>
      <c r="B232" s="252" t="s">
        <v>2498</v>
      </c>
      <c r="C232" s="502">
        <v>325</v>
      </c>
      <c r="D232" s="503">
        <v>7</v>
      </c>
      <c r="E232" s="503">
        <v>4</v>
      </c>
      <c r="F232" s="503">
        <v>0</v>
      </c>
      <c r="G232" s="504">
        <v>0</v>
      </c>
    </row>
    <row r="233" spans="1:7" x14ac:dyDescent="0.4">
      <c r="A233" s="622"/>
      <c r="B233" s="253" t="s">
        <v>2497</v>
      </c>
      <c r="C233" s="505">
        <v>124</v>
      </c>
      <c r="D233" s="506">
        <v>13</v>
      </c>
      <c r="E233" s="506">
        <v>2</v>
      </c>
      <c r="F233" s="506">
        <v>4</v>
      </c>
      <c r="G233" s="507">
        <v>0</v>
      </c>
    </row>
    <row r="234" spans="1:7" x14ac:dyDescent="0.4">
      <c r="A234" s="622"/>
      <c r="B234" s="253" t="s">
        <v>2496</v>
      </c>
      <c r="C234" s="505">
        <v>111</v>
      </c>
      <c r="D234" s="506">
        <v>12</v>
      </c>
      <c r="E234" s="506">
        <v>1</v>
      </c>
      <c r="F234" s="506">
        <v>16</v>
      </c>
      <c r="G234" s="507">
        <v>0</v>
      </c>
    </row>
    <row r="235" spans="1:7" x14ac:dyDescent="0.4">
      <c r="A235" s="622"/>
      <c r="B235" s="253" t="s">
        <v>2495</v>
      </c>
      <c r="C235" s="505">
        <v>2</v>
      </c>
      <c r="D235" s="506">
        <v>3</v>
      </c>
      <c r="E235" s="506">
        <v>0</v>
      </c>
      <c r="F235" s="506">
        <v>1</v>
      </c>
      <c r="G235" s="507">
        <v>0</v>
      </c>
    </row>
    <row r="236" spans="1:7" x14ac:dyDescent="0.4">
      <c r="A236" s="623"/>
      <c r="B236" s="254" t="s">
        <v>2494</v>
      </c>
      <c r="C236" s="508">
        <v>0</v>
      </c>
      <c r="D236" s="509">
        <v>0</v>
      </c>
      <c r="E236" s="509">
        <v>0</v>
      </c>
      <c r="F236" s="509">
        <v>3</v>
      </c>
      <c r="G236" s="510">
        <v>0</v>
      </c>
    </row>
    <row r="237" spans="1:7" x14ac:dyDescent="0.4">
      <c r="A237" s="621" t="s">
        <v>2442</v>
      </c>
      <c r="B237" s="252" t="s">
        <v>2498</v>
      </c>
      <c r="C237" s="502">
        <v>0</v>
      </c>
      <c r="D237" s="503">
        <v>0</v>
      </c>
      <c r="E237" s="503">
        <v>0</v>
      </c>
      <c r="F237" s="503">
        <v>0</v>
      </c>
      <c r="G237" s="504">
        <v>0</v>
      </c>
    </row>
    <row r="238" spans="1:7" x14ac:dyDescent="0.4">
      <c r="A238" s="622"/>
      <c r="B238" s="253" t="s">
        <v>2497</v>
      </c>
      <c r="C238" s="505">
        <v>0</v>
      </c>
      <c r="D238" s="506">
        <v>0</v>
      </c>
      <c r="E238" s="506">
        <v>0</v>
      </c>
      <c r="F238" s="506">
        <v>0</v>
      </c>
      <c r="G238" s="507">
        <v>0</v>
      </c>
    </row>
    <row r="239" spans="1:7" x14ac:dyDescent="0.4">
      <c r="A239" s="622"/>
      <c r="B239" s="253" t="s">
        <v>2496</v>
      </c>
      <c r="C239" s="505">
        <v>0</v>
      </c>
      <c r="D239" s="506">
        <v>0</v>
      </c>
      <c r="E239" s="506">
        <v>0</v>
      </c>
      <c r="F239" s="506">
        <v>0</v>
      </c>
      <c r="G239" s="507">
        <v>0</v>
      </c>
    </row>
    <row r="240" spans="1:7" x14ac:dyDescent="0.4">
      <c r="A240" s="622"/>
      <c r="B240" s="253" t="s">
        <v>2495</v>
      </c>
      <c r="C240" s="505">
        <v>0</v>
      </c>
      <c r="D240" s="506">
        <v>0</v>
      </c>
      <c r="E240" s="506">
        <v>0</v>
      </c>
      <c r="F240" s="506">
        <v>0</v>
      </c>
      <c r="G240" s="507">
        <v>0</v>
      </c>
    </row>
    <row r="241" spans="1:7" x14ac:dyDescent="0.4">
      <c r="A241" s="623"/>
      <c r="B241" s="254" t="s">
        <v>2494</v>
      </c>
      <c r="C241" s="508">
        <v>0</v>
      </c>
      <c r="D241" s="509">
        <v>0</v>
      </c>
      <c r="E241" s="509">
        <v>0</v>
      </c>
      <c r="F241" s="509">
        <v>0</v>
      </c>
      <c r="G241" s="510">
        <v>0</v>
      </c>
    </row>
    <row r="242" spans="1:7" x14ac:dyDescent="0.4">
      <c r="A242" s="621" t="s">
        <v>2441</v>
      </c>
      <c r="B242" s="252" t="s">
        <v>2498</v>
      </c>
      <c r="C242" s="502">
        <v>323</v>
      </c>
      <c r="D242" s="503">
        <v>17</v>
      </c>
      <c r="E242" s="503">
        <v>12</v>
      </c>
      <c r="F242" s="503">
        <v>1</v>
      </c>
      <c r="G242" s="504">
        <v>0</v>
      </c>
    </row>
    <row r="243" spans="1:7" x14ac:dyDescent="0.4">
      <c r="A243" s="622"/>
      <c r="B243" s="253" t="s">
        <v>2497</v>
      </c>
      <c r="C243" s="505">
        <v>152</v>
      </c>
      <c r="D243" s="506">
        <v>6</v>
      </c>
      <c r="E243" s="506">
        <v>7</v>
      </c>
      <c r="F243" s="506">
        <v>6</v>
      </c>
      <c r="G243" s="507">
        <v>0</v>
      </c>
    </row>
    <row r="244" spans="1:7" x14ac:dyDescent="0.4">
      <c r="A244" s="622"/>
      <c r="B244" s="253" t="s">
        <v>2496</v>
      </c>
      <c r="C244" s="505">
        <v>167</v>
      </c>
      <c r="D244" s="506">
        <v>75</v>
      </c>
      <c r="E244" s="506">
        <v>20</v>
      </c>
      <c r="F244" s="506">
        <v>8</v>
      </c>
      <c r="G244" s="507">
        <v>0</v>
      </c>
    </row>
    <row r="245" spans="1:7" x14ac:dyDescent="0.4">
      <c r="A245" s="622"/>
      <c r="B245" s="253" t="s">
        <v>2495</v>
      </c>
      <c r="C245" s="505">
        <v>12</v>
      </c>
      <c r="D245" s="506">
        <v>16</v>
      </c>
      <c r="E245" s="506">
        <v>13</v>
      </c>
      <c r="F245" s="506">
        <v>21</v>
      </c>
      <c r="G245" s="507">
        <v>0</v>
      </c>
    </row>
    <row r="246" spans="1:7" x14ac:dyDescent="0.4">
      <c r="A246" s="623"/>
      <c r="B246" s="254" t="s">
        <v>2494</v>
      </c>
      <c r="C246" s="508">
        <v>0</v>
      </c>
      <c r="D246" s="509">
        <v>0</v>
      </c>
      <c r="E246" s="509">
        <v>0</v>
      </c>
      <c r="F246" s="509">
        <v>3</v>
      </c>
      <c r="G246" s="510">
        <v>9</v>
      </c>
    </row>
    <row r="247" spans="1:7" x14ac:dyDescent="0.4">
      <c r="A247" s="621" t="s">
        <v>2440</v>
      </c>
      <c r="B247" s="252" t="s">
        <v>2498</v>
      </c>
      <c r="C247" s="502">
        <v>0</v>
      </c>
      <c r="D247" s="503">
        <v>0</v>
      </c>
      <c r="E247" s="503">
        <v>0</v>
      </c>
      <c r="F247" s="503">
        <v>0</v>
      </c>
      <c r="G247" s="504">
        <v>0</v>
      </c>
    </row>
    <row r="248" spans="1:7" x14ac:dyDescent="0.4">
      <c r="A248" s="622"/>
      <c r="B248" s="253" t="s">
        <v>2497</v>
      </c>
      <c r="C248" s="505">
        <v>0</v>
      </c>
      <c r="D248" s="506">
        <v>0</v>
      </c>
      <c r="E248" s="506">
        <v>0</v>
      </c>
      <c r="F248" s="506">
        <v>0</v>
      </c>
      <c r="G248" s="507">
        <v>0</v>
      </c>
    </row>
    <row r="249" spans="1:7" x14ac:dyDescent="0.4">
      <c r="A249" s="622"/>
      <c r="B249" s="253" t="s">
        <v>2496</v>
      </c>
      <c r="C249" s="505">
        <v>0</v>
      </c>
      <c r="D249" s="506">
        <v>0</v>
      </c>
      <c r="E249" s="506">
        <v>0</v>
      </c>
      <c r="F249" s="506">
        <v>0</v>
      </c>
      <c r="G249" s="507">
        <v>0</v>
      </c>
    </row>
    <row r="250" spans="1:7" x14ac:dyDescent="0.4">
      <c r="A250" s="622"/>
      <c r="B250" s="253" t="s">
        <v>2495</v>
      </c>
      <c r="C250" s="505">
        <v>0</v>
      </c>
      <c r="D250" s="506">
        <v>0</v>
      </c>
      <c r="E250" s="506">
        <v>0</v>
      </c>
      <c r="F250" s="506">
        <v>0</v>
      </c>
      <c r="G250" s="507">
        <v>0</v>
      </c>
    </row>
    <row r="251" spans="1:7" x14ac:dyDescent="0.4">
      <c r="A251" s="623"/>
      <c r="B251" s="254" t="s">
        <v>2494</v>
      </c>
      <c r="C251" s="508">
        <v>0</v>
      </c>
      <c r="D251" s="509">
        <v>0</v>
      </c>
      <c r="E251" s="509">
        <v>0</v>
      </c>
      <c r="F251" s="509">
        <v>0</v>
      </c>
      <c r="G251" s="510">
        <v>0</v>
      </c>
    </row>
    <row r="252" spans="1:7" x14ac:dyDescent="0.4">
      <c r="A252" s="621" t="s">
        <v>2439</v>
      </c>
      <c r="B252" s="252" t="s">
        <v>2498</v>
      </c>
      <c r="C252" s="502">
        <v>165</v>
      </c>
      <c r="D252" s="503">
        <v>5</v>
      </c>
      <c r="E252" s="503">
        <v>5</v>
      </c>
      <c r="F252" s="503">
        <v>0</v>
      </c>
      <c r="G252" s="504">
        <v>0</v>
      </c>
    </row>
    <row r="253" spans="1:7" x14ac:dyDescent="0.4">
      <c r="A253" s="622"/>
      <c r="B253" s="253" t="s">
        <v>2497</v>
      </c>
      <c r="C253" s="505">
        <v>93</v>
      </c>
      <c r="D253" s="506">
        <v>7</v>
      </c>
      <c r="E253" s="506">
        <v>0</v>
      </c>
      <c r="F253" s="506">
        <v>2</v>
      </c>
      <c r="G253" s="507">
        <v>0</v>
      </c>
    </row>
    <row r="254" spans="1:7" x14ac:dyDescent="0.4">
      <c r="A254" s="622"/>
      <c r="B254" s="253" t="s">
        <v>2496</v>
      </c>
      <c r="C254" s="505">
        <v>118</v>
      </c>
      <c r="D254" s="506">
        <v>7</v>
      </c>
      <c r="E254" s="506">
        <v>5</v>
      </c>
      <c r="F254" s="506">
        <v>8</v>
      </c>
      <c r="G254" s="507">
        <v>0</v>
      </c>
    </row>
    <row r="255" spans="1:7" x14ac:dyDescent="0.4">
      <c r="A255" s="622"/>
      <c r="B255" s="253" t="s">
        <v>2495</v>
      </c>
      <c r="C255" s="505">
        <v>4</v>
      </c>
      <c r="D255" s="506">
        <v>0</v>
      </c>
      <c r="E255" s="506">
        <v>0</v>
      </c>
      <c r="F255" s="506">
        <v>0</v>
      </c>
      <c r="G255" s="507">
        <v>0</v>
      </c>
    </row>
    <row r="256" spans="1:7" x14ac:dyDescent="0.4">
      <c r="A256" s="623"/>
      <c r="B256" s="254" t="s">
        <v>2494</v>
      </c>
      <c r="C256" s="508">
        <v>0</v>
      </c>
      <c r="D256" s="509">
        <v>0</v>
      </c>
      <c r="E256" s="509">
        <v>0</v>
      </c>
      <c r="F256" s="509">
        <v>0</v>
      </c>
      <c r="G256" s="510">
        <v>6</v>
      </c>
    </row>
    <row r="257" spans="1:7" x14ac:dyDescent="0.4">
      <c r="A257" s="621" t="s">
        <v>2438</v>
      </c>
      <c r="B257" s="252" t="s">
        <v>2498</v>
      </c>
      <c r="C257" s="502">
        <v>189</v>
      </c>
      <c r="D257" s="503">
        <v>22</v>
      </c>
      <c r="E257" s="503">
        <v>18</v>
      </c>
      <c r="F257" s="503">
        <v>2</v>
      </c>
      <c r="G257" s="504">
        <v>0</v>
      </c>
    </row>
    <row r="258" spans="1:7" x14ac:dyDescent="0.4">
      <c r="A258" s="622"/>
      <c r="B258" s="253" t="s">
        <v>2497</v>
      </c>
      <c r="C258" s="505">
        <v>97</v>
      </c>
      <c r="D258" s="506">
        <v>17</v>
      </c>
      <c r="E258" s="506">
        <v>1</v>
      </c>
      <c r="F258" s="506">
        <v>8</v>
      </c>
      <c r="G258" s="507">
        <v>0</v>
      </c>
    </row>
    <row r="259" spans="1:7" x14ac:dyDescent="0.4">
      <c r="A259" s="622"/>
      <c r="B259" s="253" t="s">
        <v>2496</v>
      </c>
      <c r="C259" s="505">
        <v>119</v>
      </c>
      <c r="D259" s="506">
        <v>17</v>
      </c>
      <c r="E259" s="506">
        <v>8</v>
      </c>
      <c r="F259" s="506">
        <v>8</v>
      </c>
      <c r="G259" s="507">
        <v>0</v>
      </c>
    </row>
    <row r="260" spans="1:7" x14ac:dyDescent="0.4">
      <c r="A260" s="622"/>
      <c r="B260" s="253" t="s">
        <v>2495</v>
      </c>
      <c r="C260" s="505">
        <v>60</v>
      </c>
      <c r="D260" s="506">
        <v>19</v>
      </c>
      <c r="E260" s="506">
        <v>0</v>
      </c>
      <c r="F260" s="506">
        <v>1</v>
      </c>
      <c r="G260" s="507">
        <v>0</v>
      </c>
    </row>
    <row r="261" spans="1:7" x14ac:dyDescent="0.4">
      <c r="A261" s="623"/>
      <c r="B261" s="254" t="s">
        <v>2494</v>
      </c>
      <c r="C261" s="508">
        <v>0</v>
      </c>
      <c r="D261" s="509">
        <v>1</v>
      </c>
      <c r="E261" s="509">
        <v>0</v>
      </c>
      <c r="F261" s="509">
        <v>0</v>
      </c>
      <c r="G261" s="510">
        <v>12</v>
      </c>
    </row>
    <row r="262" spans="1:7" x14ac:dyDescent="0.4">
      <c r="A262" s="621" t="s">
        <v>2437</v>
      </c>
      <c r="B262" s="252" t="s">
        <v>2498</v>
      </c>
      <c r="C262" s="502">
        <v>0</v>
      </c>
      <c r="D262" s="503">
        <v>0</v>
      </c>
      <c r="E262" s="503">
        <v>0</v>
      </c>
      <c r="F262" s="503">
        <v>0</v>
      </c>
      <c r="G262" s="504">
        <v>0</v>
      </c>
    </row>
    <row r="263" spans="1:7" x14ac:dyDescent="0.4">
      <c r="A263" s="622"/>
      <c r="B263" s="253" t="s">
        <v>2497</v>
      </c>
      <c r="C263" s="505">
        <v>0</v>
      </c>
      <c r="D263" s="506">
        <v>0</v>
      </c>
      <c r="E263" s="506">
        <v>0</v>
      </c>
      <c r="F263" s="506">
        <v>0</v>
      </c>
      <c r="G263" s="507">
        <v>0</v>
      </c>
    </row>
    <row r="264" spans="1:7" x14ac:dyDescent="0.4">
      <c r="A264" s="622"/>
      <c r="B264" s="253" t="s">
        <v>2496</v>
      </c>
      <c r="C264" s="505">
        <v>0</v>
      </c>
      <c r="D264" s="506">
        <v>0</v>
      </c>
      <c r="E264" s="506">
        <v>0</v>
      </c>
      <c r="F264" s="506">
        <v>0</v>
      </c>
      <c r="G264" s="507">
        <v>0</v>
      </c>
    </row>
    <row r="265" spans="1:7" x14ac:dyDescent="0.4">
      <c r="A265" s="622"/>
      <c r="B265" s="253" t="s">
        <v>2495</v>
      </c>
      <c r="C265" s="505">
        <v>0</v>
      </c>
      <c r="D265" s="506">
        <v>0</v>
      </c>
      <c r="E265" s="506">
        <v>0</v>
      </c>
      <c r="F265" s="506">
        <v>0</v>
      </c>
      <c r="G265" s="507">
        <v>0</v>
      </c>
    </row>
    <row r="266" spans="1:7" x14ac:dyDescent="0.4">
      <c r="A266" s="623"/>
      <c r="B266" s="254" t="s">
        <v>2494</v>
      </c>
      <c r="C266" s="508">
        <v>0</v>
      </c>
      <c r="D266" s="509">
        <v>0</v>
      </c>
      <c r="E266" s="509">
        <v>0</v>
      </c>
      <c r="F266" s="509">
        <v>0</v>
      </c>
      <c r="G266" s="510">
        <v>0</v>
      </c>
    </row>
    <row r="267" spans="1:7" x14ac:dyDescent="0.4">
      <c r="A267" s="621" t="s">
        <v>2436</v>
      </c>
      <c r="B267" s="252" t="s">
        <v>2498</v>
      </c>
      <c r="C267" s="502">
        <v>333</v>
      </c>
      <c r="D267" s="503">
        <v>16</v>
      </c>
      <c r="E267" s="503">
        <v>11</v>
      </c>
      <c r="F267" s="503">
        <v>0</v>
      </c>
      <c r="G267" s="504">
        <v>0</v>
      </c>
    </row>
    <row r="268" spans="1:7" x14ac:dyDescent="0.4">
      <c r="A268" s="622"/>
      <c r="B268" s="253" t="s">
        <v>2497</v>
      </c>
      <c r="C268" s="505">
        <v>164</v>
      </c>
      <c r="D268" s="506">
        <v>16</v>
      </c>
      <c r="E268" s="506">
        <v>5</v>
      </c>
      <c r="F268" s="506">
        <v>0</v>
      </c>
      <c r="G268" s="507">
        <v>0</v>
      </c>
    </row>
    <row r="269" spans="1:7" x14ac:dyDescent="0.4">
      <c r="A269" s="622"/>
      <c r="B269" s="253" t="s">
        <v>2496</v>
      </c>
      <c r="C269" s="505">
        <v>102</v>
      </c>
      <c r="D269" s="506">
        <v>25</v>
      </c>
      <c r="E269" s="506">
        <v>2</v>
      </c>
      <c r="F269" s="506">
        <v>3</v>
      </c>
      <c r="G269" s="507">
        <v>0</v>
      </c>
    </row>
    <row r="270" spans="1:7" x14ac:dyDescent="0.4">
      <c r="A270" s="622"/>
      <c r="B270" s="253" t="s">
        <v>2495</v>
      </c>
      <c r="C270" s="505">
        <v>33</v>
      </c>
      <c r="D270" s="506">
        <v>2</v>
      </c>
      <c r="E270" s="506">
        <v>0</v>
      </c>
      <c r="F270" s="506">
        <v>0</v>
      </c>
      <c r="G270" s="507">
        <v>0</v>
      </c>
    </row>
    <row r="271" spans="1:7" x14ac:dyDescent="0.4">
      <c r="A271" s="623"/>
      <c r="B271" s="254" t="s">
        <v>2494</v>
      </c>
      <c r="C271" s="508">
        <v>2</v>
      </c>
      <c r="D271" s="509">
        <v>1</v>
      </c>
      <c r="E271" s="509">
        <v>0</v>
      </c>
      <c r="F271" s="509">
        <v>0</v>
      </c>
      <c r="G271" s="510">
        <v>0</v>
      </c>
    </row>
    <row r="272" spans="1:7" x14ac:dyDescent="0.4">
      <c r="A272" s="621" t="s">
        <v>2435</v>
      </c>
      <c r="B272" s="252" t="s">
        <v>2498</v>
      </c>
      <c r="C272" s="502">
        <v>125</v>
      </c>
      <c r="D272" s="503">
        <v>30</v>
      </c>
      <c r="E272" s="503">
        <v>16</v>
      </c>
      <c r="F272" s="503">
        <v>6</v>
      </c>
      <c r="G272" s="504">
        <v>0</v>
      </c>
    </row>
    <row r="273" spans="1:7" x14ac:dyDescent="0.4">
      <c r="A273" s="622"/>
      <c r="B273" s="253" t="s">
        <v>2497</v>
      </c>
      <c r="C273" s="505">
        <v>74</v>
      </c>
      <c r="D273" s="506">
        <v>11</v>
      </c>
      <c r="E273" s="506">
        <v>5</v>
      </c>
      <c r="F273" s="506">
        <v>8</v>
      </c>
      <c r="G273" s="507">
        <v>0</v>
      </c>
    </row>
    <row r="274" spans="1:7" x14ac:dyDescent="0.4">
      <c r="A274" s="622"/>
      <c r="B274" s="253" t="s">
        <v>2496</v>
      </c>
      <c r="C274" s="505">
        <v>57</v>
      </c>
      <c r="D274" s="506">
        <v>17</v>
      </c>
      <c r="E274" s="506">
        <v>13</v>
      </c>
      <c r="F274" s="506">
        <v>4</v>
      </c>
      <c r="G274" s="507">
        <v>0</v>
      </c>
    </row>
    <row r="275" spans="1:7" x14ac:dyDescent="0.4">
      <c r="A275" s="622"/>
      <c r="B275" s="253" t="s">
        <v>2495</v>
      </c>
      <c r="C275" s="505">
        <v>6</v>
      </c>
      <c r="D275" s="506">
        <v>21</v>
      </c>
      <c r="E275" s="506">
        <v>1</v>
      </c>
      <c r="F275" s="506">
        <v>0</v>
      </c>
      <c r="G275" s="507">
        <v>0</v>
      </c>
    </row>
    <row r="276" spans="1:7" x14ac:dyDescent="0.4">
      <c r="A276" s="623"/>
      <c r="B276" s="254" t="s">
        <v>2494</v>
      </c>
      <c r="C276" s="508">
        <v>1</v>
      </c>
      <c r="D276" s="509">
        <v>2</v>
      </c>
      <c r="E276" s="509">
        <v>0</v>
      </c>
      <c r="F276" s="509">
        <v>21</v>
      </c>
      <c r="G276" s="510">
        <v>9</v>
      </c>
    </row>
    <row r="277" spans="1:7" x14ac:dyDescent="0.4">
      <c r="A277" s="621" t="s">
        <v>2434</v>
      </c>
      <c r="B277" s="252" t="s">
        <v>2498</v>
      </c>
      <c r="C277" s="502">
        <v>230</v>
      </c>
      <c r="D277" s="503">
        <v>11</v>
      </c>
      <c r="E277" s="503">
        <v>6</v>
      </c>
      <c r="F277" s="503">
        <v>0</v>
      </c>
      <c r="G277" s="504">
        <v>0</v>
      </c>
    </row>
    <row r="278" spans="1:7" x14ac:dyDescent="0.4">
      <c r="A278" s="622"/>
      <c r="B278" s="253" t="s">
        <v>2497</v>
      </c>
      <c r="C278" s="505">
        <v>100</v>
      </c>
      <c r="D278" s="506">
        <v>7</v>
      </c>
      <c r="E278" s="506">
        <v>2</v>
      </c>
      <c r="F278" s="506">
        <v>1</v>
      </c>
      <c r="G278" s="507">
        <v>0</v>
      </c>
    </row>
    <row r="279" spans="1:7" x14ac:dyDescent="0.4">
      <c r="A279" s="622"/>
      <c r="B279" s="253" t="s">
        <v>2496</v>
      </c>
      <c r="C279" s="505">
        <v>85</v>
      </c>
      <c r="D279" s="506">
        <v>9</v>
      </c>
      <c r="E279" s="506">
        <v>2</v>
      </c>
      <c r="F279" s="506">
        <v>6</v>
      </c>
      <c r="G279" s="507">
        <v>0</v>
      </c>
    </row>
    <row r="280" spans="1:7" x14ac:dyDescent="0.4">
      <c r="A280" s="622"/>
      <c r="B280" s="253" t="s">
        <v>2495</v>
      </c>
      <c r="C280" s="505">
        <v>1</v>
      </c>
      <c r="D280" s="506">
        <v>0</v>
      </c>
      <c r="E280" s="506">
        <v>0</v>
      </c>
      <c r="F280" s="506">
        <v>0</v>
      </c>
      <c r="G280" s="507">
        <v>0</v>
      </c>
    </row>
    <row r="281" spans="1:7" x14ac:dyDescent="0.4">
      <c r="A281" s="623"/>
      <c r="B281" s="254" t="s">
        <v>2494</v>
      </c>
      <c r="C281" s="508">
        <v>0</v>
      </c>
      <c r="D281" s="509">
        <v>0</v>
      </c>
      <c r="E281" s="509">
        <v>0</v>
      </c>
      <c r="F281" s="509">
        <v>0</v>
      </c>
      <c r="G281" s="510">
        <v>0</v>
      </c>
    </row>
    <row r="282" spans="1:7" x14ac:dyDescent="0.4">
      <c r="A282" s="621" t="s">
        <v>2433</v>
      </c>
      <c r="B282" s="252" t="s">
        <v>2498</v>
      </c>
      <c r="C282" s="502">
        <v>206</v>
      </c>
      <c r="D282" s="503">
        <v>11</v>
      </c>
      <c r="E282" s="503">
        <v>8</v>
      </c>
      <c r="F282" s="503">
        <v>1</v>
      </c>
      <c r="G282" s="504">
        <v>0</v>
      </c>
    </row>
    <row r="283" spans="1:7" x14ac:dyDescent="0.4">
      <c r="A283" s="622"/>
      <c r="B283" s="253" t="s">
        <v>2497</v>
      </c>
      <c r="C283" s="505">
        <v>99</v>
      </c>
      <c r="D283" s="506">
        <v>4</v>
      </c>
      <c r="E283" s="506">
        <v>1</v>
      </c>
      <c r="F283" s="506">
        <v>1</v>
      </c>
      <c r="G283" s="507">
        <v>0</v>
      </c>
    </row>
    <row r="284" spans="1:7" x14ac:dyDescent="0.4">
      <c r="A284" s="622"/>
      <c r="B284" s="253" t="s">
        <v>2496</v>
      </c>
      <c r="C284" s="505">
        <v>91</v>
      </c>
      <c r="D284" s="506">
        <v>11</v>
      </c>
      <c r="E284" s="506">
        <v>4</v>
      </c>
      <c r="F284" s="506">
        <v>12</v>
      </c>
      <c r="G284" s="507">
        <v>0</v>
      </c>
    </row>
    <row r="285" spans="1:7" x14ac:dyDescent="0.4">
      <c r="A285" s="622"/>
      <c r="B285" s="253" t="s">
        <v>2495</v>
      </c>
      <c r="C285" s="505">
        <v>11</v>
      </c>
      <c r="D285" s="506">
        <v>1</v>
      </c>
      <c r="E285" s="506">
        <v>4</v>
      </c>
      <c r="F285" s="506">
        <v>4</v>
      </c>
      <c r="G285" s="507">
        <v>0</v>
      </c>
    </row>
    <row r="286" spans="1:7" x14ac:dyDescent="0.4">
      <c r="A286" s="623"/>
      <c r="B286" s="254" t="s">
        <v>2494</v>
      </c>
      <c r="C286" s="508">
        <v>0</v>
      </c>
      <c r="D286" s="509">
        <v>0</v>
      </c>
      <c r="E286" s="509">
        <v>0</v>
      </c>
      <c r="F286" s="509">
        <v>0</v>
      </c>
      <c r="G286" s="510">
        <v>0</v>
      </c>
    </row>
    <row r="287" spans="1:7" x14ac:dyDescent="0.4">
      <c r="A287" s="621" t="s">
        <v>2432</v>
      </c>
      <c r="B287" s="252" t="s">
        <v>2498</v>
      </c>
      <c r="C287" s="502">
        <v>354</v>
      </c>
      <c r="D287" s="503">
        <v>12</v>
      </c>
      <c r="E287" s="503">
        <v>10</v>
      </c>
      <c r="F287" s="503">
        <v>1</v>
      </c>
      <c r="G287" s="504">
        <v>0</v>
      </c>
    </row>
    <row r="288" spans="1:7" x14ac:dyDescent="0.4">
      <c r="A288" s="622"/>
      <c r="B288" s="253" t="s">
        <v>2497</v>
      </c>
      <c r="C288" s="505">
        <v>132</v>
      </c>
      <c r="D288" s="506">
        <v>10</v>
      </c>
      <c r="E288" s="506">
        <v>2</v>
      </c>
      <c r="F288" s="506">
        <v>2</v>
      </c>
      <c r="G288" s="507">
        <v>0</v>
      </c>
    </row>
    <row r="289" spans="1:7" x14ac:dyDescent="0.4">
      <c r="A289" s="622"/>
      <c r="B289" s="253" t="s">
        <v>2496</v>
      </c>
      <c r="C289" s="505">
        <v>93</v>
      </c>
      <c r="D289" s="506">
        <v>13</v>
      </c>
      <c r="E289" s="506">
        <v>2</v>
      </c>
      <c r="F289" s="506">
        <v>16</v>
      </c>
      <c r="G289" s="507">
        <v>0</v>
      </c>
    </row>
    <row r="290" spans="1:7" x14ac:dyDescent="0.4">
      <c r="A290" s="622"/>
      <c r="B290" s="253" t="s">
        <v>2495</v>
      </c>
      <c r="C290" s="505">
        <v>10</v>
      </c>
      <c r="D290" s="506">
        <v>1</v>
      </c>
      <c r="E290" s="506">
        <v>0</v>
      </c>
      <c r="F290" s="506">
        <v>2</v>
      </c>
      <c r="G290" s="507">
        <v>0</v>
      </c>
    </row>
    <row r="291" spans="1:7" x14ac:dyDescent="0.4">
      <c r="A291" s="623"/>
      <c r="B291" s="254" t="s">
        <v>2494</v>
      </c>
      <c r="C291" s="508">
        <v>0</v>
      </c>
      <c r="D291" s="509">
        <v>0</v>
      </c>
      <c r="E291" s="509">
        <v>0</v>
      </c>
      <c r="F291" s="509">
        <v>0</v>
      </c>
      <c r="G291" s="510">
        <v>0</v>
      </c>
    </row>
    <row r="292" spans="1:7" x14ac:dyDescent="0.4">
      <c r="A292" s="621" t="s">
        <v>2431</v>
      </c>
      <c r="B292" s="252" t="s">
        <v>2498</v>
      </c>
      <c r="C292" s="502">
        <v>0</v>
      </c>
      <c r="D292" s="503">
        <v>0</v>
      </c>
      <c r="E292" s="503">
        <v>0</v>
      </c>
      <c r="F292" s="503">
        <v>0</v>
      </c>
      <c r="G292" s="504">
        <v>0</v>
      </c>
    </row>
    <row r="293" spans="1:7" x14ac:dyDescent="0.4">
      <c r="A293" s="622"/>
      <c r="B293" s="253" t="s">
        <v>2497</v>
      </c>
      <c r="C293" s="505">
        <v>0</v>
      </c>
      <c r="D293" s="506">
        <v>0</v>
      </c>
      <c r="E293" s="506">
        <v>0</v>
      </c>
      <c r="F293" s="506">
        <v>0</v>
      </c>
      <c r="G293" s="507">
        <v>0</v>
      </c>
    </row>
    <row r="294" spans="1:7" x14ac:dyDescent="0.4">
      <c r="A294" s="622"/>
      <c r="B294" s="253" t="s">
        <v>2496</v>
      </c>
      <c r="C294" s="505">
        <v>0</v>
      </c>
      <c r="D294" s="506">
        <v>0</v>
      </c>
      <c r="E294" s="506">
        <v>0</v>
      </c>
      <c r="F294" s="506">
        <v>0</v>
      </c>
      <c r="G294" s="507">
        <v>0</v>
      </c>
    </row>
    <row r="295" spans="1:7" x14ac:dyDescent="0.4">
      <c r="A295" s="622"/>
      <c r="B295" s="253" t="s">
        <v>2495</v>
      </c>
      <c r="C295" s="505">
        <v>0</v>
      </c>
      <c r="D295" s="506">
        <v>0</v>
      </c>
      <c r="E295" s="506">
        <v>0</v>
      </c>
      <c r="F295" s="506">
        <v>0</v>
      </c>
      <c r="G295" s="507">
        <v>0</v>
      </c>
    </row>
    <row r="296" spans="1:7" x14ac:dyDescent="0.4">
      <c r="A296" s="623"/>
      <c r="B296" s="254" t="s">
        <v>2494</v>
      </c>
      <c r="C296" s="508">
        <v>0</v>
      </c>
      <c r="D296" s="509">
        <v>0</v>
      </c>
      <c r="E296" s="509">
        <v>0</v>
      </c>
      <c r="F296" s="509">
        <v>0</v>
      </c>
      <c r="G296" s="510">
        <v>0</v>
      </c>
    </row>
    <row r="297" spans="1:7" x14ac:dyDescent="0.4">
      <c r="A297" s="621" t="s">
        <v>2430</v>
      </c>
      <c r="B297" s="252" t="s">
        <v>2498</v>
      </c>
      <c r="C297" s="502">
        <v>0</v>
      </c>
      <c r="D297" s="503">
        <v>0</v>
      </c>
      <c r="E297" s="503">
        <v>0</v>
      </c>
      <c r="F297" s="503">
        <v>0</v>
      </c>
      <c r="G297" s="504">
        <v>0</v>
      </c>
    </row>
    <row r="298" spans="1:7" x14ac:dyDescent="0.4">
      <c r="A298" s="622"/>
      <c r="B298" s="253" t="s">
        <v>2497</v>
      </c>
      <c r="C298" s="505">
        <v>0</v>
      </c>
      <c r="D298" s="506">
        <v>0</v>
      </c>
      <c r="E298" s="506">
        <v>0</v>
      </c>
      <c r="F298" s="506">
        <v>0</v>
      </c>
      <c r="G298" s="507">
        <v>0</v>
      </c>
    </row>
    <row r="299" spans="1:7" x14ac:dyDescent="0.4">
      <c r="A299" s="622"/>
      <c r="B299" s="253" t="s">
        <v>2496</v>
      </c>
      <c r="C299" s="505">
        <v>0</v>
      </c>
      <c r="D299" s="506">
        <v>0</v>
      </c>
      <c r="E299" s="506">
        <v>0</v>
      </c>
      <c r="F299" s="506">
        <v>0</v>
      </c>
      <c r="G299" s="507">
        <v>0</v>
      </c>
    </row>
    <row r="300" spans="1:7" x14ac:dyDescent="0.4">
      <c r="A300" s="622"/>
      <c r="B300" s="253" t="s">
        <v>2495</v>
      </c>
      <c r="C300" s="505">
        <v>0</v>
      </c>
      <c r="D300" s="506">
        <v>0</v>
      </c>
      <c r="E300" s="506">
        <v>0</v>
      </c>
      <c r="F300" s="506">
        <v>0</v>
      </c>
      <c r="G300" s="507">
        <v>0</v>
      </c>
    </row>
    <row r="301" spans="1:7" x14ac:dyDescent="0.4">
      <c r="A301" s="623"/>
      <c r="B301" s="254" t="s">
        <v>2494</v>
      </c>
      <c r="C301" s="508">
        <v>0</v>
      </c>
      <c r="D301" s="509">
        <v>0</v>
      </c>
      <c r="E301" s="509">
        <v>0</v>
      </c>
      <c r="F301" s="509">
        <v>0</v>
      </c>
      <c r="G301" s="510">
        <v>0</v>
      </c>
    </row>
    <row r="302" spans="1:7" x14ac:dyDescent="0.4">
      <c r="A302" s="621" t="s">
        <v>2499</v>
      </c>
      <c r="B302" s="252" t="s">
        <v>2498</v>
      </c>
      <c r="C302" s="502">
        <v>233</v>
      </c>
      <c r="D302" s="503">
        <v>12</v>
      </c>
      <c r="E302" s="503">
        <v>10</v>
      </c>
      <c r="F302" s="503">
        <v>1</v>
      </c>
      <c r="G302" s="504">
        <v>0</v>
      </c>
    </row>
    <row r="303" spans="1:7" x14ac:dyDescent="0.4">
      <c r="A303" s="622"/>
      <c r="B303" s="253" t="s">
        <v>2497</v>
      </c>
      <c r="C303" s="505">
        <v>109</v>
      </c>
      <c r="D303" s="506">
        <v>8</v>
      </c>
      <c r="E303" s="506">
        <v>1</v>
      </c>
      <c r="F303" s="506">
        <v>3</v>
      </c>
      <c r="G303" s="507">
        <v>0</v>
      </c>
    </row>
    <row r="304" spans="1:7" x14ac:dyDescent="0.4">
      <c r="A304" s="622"/>
      <c r="B304" s="253" t="s">
        <v>2496</v>
      </c>
      <c r="C304" s="505">
        <v>94</v>
      </c>
      <c r="D304" s="506">
        <v>9</v>
      </c>
      <c r="E304" s="506">
        <v>1</v>
      </c>
      <c r="F304" s="506">
        <v>6</v>
      </c>
      <c r="G304" s="507">
        <v>2</v>
      </c>
    </row>
    <row r="305" spans="1:7" x14ac:dyDescent="0.4">
      <c r="A305" s="622"/>
      <c r="B305" s="253" t="s">
        <v>2495</v>
      </c>
      <c r="C305" s="505">
        <v>8</v>
      </c>
      <c r="D305" s="506">
        <v>1</v>
      </c>
      <c r="E305" s="506">
        <v>0</v>
      </c>
      <c r="F305" s="506">
        <v>4</v>
      </c>
      <c r="G305" s="507">
        <v>2</v>
      </c>
    </row>
    <row r="306" spans="1:7" x14ac:dyDescent="0.4">
      <c r="A306" s="623"/>
      <c r="B306" s="254" t="s">
        <v>2494</v>
      </c>
      <c r="C306" s="508">
        <v>0</v>
      </c>
      <c r="D306" s="509">
        <v>0</v>
      </c>
      <c r="E306" s="509">
        <v>0</v>
      </c>
      <c r="F306" s="509">
        <v>0</v>
      </c>
      <c r="G306" s="510">
        <v>4</v>
      </c>
    </row>
    <row r="307" spans="1:7" x14ac:dyDescent="0.4">
      <c r="A307" s="621" t="s">
        <v>2428</v>
      </c>
      <c r="B307" s="252" t="s">
        <v>2498</v>
      </c>
      <c r="C307" s="502">
        <v>0</v>
      </c>
      <c r="D307" s="503">
        <v>0</v>
      </c>
      <c r="E307" s="503">
        <v>0</v>
      </c>
      <c r="F307" s="503">
        <v>0</v>
      </c>
      <c r="G307" s="504">
        <v>0</v>
      </c>
    </row>
    <row r="308" spans="1:7" x14ac:dyDescent="0.4">
      <c r="A308" s="622"/>
      <c r="B308" s="253" t="s">
        <v>2497</v>
      </c>
      <c r="C308" s="505">
        <v>0</v>
      </c>
      <c r="D308" s="506">
        <v>0</v>
      </c>
      <c r="E308" s="506">
        <v>0</v>
      </c>
      <c r="F308" s="506">
        <v>0</v>
      </c>
      <c r="G308" s="507">
        <v>0</v>
      </c>
    </row>
    <row r="309" spans="1:7" x14ac:dyDescent="0.4">
      <c r="A309" s="622"/>
      <c r="B309" s="253" t="s">
        <v>2496</v>
      </c>
      <c r="C309" s="505">
        <v>0</v>
      </c>
      <c r="D309" s="506">
        <v>0</v>
      </c>
      <c r="E309" s="506">
        <v>0</v>
      </c>
      <c r="F309" s="506">
        <v>0</v>
      </c>
      <c r="G309" s="507">
        <v>0</v>
      </c>
    </row>
    <row r="310" spans="1:7" x14ac:dyDescent="0.4">
      <c r="A310" s="622"/>
      <c r="B310" s="253" t="s">
        <v>2495</v>
      </c>
      <c r="C310" s="505">
        <v>0</v>
      </c>
      <c r="D310" s="506">
        <v>0</v>
      </c>
      <c r="E310" s="506">
        <v>0</v>
      </c>
      <c r="F310" s="506">
        <v>0</v>
      </c>
      <c r="G310" s="507">
        <v>0</v>
      </c>
    </row>
    <row r="311" spans="1:7" x14ac:dyDescent="0.4">
      <c r="A311" s="623"/>
      <c r="B311" s="254" t="s">
        <v>2494</v>
      </c>
      <c r="C311" s="508">
        <v>0</v>
      </c>
      <c r="D311" s="509">
        <v>0</v>
      </c>
      <c r="E311" s="509">
        <v>0</v>
      </c>
      <c r="F311" s="509">
        <v>0</v>
      </c>
      <c r="G311" s="510">
        <v>0</v>
      </c>
    </row>
    <row r="312" spans="1:7" x14ac:dyDescent="0.4">
      <c r="A312" s="621" t="s">
        <v>2427</v>
      </c>
      <c r="B312" s="252" t="s">
        <v>2498</v>
      </c>
      <c r="C312" s="502">
        <v>0</v>
      </c>
      <c r="D312" s="503">
        <v>0</v>
      </c>
      <c r="E312" s="503">
        <v>0</v>
      </c>
      <c r="F312" s="503">
        <v>0</v>
      </c>
      <c r="G312" s="504">
        <v>0</v>
      </c>
    </row>
    <row r="313" spans="1:7" x14ac:dyDescent="0.4">
      <c r="A313" s="622"/>
      <c r="B313" s="253" t="s">
        <v>2497</v>
      </c>
      <c r="C313" s="505">
        <v>0</v>
      </c>
      <c r="D313" s="506">
        <v>0</v>
      </c>
      <c r="E313" s="506">
        <v>0</v>
      </c>
      <c r="F313" s="506">
        <v>0</v>
      </c>
      <c r="G313" s="507">
        <v>0</v>
      </c>
    </row>
    <row r="314" spans="1:7" x14ac:dyDescent="0.4">
      <c r="A314" s="622"/>
      <c r="B314" s="253" t="s">
        <v>2496</v>
      </c>
      <c r="C314" s="505">
        <v>0</v>
      </c>
      <c r="D314" s="506">
        <v>0</v>
      </c>
      <c r="E314" s="506">
        <v>0</v>
      </c>
      <c r="F314" s="506">
        <v>0</v>
      </c>
      <c r="G314" s="507">
        <v>0</v>
      </c>
    </row>
    <row r="315" spans="1:7" x14ac:dyDescent="0.4">
      <c r="A315" s="622"/>
      <c r="B315" s="253" t="s">
        <v>2495</v>
      </c>
      <c r="C315" s="505">
        <v>0</v>
      </c>
      <c r="D315" s="506">
        <v>0</v>
      </c>
      <c r="E315" s="506">
        <v>0</v>
      </c>
      <c r="F315" s="506">
        <v>0</v>
      </c>
      <c r="G315" s="507">
        <v>0</v>
      </c>
    </row>
    <row r="316" spans="1:7" x14ac:dyDescent="0.4">
      <c r="A316" s="623"/>
      <c r="B316" s="254" t="s">
        <v>2494</v>
      </c>
      <c r="C316" s="508">
        <v>0</v>
      </c>
      <c r="D316" s="509">
        <v>0</v>
      </c>
      <c r="E316" s="509">
        <v>0</v>
      </c>
      <c r="F316" s="509">
        <v>0</v>
      </c>
      <c r="G316" s="510">
        <v>0</v>
      </c>
    </row>
    <row r="317" spans="1:7" x14ac:dyDescent="0.4">
      <c r="A317" s="621" t="s">
        <v>2426</v>
      </c>
      <c r="B317" s="252" t="s">
        <v>2498</v>
      </c>
      <c r="C317" s="502">
        <v>0</v>
      </c>
      <c r="D317" s="503">
        <v>0</v>
      </c>
      <c r="E317" s="503">
        <v>0</v>
      </c>
      <c r="F317" s="503">
        <v>0</v>
      </c>
      <c r="G317" s="504">
        <v>0</v>
      </c>
    </row>
    <row r="318" spans="1:7" x14ac:dyDescent="0.4">
      <c r="A318" s="622"/>
      <c r="B318" s="253" t="s">
        <v>2497</v>
      </c>
      <c r="C318" s="505">
        <v>0</v>
      </c>
      <c r="D318" s="506">
        <v>0</v>
      </c>
      <c r="E318" s="506">
        <v>0</v>
      </c>
      <c r="F318" s="506">
        <v>0</v>
      </c>
      <c r="G318" s="507">
        <v>0</v>
      </c>
    </row>
    <row r="319" spans="1:7" x14ac:dyDescent="0.4">
      <c r="A319" s="622"/>
      <c r="B319" s="253" t="s">
        <v>2496</v>
      </c>
      <c r="C319" s="505">
        <v>0</v>
      </c>
      <c r="D319" s="506">
        <v>0</v>
      </c>
      <c r="E319" s="506">
        <v>0</v>
      </c>
      <c r="F319" s="506">
        <v>0</v>
      </c>
      <c r="G319" s="507">
        <v>0</v>
      </c>
    </row>
    <row r="320" spans="1:7" x14ac:dyDescent="0.4">
      <c r="A320" s="622"/>
      <c r="B320" s="253" t="s">
        <v>2495</v>
      </c>
      <c r="C320" s="505">
        <v>0</v>
      </c>
      <c r="D320" s="506">
        <v>0</v>
      </c>
      <c r="E320" s="506">
        <v>0</v>
      </c>
      <c r="F320" s="506">
        <v>0</v>
      </c>
      <c r="G320" s="507">
        <v>0</v>
      </c>
    </row>
    <row r="321" spans="1:7" x14ac:dyDescent="0.4">
      <c r="A321" s="623"/>
      <c r="B321" s="254" t="s">
        <v>2494</v>
      </c>
      <c r="C321" s="508">
        <v>0</v>
      </c>
      <c r="D321" s="509">
        <v>0</v>
      </c>
      <c r="E321" s="509">
        <v>0</v>
      </c>
      <c r="F321" s="509">
        <v>0</v>
      </c>
      <c r="G321" s="510">
        <v>0</v>
      </c>
    </row>
    <row r="322" spans="1:7" x14ac:dyDescent="0.4">
      <c r="A322" s="621" t="s">
        <v>2425</v>
      </c>
      <c r="B322" s="252" t="s">
        <v>2498</v>
      </c>
      <c r="C322" s="502">
        <v>0</v>
      </c>
      <c r="D322" s="503">
        <v>0</v>
      </c>
      <c r="E322" s="503">
        <v>0</v>
      </c>
      <c r="F322" s="503">
        <v>0</v>
      </c>
      <c r="G322" s="504">
        <v>0</v>
      </c>
    </row>
    <row r="323" spans="1:7" x14ac:dyDescent="0.4">
      <c r="A323" s="622"/>
      <c r="B323" s="253" t="s">
        <v>2497</v>
      </c>
      <c r="C323" s="505">
        <v>0</v>
      </c>
      <c r="D323" s="506">
        <v>0</v>
      </c>
      <c r="E323" s="506">
        <v>0</v>
      </c>
      <c r="F323" s="506">
        <v>0</v>
      </c>
      <c r="G323" s="507">
        <v>0</v>
      </c>
    </row>
    <row r="324" spans="1:7" x14ac:dyDescent="0.4">
      <c r="A324" s="622"/>
      <c r="B324" s="253" t="s">
        <v>2496</v>
      </c>
      <c r="C324" s="505">
        <v>0</v>
      </c>
      <c r="D324" s="506">
        <v>0</v>
      </c>
      <c r="E324" s="506">
        <v>0</v>
      </c>
      <c r="F324" s="506">
        <v>0</v>
      </c>
      <c r="G324" s="507">
        <v>0</v>
      </c>
    </row>
    <row r="325" spans="1:7" x14ac:dyDescent="0.4">
      <c r="A325" s="622"/>
      <c r="B325" s="253" t="s">
        <v>2495</v>
      </c>
      <c r="C325" s="505">
        <v>0</v>
      </c>
      <c r="D325" s="506">
        <v>0</v>
      </c>
      <c r="E325" s="506">
        <v>0</v>
      </c>
      <c r="F325" s="506">
        <v>0</v>
      </c>
      <c r="G325" s="507">
        <v>0</v>
      </c>
    </row>
    <row r="326" spans="1:7" x14ac:dyDescent="0.4">
      <c r="A326" s="623"/>
      <c r="B326" s="254" t="s">
        <v>2494</v>
      </c>
      <c r="C326" s="508">
        <v>0</v>
      </c>
      <c r="D326" s="509">
        <v>0</v>
      </c>
      <c r="E326" s="509">
        <v>0</v>
      </c>
      <c r="F326" s="509">
        <v>0</v>
      </c>
      <c r="G326" s="510">
        <v>0</v>
      </c>
    </row>
    <row r="327" spans="1:7" x14ac:dyDescent="0.4">
      <c r="A327" s="621" t="s">
        <v>2424</v>
      </c>
      <c r="B327" s="252" t="s">
        <v>2498</v>
      </c>
      <c r="C327" s="502">
        <v>0</v>
      </c>
      <c r="D327" s="503">
        <v>0</v>
      </c>
      <c r="E327" s="503">
        <v>0</v>
      </c>
      <c r="F327" s="503">
        <v>0</v>
      </c>
      <c r="G327" s="504">
        <v>0</v>
      </c>
    </row>
    <row r="328" spans="1:7" x14ac:dyDescent="0.4">
      <c r="A328" s="622"/>
      <c r="B328" s="253" t="s">
        <v>2497</v>
      </c>
      <c r="C328" s="505">
        <v>0</v>
      </c>
      <c r="D328" s="506">
        <v>0</v>
      </c>
      <c r="E328" s="506">
        <v>0</v>
      </c>
      <c r="F328" s="506">
        <v>0</v>
      </c>
      <c r="G328" s="507">
        <v>0</v>
      </c>
    </row>
    <row r="329" spans="1:7" x14ac:dyDescent="0.4">
      <c r="A329" s="622"/>
      <c r="B329" s="253" t="s">
        <v>2496</v>
      </c>
      <c r="C329" s="505">
        <v>0</v>
      </c>
      <c r="D329" s="506">
        <v>0</v>
      </c>
      <c r="E329" s="506">
        <v>0</v>
      </c>
      <c r="F329" s="506">
        <v>0</v>
      </c>
      <c r="G329" s="507">
        <v>0</v>
      </c>
    </row>
    <row r="330" spans="1:7" x14ac:dyDescent="0.4">
      <c r="A330" s="622"/>
      <c r="B330" s="253" t="s">
        <v>2495</v>
      </c>
      <c r="C330" s="505">
        <v>0</v>
      </c>
      <c r="D330" s="506">
        <v>0</v>
      </c>
      <c r="E330" s="506">
        <v>0</v>
      </c>
      <c r="F330" s="506">
        <v>0</v>
      </c>
      <c r="G330" s="507">
        <v>0</v>
      </c>
    </row>
    <row r="331" spans="1:7" x14ac:dyDescent="0.4">
      <c r="A331" s="623"/>
      <c r="B331" s="254" t="s">
        <v>2494</v>
      </c>
      <c r="C331" s="508">
        <v>0</v>
      </c>
      <c r="D331" s="509">
        <v>0</v>
      </c>
      <c r="E331" s="509">
        <v>0</v>
      </c>
      <c r="F331" s="509">
        <v>0</v>
      </c>
      <c r="G331" s="510">
        <v>0</v>
      </c>
    </row>
    <row r="332" spans="1:7" x14ac:dyDescent="0.4">
      <c r="A332" s="621" t="s">
        <v>2423</v>
      </c>
      <c r="B332" s="252" t="s">
        <v>2498</v>
      </c>
      <c r="C332" s="502">
        <v>0</v>
      </c>
      <c r="D332" s="503">
        <v>0</v>
      </c>
      <c r="E332" s="503">
        <v>0</v>
      </c>
      <c r="F332" s="503">
        <v>0</v>
      </c>
      <c r="G332" s="504">
        <v>0</v>
      </c>
    </row>
    <row r="333" spans="1:7" x14ac:dyDescent="0.4">
      <c r="A333" s="622"/>
      <c r="B333" s="253" t="s">
        <v>2497</v>
      </c>
      <c r="C333" s="505">
        <v>0</v>
      </c>
      <c r="D333" s="506">
        <v>0</v>
      </c>
      <c r="E333" s="506">
        <v>0</v>
      </c>
      <c r="F333" s="506">
        <v>0</v>
      </c>
      <c r="G333" s="507">
        <v>0</v>
      </c>
    </row>
    <row r="334" spans="1:7" x14ac:dyDescent="0.4">
      <c r="A334" s="622"/>
      <c r="B334" s="253" t="s">
        <v>2496</v>
      </c>
      <c r="C334" s="505">
        <v>0</v>
      </c>
      <c r="D334" s="506">
        <v>0</v>
      </c>
      <c r="E334" s="506">
        <v>0</v>
      </c>
      <c r="F334" s="506">
        <v>0</v>
      </c>
      <c r="G334" s="507">
        <v>0</v>
      </c>
    </row>
    <row r="335" spans="1:7" x14ac:dyDescent="0.4">
      <c r="A335" s="622"/>
      <c r="B335" s="253" t="s">
        <v>2495</v>
      </c>
      <c r="C335" s="505">
        <v>0</v>
      </c>
      <c r="D335" s="506">
        <v>0</v>
      </c>
      <c r="E335" s="506">
        <v>0</v>
      </c>
      <c r="F335" s="506">
        <v>0</v>
      </c>
      <c r="G335" s="507">
        <v>0</v>
      </c>
    </row>
    <row r="336" spans="1:7" x14ac:dyDescent="0.4">
      <c r="A336" s="623"/>
      <c r="B336" s="254" t="s">
        <v>2494</v>
      </c>
      <c r="C336" s="508">
        <v>0</v>
      </c>
      <c r="D336" s="509">
        <v>0</v>
      </c>
      <c r="E336" s="509">
        <v>0</v>
      </c>
      <c r="F336" s="509">
        <v>0</v>
      </c>
      <c r="G336" s="510">
        <v>0</v>
      </c>
    </row>
    <row r="337" spans="1:7" x14ac:dyDescent="0.4">
      <c r="A337" s="621"/>
      <c r="B337" s="252" t="s">
        <v>2498</v>
      </c>
      <c r="C337" s="502">
        <v>0</v>
      </c>
      <c r="D337" s="503">
        <v>0</v>
      </c>
      <c r="E337" s="503">
        <v>0</v>
      </c>
      <c r="F337" s="503">
        <v>0</v>
      </c>
      <c r="G337" s="504">
        <v>0</v>
      </c>
    </row>
    <row r="338" spans="1:7" x14ac:dyDescent="0.4">
      <c r="A338" s="622"/>
      <c r="B338" s="253" t="s">
        <v>2497</v>
      </c>
      <c r="C338" s="505">
        <v>0</v>
      </c>
      <c r="D338" s="506">
        <v>0</v>
      </c>
      <c r="E338" s="506">
        <v>0</v>
      </c>
      <c r="F338" s="506">
        <v>0</v>
      </c>
      <c r="G338" s="507">
        <v>0</v>
      </c>
    </row>
    <row r="339" spans="1:7" x14ac:dyDescent="0.4">
      <c r="A339" s="622"/>
      <c r="B339" s="253" t="s">
        <v>2496</v>
      </c>
      <c r="C339" s="505">
        <v>0</v>
      </c>
      <c r="D339" s="506">
        <v>0</v>
      </c>
      <c r="E339" s="506">
        <v>0</v>
      </c>
      <c r="F339" s="506">
        <v>0</v>
      </c>
      <c r="G339" s="507">
        <v>0</v>
      </c>
    </row>
    <row r="340" spans="1:7" x14ac:dyDescent="0.4">
      <c r="A340" s="622"/>
      <c r="B340" s="253" t="s">
        <v>2495</v>
      </c>
      <c r="C340" s="505">
        <v>0</v>
      </c>
      <c r="D340" s="506">
        <v>0</v>
      </c>
      <c r="E340" s="506">
        <v>0</v>
      </c>
      <c r="F340" s="506">
        <v>0</v>
      </c>
      <c r="G340" s="507">
        <v>0</v>
      </c>
    </row>
    <row r="341" spans="1:7" x14ac:dyDescent="0.4">
      <c r="A341" s="623"/>
      <c r="B341" s="254" t="s">
        <v>2494</v>
      </c>
      <c r="C341" s="508">
        <v>0</v>
      </c>
      <c r="D341" s="509">
        <v>0</v>
      </c>
      <c r="E341" s="509">
        <v>0</v>
      </c>
      <c r="F341" s="509">
        <v>0</v>
      </c>
      <c r="G341" s="510">
        <v>0</v>
      </c>
    </row>
    <row r="342" spans="1:7" x14ac:dyDescent="0.4">
      <c r="A342" s="621" t="s">
        <v>2422</v>
      </c>
      <c r="B342" s="252" t="s">
        <v>2498</v>
      </c>
      <c r="C342" s="502">
        <v>0</v>
      </c>
      <c r="D342" s="503">
        <v>0</v>
      </c>
      <c r="E342" s="503">
        <v>0</v>
      </c>
      <c r="F342" s="503">
        <v>0</v>
      </c>
      <c r="G342" s="504">
        <v>0</v>
      </c>
    </row>
    <row r="343" spans="1:7" x14ac:dyDescent="0.4">
      <c r="A343" s="622"/>
      <c r="B343" s="253" t="s">
        <v>2497</v>
      </c>
      <c r="C343" s="505">
        <v>0</v>
      </c>
      <c r="D343" s="506">
        <v>0</v>
      </c>
      <c r="E343" s="506">
        <v>0</v>
      </c>
      <c r="F343" s="506">
        <v>0</v>
      </c>
      <c r="G343" s="507">
        <v>0</v>
      </c>
    </row>
    <row r="344" spans="1:7" x14ac:dyDescent="0.4">
      <c r="A344" s="622"/>
      <c r="B344" s="253" t="s">
        <v>2496</v>
      </c>
      <c r="C344" s="505">
        <v>0</v>
      </c>
      <c r="D344" s="506">
        <v>0</v>
      </c>
      <c r="E344" s="506">
        <v>0</v>
      </c>
      <c r="F344" s="506">
        <v>0</v>
      </c>
      <c r="G344" s="507">
        <v>0</v>
      </c>
    </row>
    <row r="345" spans="1:7" x14ac:dyDescent="0.4">
      <c r="A345" s="622"/>
      <c r="B345" s="253" t="s">
        <v>2495</v>
      </c>
      <c r="C345" s="505">
        <v>0</v>
      </c>
      <c r="D345" s="506">
        <v>0</v>
      </c>
      <c r="E345" s="506">
        <v>0</v>
      </c>
      <c r="F345" s="506">
        <v>0</v>
      </c>
      <c r="G345" s="507">
        <v>0</v>
      </c>
    </row>
    <row r="346" spans="1:7" x14ac:dyDescent="0.4">
      <c r="A346" s="623"/>
      <c r="B346" s="254" t="s">
        <v>2494</v>
      </c>
      <c r="C346" s="508">
        <v>0</v>
      </c>
      <c r="D346" s="509">
        <v>0</v>
      </c>
      <c r="E346" s="509">
        <v>0</v>
      </c>
      <c r="F346" s="509">
        <v>0</v>
      </c>
      <c r="G346" s="510">
        <v>0</v>
      </c>
    </row>
    <row r="347" spans="1:7" x14ac:dyDescent="0.4">
      <c r="A347" s="621" t="s">
        <v>2421</v>
      </c>
      <c r="B347" s="252" t="s">
        <v>2498</v>
      </c>
      <c r="C347" s="502">
        <v>0</v>
      </c>
      <c r="D347" s="503">
        <v>0</v>
      </c>
      <c r="E347" s="503">
        <v>0</v>
      </c>
      <c r="F347" s="503">
        <v>0</v>
      </c>
      <c r="G347" s="504">
        <v>0</v>
      </c>
    </row>
    <row r="348" spans="1:7" x14ac:dyDescent="0.4">
      <c r="A348" s="622"/>
      <c r="B348" s="253" t="s">
        <v>2497</v>
      </c>
      <c r="C348" s="505">
        <v>0</v>
      </c>
      <c r="D348" s="506">
        <v>0</v>
      </c>
      <c r="E348" s="506">
        <v>0</v>
      </c>
      <c r="F348" s="506">
        <v>0</v>
      </c>
      <c r="G348" s="507">
        <v>0</v>
      </c>
    </row>
    <row r="349" spans="1:7" x14ac:dyDescent="0.4">
      <c r="A349" s="622"/>
      <c r="B349" s="253" t="s">
        <v>2496</v>
      </c>
      <c r="C349" s="505">
        <v>0</v>
      </c>
      <c r="D349" s="506">
        <v>0</v>
      </c>
      <c r="E349" s="506">
        <v>0</v>
      </c>
      <c r="F349" s="506">
        <v>0</v>
      </c>
      <c r="G349" s="507">
        <v>0</v>
      </c>
    </row>
    <row r="350" spans="1:7" x14ac:dyDescent="0.4">
      <c r="A350" s="622"/>
      <c r="B350" s="253" t="s">
        <v>2495</v>
      </c>
      <c r="C350" s="505">
        <v>0</v>
      </c>
      <c r="D350" s="506">
        <v>0</v>
      </c>
      <c r="E350" s="506">
        <v>0</v>
      </c>
      <c r="F350" s="506">
        <v>0</v>
      </c>
      <c r="G350" s="507">
        <v>0</v>
      </c>
    </row>
    <row r="351" spans="1:7" x14ac:dyDescent="0.4">
      <c r="A351" s="623"/>
      <c r="B351" s="254" t="s">
        <v>2494</v>
      </c>
      <c r="C351" s="508">
        <v>0</v>
      </c>
      <c r="D351" s="509">
        <v>0</v>
      </c>
      <c r="E351" s="509">
        <v>0</v>
      </c>
      <c r="F351" s="509">
        <v>0</v>
      </c>
      <c r="G351" s="510">
        <v>0</v>
      </c>
    </row>
    <row r="352" spans="1:7" x14ac:dyDescent="0.4">
      <c r="A352" s="621" t="s">
        <v>2420</v>
      </c>
      <c r="B352" s="252" t="s">
        <v>2498</v>
      </c>
      <c r="C352" s="502">
        <v>395</v>
      </c>
      <c r="D352" s="503">
        <v>48</v>
      </c>
      <c r="E352" s="503">
        <v>16</v>
      </c>
      <c r="F352" s="503">
        <v>17</v>
      </c>
      <c r="G352" s="504">
        <v>0</v>
      </c>
    </row>
    <row r="353" spans="1:7" x14ac:dyDescent="0.4">
      <c r="A353" s="622"/>
      <c r="B353" s="253" t="s">
        <v>2497</v>
      </c>
      <c r="C353" s="505">
        <v>131</v>
      </c>
      <c r="D353" s="506">
        <v>22</v>
      </c>
      <c r="E353" s="506">
        <v>4</v>
      </c>
      <c r="F353" s="506">
        <v>1</v>
      </c>
      <c r="G353" s="507">
        <v>0</v>
      </c>
    </row>
    <row r="354" spans="1:7" x14ac:dyDescent="0.4">
      <c r="A354" s="622"/>
      <c r="B354" s="253" t="s">
        <v>2496</v>
      </c>
      <c r="C354" s="505">
        <v>140</v>
      </c>
      <c r="D354" s="506">
        <v>56</v>
      </c>
      <c r="E354" s="506">
        <v>7</v>
      </c>
      <c r="F354" s="506">
        <v>8</v>
      </c>
      <c r="G354" s="507">
        <v>0</v>
      </c>
    </row>
    <row r="355" spans="1:7" x14ac:dyDescent="0.4">
      <c r="A355" s="622"/>
      <c r="B355" s="253" t="s">
        <v>2495</v>
      </c>
      <c r="C355" s="505">
        <v>2</v>
      </c>
      <c r="D355" s="506">
        <v>0</v>
      </c>
      <c r="E355" s="506">
        <v>0</v>
      </c>
      <c r="F355" s="506">
        <v>0</v>
      </c>
      <c r="G355" s="507">
        <v>0</v>
      </c>
    </row>
    <row r="356" spans="1:7" x14ac:dyDescent="0.4">
      <c r="A356" s="623"/>
      <c r="B356" s="254" t="s">
        <v>2494</v>
      </c>
      <c r="C356" s="508">
        <v>0</v>
      </c>
      <c r="D356" s="509">
        <v>0</v>
      </c>
      <c r="E356" s="509">
        <v>0</v>
      </c>
      <c r="F356" s="509">
        <v>0</v>
      </c>
      <c r="G356" s="510">
        <v>0</v>
      </c>
    </row>
    <row r="357" spans="1:7" x14ac:dyDescent="0.4">
      <c r="A357" s="621" t="s">
        <v>2419</v>
      </c>
      <c r="B357" s="252" t="s">
        <v>2498</v>
      </c>
      <c r="C357" s="502">
        <v>394</v>
      </c>
      <c r="D357" s="503">
        <v>49</v>
      </c>
      <c r="E357" s="503">
        <v>17</v>
      </c>
      <c r="F357" s="503">
        <v>17</v>
      </c>
      <c r="G357" s="504">
        <v>0</v>
      </c>
    </row>
    <row r="358" spans="1:7" x14ac:dyDescent="0.4">
      <c r="A358" s="622"/>
      <c r="B358" s="253" t="s">
        <v>2497</v>
      </c>
      <c r="C358" s="505">
        <v>128</v>
      </c>
      <c r="D358" s="506">
        <v>21</v>
      </c>
      <c r="E358" s="506">
        <v>5</v>
      </c>
      <c r="F358" s="506">
        <v>1</v>
      </c>
      <c r="G358" s="507">
        <v>0</v>
      </c>
    </row>
    <row r="359" spans="1:7" x14ac:dyDescent="0.4">
      <c r="A359" s="622"/>
      <c r="B359" s="253" t="s">
        <v>2496</v>
      </c>
      <c r="C359" s="505">
        <v>142</v>
      </c>
      <c r="D359" s="506">
        <v>55</v>
      </c>
      <c r="E359" s="506">
        <v>7</v>
      </c>
      <c r="F359" s="506">
        <v>8</v>
      </c>
      <c r="G359" s="507">
        <v>0</v>
      </c>
    </row>
    <row r="360" spans="1:7" x14ac:dyDescent="0.4">
      <c r="A360" s="622"/>
      <c r="B360" s="253" t="s">
        <v>2495</v>
      </c>
      <c r="C360" s="505">
        <v>2</v>
      </c>
      <c r="D360" s="506">
        <v>0</v>
      </c>
      <c r="E360" s="506">
        <v>0</v>
      </c>
      <c r="F360" s="506">
        <v>0</v>
      </c>
      <c r="G360" s="507">
        <v>0</v>
      </c>
    </row>
    <row r="361" spans="1:7" x14ac:dyDescent="0.4">
      <c r="A361" s="623"/>
      <c r="B361" s="254" t="s">
        <v>2494</v>
      </c>
      <c r="C361" s="508">
        <v>0</v>
      </c>
      <c r="D361" s="509">
        <v>0</v>
      </c>
      <c r="E361" s="509">
        <v>0</v>
      </c>
      <c r="F361" s="509">
        <v>0</v>
      </c>
      <c r="G361" s="510">
        <v>0</v>
      </c>
    </row>
    <row r="362" spans="1:7" x14ac:dyDescent="0.4">
      <c r="A362" s="621" t="s">
        <v>2418</v>
      </c>
      <c r="B362" s="252" t="s">
        <v>2498</v>
      </c>
      <c r="C362" s="502">
        <v>0</v>
      </c>
      <c r="D362" s="503">
        <v>0</v>
      </c>
      <c r="E362" s="503">
        <v>0</v>
      </c>
      <c r="F362" s="503">
        <v>0</v>
      </c>
      <c r="G362" s="504">
        <v>0</v>
      </c>
    </row>
    <row r="363" spans="1:7" x14ac:dyDescent="0.4">
      <c r="A363" s="622"/>
      <c r="B363" s="253" t="s">
        <v>2497</v>
      </c>
      <c r="C363" s="505">
        <v>0</v>
      </c>
      <c r="D363" s="506">
        <v>0</v>
      </c>
      <c r="E363" s="506">
        <v>0</v>
      </c>
      <c r="F363" s="506">
        <v>0</v>
      </c>
      <c r="G363" s="507">
        <v>0</v>
      </c>
    </row>
    <row r="364" spans="1:7" x14ac:dyDescent="0.4">
      <c r="A364" s="622"/>
      <c r="B364" s="253" t="s">
        <v>2496</v>
      </c>
      <c r="C364" s="505">
        <v>0</v>
      </c>
      <c r="D364" s="506">
        <v>0</v>
      </c>
      <c r="E364" s="506">
        <v>0</v>
      </c>
      <c r="F364" s="506">
        <v>0</v>
      </c>
      <c r="G364" s="507">
        <v>0</v>
      </c>
    </row>
    <row r="365" spans="1:7" x14ac:dyDescent="0.4">
      <c r="A365" s="622"/>
      <c r="B365" s="253" t="s">
        <v>2495</v>
      </c>
      <c r="C365" s="505">
        <v>0</v>
      </c>
      <c r="D365" s="506">
        <v>0</v>
      </c>
      <c r="E365" s="506">
        <v>0</v>
      </c>
      <c r="F365" s="506">
        <v>0</v>
      </c>
      <c r="G365" s="507">
        <v>0</v>
      </c>
    </row>
    <row r="366" spans="1:7" x14ac:dyDescent="0.4">
      <c r="A366" s="623"/>
      <c r="B366" s="254" t="s">
        <v>2494</v>
      </c>
      <c r="C366" s="508">
        <v>0</v>
      </c>
      <c r="D366" s="509">
        <v>0</v>
      </c>
      <c r="E366" s="509">
        <v>0</v>
      </c>
      <c r="F366" s="509">
        <v>0</v>
      </c>
      <c r="G366" s="510">
        <v>0</v>
      </c>
    </row>
    <row r="367" spans="1:7" x14ac:dyDescent="0.4">
      <c r="A367" s="621" t="s">
        <v>2417</v>
      </c>
      <c r="B367" s="252" t="s">
        <v>2498</v>
      </c>
      <c r="C367" s="502">
        <v>0</v>
      </c>
      <c r="D367" s="503">
        <v>0</v>
      </c>
      <c r="E367" s="503">
        <v>0</v>
      </c>
      <c r="F367" s="503">
        <v>0</v>
      </c>
      <c r="G367" s="504">
        <v>0</v>
      </c>
    </row>
    <row r="368" spans="1:7" x14ac:dyDescent="0.4">
      <c r="A368" s="622"/>
      <c r="B368" s="253" t="s">
        <v>2497</v>
      </c>
      <c r="C368" s="505">
        <v>0</v>
      </c>
      <c r="D368" s="506">
        <v>0</v>
      </c>
      <c r="E368" s="506">
        <v>0</v>
      </c>
      <c r="F368" s="506">
        <v>0</v>
      </c>
      <c r="G368" s="507">
        <v>0</v>
      </c>
    </row>
    <row r="369" spans="1:7" x14ac:dyDescent="0.4">
      <c r="A369" s="622"/>
      <c r="B369" s="253" t="s">
        <v>2496</v>
      </c>
      <c r="C369" s="505">
        <v>0</v>
      </c>
      <c r="D369" s="506">
        <v>0</v>
      </c>
      <c r="E369" s="506">
        <v>0</v>
      </c>
      <c r="F369" s="506">
        <v>0</v>
      </c>
      <c r="G369" s="507">
        <v>0</v>
      </c>
    </row>
    <row r="370" spans="1:7" x14ac:dyDescent="0.4">
      <c r="A370" s="622"/>
      <c r="B370" s="253" t="s">
        <v>2495</v>
      </c>
      <c r="C370" s="505">
        <v>0</v>
      </c>
      <c r="D370" s="506">
        <v>0</v>
      </c>
      <c r="E370" s="506">
        <v>0</v>
      </c>
      <c r="F370" s="506">
        <v>0</v>
      </c>
      <c r="G370" s="507">
        <v>0</v>
      </c>
    </row>
    <row r="371" spans="1:7" x14ac:dyDescent="0.4">
      <c r="A371" s="623"/>
      <c r="B371" s="254" t="s">
        <v>2494</v>
      </c>
      <c r="C371" s="508">
        <v>0</v>
      </c>
      <c r="D371" s="509">
        <v>0</v>
      </c>
      <c r="E371" s="509">
        <v>0</v>
      </c>
      <c r="F371" s="509">
        <v>0</v>
      </c>
      <c r="G371" s="510">
        <v>0</v>
      </c>
    </row>
    <row r="372" spans="1:7" x14ac:dyDescent="0.4">
      <c r="A372" s="621" t="s">
        <v>2416</v>
      </c>
      <c r="B372" s="252" t="s">
        <v>2498</v>
      </c>
      <c r="C372" s="502">
        <v>0</v>
      </c>
      <c r="D372" s="503">
        <v>0</v>
      </c>
      <c r="E372" s="503">
        <v>0</v>
      </c>
      <c r="F372" s="503">
        <v>0</v>
      </c>
      <c r="G372" s="504">
        <v>0</v>
      </c>
    </row>
    <row r="373" spans="1:7" x14ac:dyDescent="0.4">
      <c r="A373" s="622"/>
      <c r="B373" s="253" t="s">
        <v>2497</v>
      </c>
      <c r="C373" s="505">
        <v>0</v>
      </c>
      <c r="D373" s="506">
        <v>0</v>
      </c>
      <c r="E373" s="506">
        <v>0</v>
      </c>
      <c r="F373" s="506">
        <v>0</v>
      </c>
      <c r="G373" s="507">
        <v>0</v>
      </c>
    </row>
    <row r="374" spans="1:7" x14ac:dyDescent="0.4">
      <c r="A374" s="622"/>
      <c r="B374" s="253" t="s">
        <v>2496</v>
      </c>
      <c r="C374" s="505">
        <v>0</v>
      </c>
      <c r="D374" s="506">
        <v>0</v>
      </c>
      <c r="E374" s="506">
        <v>0</v>
      </c>
      <c r="F374" s="506">
        <v>0</v>
      </c>
      <c r="G374" s="507">
        <v>0</v>
      </c>
    </row>
    <row r="375" spans="1:7" x14ac:dyDescent="0.4">
      <c r="A375" s="622"/>
      <c r="B375" s="253" t="s">
        <v>2495</v>
      </c>
      <c r="C375" s="505">
        <v>0</v>
      </c>
      <c r="D375" s="506">
        <v>0</v>
      </c>
      <c r="E375" s="506">
        <v>0</v>
      </c>
      <c r="F375" s="506">
        <v>0</v>
      </c>
      <c r="G375" s="507">
        <v>0</v>
      </c>
    </row>
    <row r="376" spans="1:7" x14ac:dyDescent="0.4">
      <c r="A376" s="623"/>
      <c r="B376" s="254" t="s">
        <v>2494</v>
      </c>
      <c r="C376" s="508">
        <v>0</v>
      </c>
      <c r="D376" s="509">
        <v>0</v>
      </c>
      <c r="E376" s="509">
        <v>0</v>
      </c>
      <c r="F376" s="509">
        <v>0</v>
      </c>
      <c r="G376" s="510">
        <v>0</v>
      </c>
    </row>
    <row r="377" spans="1:7" x14ac:dyDescent="0.4">
      <c r="A377" s="621" t="s">
        <v>2415</v>
      </c>
      <c r="B377" s="252" t="s">
        <v>2498</v>
      </c>
      <c r="C377" s="502">
        <v>0</v>
      </c>
      <c r="D377" s="503">
        <v>0</v>
      </c>
      <c r="E377" s="503">
        <v>0</v>
      </c>
      <c r="F377" s="503">
        <v>0</v>
      </c>
      <c r="G377" s="504">
        <v>0</v>
      </c>
    </row>
    <row r="378" spans="1:7" x14ac:dyDescent="0.4">
      <c r="A378" s="622"/>
      <c r="B378" s="253" t="s">
        <v>2497</v>
      </c>
      <c r="C378" s="505">
        <v>0</v>
      </c>
      <c r="D378" s="506">
        <v>0</v>
      </c>
      <c r="E378" s="506">
        <v>0</v>
      </c>
      <c r="F378" s="506">
        <v>0</v>
      </c>
      <c r="G378" s="507">
        <v>0</v>
      </c>
    </row>
    <row r="379" spans="1:7" x14ac:dyDescent="0.4">
      <c r="A379" s="622"/>
      <c r="B379" s="253" t="s">
        <v>2496</v>
      </c>
      <c r="C379" s="505">
        <v>0</v>
      </c>
      <c r="D379" s="506">
        <v>0</v>
      </c>
      <c r="E379" s="506">
        <v>0</v>
      </c>
      <c r="F379" s="506">
        <v>0</v>
      </c>
      <c r="G379" s="507">
        <v>0</v>
      </c>
    </row>
    <row r="380" spans="1:7" x14ac:dyDescent="0.4">
      <c r="A380" s="622"/>
      <c r="B380" s="253" t="s">
        <v>2495</v>
      </c>
      <c r="C380" s="505">
        <v>0</v>
      </c>
      <c r="D380" s="506">
        <v>0</v>
      </c>
      <c r="E380" s="506">
        <v>0</v>
      </c>
      <c r="F380" s="506">
        <v>0</v>
      </c>
      <c r="G380" s="507">
        <v>0</v>
      </c>
    </row>
    <row r="381" spans="1:7" x14ac:dyDescent="0.4">
      <c r="A381" s="623"/>
      <c r="B381" s="254" t="s">
        <v>2494</v>
      </c>
      <c r="C381" s="508">
        <v>0</v>
      </c>
      <c r="D381" s="509">
        <v>0</v>
      </c>
      <c r="E381" s="509">
        <v>0</v>
      </c>
      <c r="F381" s="509">
        <v>0</v>
      </c>
      <c r="G381" s="510">
        <v>0</v>
      </c>
    </row>
    <row r="382" spans="1:7" x14ac:dyDescent="0.4">
      <c r="A382" s="621" t="s">
        <v>2414</v>
      </c>
      <c r="B382" s="252" t="s">
        <v>2498</v>
      </c>
      <c r="C382" s="502">
        <v>0</v>
      </c>
      <c r="D382" s="503">
        <v>0</v>
      </c>
      <c r="E382" s="503">
        <v>0</v>
      </c>
      <c r="F382" s="503">
        <v>0</v>
      </c>
      <c r="G382" s="504">
        <v>0</v>
      </c>
    </row>
    <row r="383" spans="1:7" x14ac:dyDescent="0.4">
      <c r="A383" s="622"/>
      <c r="B383" s="253" t="s">
        <v>2497</v>
      </c>
      <c r="C383" s="505">
        <v>0</v>
      </c>
      <c r="D383" s="506">
        <v>0</v>
      </c>
      <c r="E383" s="506">
        <v>0</v>
      </c>
      <c r="F383" s="506">
        <v>0</v>
      </c>
      <c r="G383" s="507">
        <v>0</v>
      </c>
    </row>
    <row r="384" spans="1:7" x14ac:dyDescent="0.4">
      <c r="A384" s="622"/>
      <c r="B384" s="253" t="s">
        <v>2496</v>
      </c>
      <c r="C384" s="505">
        <v>0</v>
      </c>
      <c r="D384" s="506">
        <v>0</v>
      </c>
      <c r="E384" s="506">
        <v>0</v>
      </c>
      <c r="F384" s="506">
        <v>0</v>
      </c>
      <c r="G384" s="507">
        <v>0</v>
      </c>
    </row>
    <row r="385" spans="1:7" x14ac:dyDescent="0.4">
      <c r="A385" s="622"/>
      <c r="B385" s="253" t="s">
        <v>2495</v>
      </c>
      <c r="C385" s="505">
        <v>0</v>
      </c>
      <c r="D385" s="506">
        <v>0</v>
      </c>
      <c r="E385" s="506">
        <v>0</v>
      </c>
      <c r="F385" s="506">
        <v>0</v>
      </c>
      <c r="G385" s="507">
        <v>0</v>
      </c>
    </row>
    <row r="386" spans="1:7" x14ac:dyDescent="0.4">
      <c r="A386" s="623"/>
      <c r="B386" s="254" t="s">
        <v>2494</v>
      </c>
      <c r="C386" s="508">
        <v>0</v>
      </c>
      <c r="D386" s="509">
        <v>0</v>
      </c>
      <c r="E386" s="509">
        <v>0</v>
      </c>
      <c r="F386" s="509">
        <v>0</v>
      </c>
      <c r="G386" s="510">
        <v>0</v>
      </c>
    </row>
    <row r="387" spans="1:7" x14ac:dyDescent="0.4">
      <c r="A387" s="621" t="s">
        <v>2413</v>
      </c>
      <c r="B387" s="252" t="s">
        <v>2498</v>
      </c>
      <c r="C387" s="502">
        <v>0</v>
      </c>
      <c r="D387" s="503">
        <v>0</v>
      </c>
      <c r="E387" s="503">
        <v>0</v>
      </c>
      <c r="F387" s="503">
        <v>0</v>
      </c>
      <c r="G387" s="504">
        <v>0</v>
      </c>
    </row>
    <row r="388" spans="1:7" x14ac:dyDescent="0.4">
      <c r="A388" s="622"/>
      <c r="B388" s="253" t="s">
        <v>2497</v>
      </c>
      <c r="C388" s="505">
        <v>0</v>
      </c>
      <c r="D388" s="506">
        <v>0</v>
      </c>
      <c r="E388" s="506">
        <v>0</v>
      </c>
      <c r="F388" s="506">
        <v>0</v>
      </c>
      <c r="G388" s="507">
        <v>0</v>
      </c>
    </row>
    <row r="389" spans="1:7" x14ac:dyDescent="0.4">
      <c r="A389" s="622"/>
      <c r="B389" s="253" t="s">
        <v>2496</v>
      </c>
      <c r="C389" s="505">
        <v>0</v>
      </c>
      <c r="D389" s="506">
        <v>0</v>
      </c>
      <c r="E389" s="506">
        <v>0</v>
      </c>
      <c r="F389" s="506">
        <v>0</v>
      </c>
      <c r="G389" s="507">
        <v>0</v>
      </c>
    </row>
    <row r="390" spans="1:7" x14ac:dyDescent="0.4">
      <c r="A390" s="622"/>
      <c r="B390" s="253" t="s">
        <v>2495</v>
      </c>
      <c r="C390" s="505">
        <v>0</v>
      </c>
      <c r="D390" s="506">
        <v>0</v>
      </c>
      <c r="E390" s="506">
        <v>0</v>
      </c>
      <c r="F390" s="506">
        <v>0</v>
      </c>
      <c r="G390" s="507">
        <v>0</v>
      </c>
    </row>
    <row r="391" spans="1:7" x14ac:dyDescent="0.4">
      <c r="A391" s="623"/>
      <c r="B391" s="254" t="s">
        <v>2494</v>
      </c>
      <c r="C391" s="508">
        <v>0</v>
      </c>
      <c r="D391" s="509">
        <v>0</v>
      </c>
      <c r="E391" s="509">
        <v>0</v>
      </c>
      <c r="F391" s="509">
        <v>0</v>
      </c>
      <c r="G391" s="510">
        <v>0</v>
      </c>
    </row>
    <row r="392" spans="1:7" x14ac:dyDescent="0.4">
      <c r="A392" s="621" t="s">
        <v>2412</v>
      </c>
      <c r="B392" s="252" t="s">
        <v>2498</v>
      </c>
      <c r="C392" s="502">
        <v>0</v>
      </c>
      <c r="D392" s="503">
        <v>0</v>
      </c>
      <c r="E392" s="503">
        <v>0</v>
      </c>
      <c r="F392" s="503">
        <v>0</v>
      </c>
      <c r="G392" s="504">
        <v>0</v>
      </c>
    </row>
    <row r="393" spans="1:7" x14ac:dyDescent="0.4">
      <c r="A393" s="622"/>
      <c r="B393" s="253" t="s">
        <v>2497</v>
      </c>
      <c r="C393" s="505">
        <v>0</v>
      </c>
      <c r="D393" s="506">
        <v>0</v>
      </c>
      <c r="E393" s="506">
        <v>0</v>
      </c>
      <c r="F393" s="506">
        <v>0</v>
      </c>
      <c r="G393" s="507">
        <v>0</v>
      </c>
    </row>
    <row r="394" spans="1:7" x14ac:dyDescent="0.4">
      <c r="A394" s="622"/>
      <c r="B394" s="253" t="s">
        <v>2496</v>
      </c>
      <c r="C394" s="505">
        <v>0</v>
      </c>
      <c r="D394" s="506">
        <v>0</v>
      </c>
      <c r="E394" s="506">
        <v>0</v>
      </c>
      <c r="F394" s="506">
        <v>0</v>
      </c>
      <c r="G394" s="507">
        <v>0</v>
      </c>
    </row>
    <row r="395" spans="1:7" x14ac:dyDescent="0.4">
      <c r="A395" s="622"/>
      <c r="B395" s="253" t="s">
        <v>2495</v>
      </c>
      <c r="C395" s="505">
        <v>0</v>
      </c>
      <c r="D395" s="506">
        <v>0</v>
      </c>
      <c r="E395" s="506">
        <v>0</v>
      </c>
      <c r="F395" s="506">
        <v>0</v>
      </c>
      <c r="G395" s="507">
        <v>0</v>
      </c>
    </row>
    <row r="396" spans="1:7" x14ac:dyDescent="0.4">
      <c r="A396" s="623"/>
      <c r="B396" s="254" t="s">
        <v>2494</v>
      </c>
      <c r="C396" s="508">
        <v>0</v>
      </c>
      <c r="D396" s="509">
        <v>0</v>
      </c>
      <c r="E396" s="509">
        <v>0</v>
      </c>
      <c r="F396" s="509">
        <v>0</v>
      </c>
      <c r="G396" s="510">
        <v>0</v>
      </c>
    </row>
    <row r="397" spans="1:7" x14ac:dyDescent="0.4">
      <c r="A397" s="621" t="s">
        <v>2411</v>
      </c>
      <c r="B397" s="252" t="s">
        <v>2498</v>
      </c>
      <c r="C397" s="502">
        <v>145</v>
      </c>
      <c r="D397" s="503">
        <v>9</v>
      </c>
      <c r="E397" s="503">
        <v>2</v>
      </c>
      <c r="F397" s="503">
        <v>0</v>
      </c>
      <c r="G397" s="504">
        <v>0</v>
      </c>
    </row>
    <row r="398" spans="1:7" x14ac:dyDescent="0.4">
      <c r="A398" s="622"/>
      <c r="B398" s="253" t="s">
        <v>2497</v>
      </c>
      <c r="C398" s="505">
        <v>90</v>
      </c>
      <c r="D398" s="506">
        <v>3</v>
      </c>
      <c r="E398" s="506">
        <v>1</v>
      </c>
      <c r="F398" s="506">
        <v>0</v>
      </c>
      <c r="G398" s="507">
        <v>0</v>
      </c>
    </row>
    <row r="399" spans="1:7" x14ac:dyDescent="0.4">
      <c r="A399" s="622"/>
      <c r="B399" s="253" t="s">
        <v>2496</v>
      </c>
      <c r="C399" s="505">
        <v>100</v>
      </c>
      <c r="D399" s="506">
        <v>10</v>
      </c>
      <c r="E399" s="506">
        <v>1</v>
      </c>
      <c r="F399" s="506">
        <v>4</v>
      </c>
      <c r="G399" s="507">
        <v>2</v>
      </c>
    </row>
    <row r="400" spans="1:7" x14ac:dyDescent="0.4">
      <c r="A400" s="622"/>
      <c r="B400" s="253" t="s">
        <v>2495</v>
      </c>
      <c r="C400" s="505">
        <v>7</v>
      </c>
      <c r="D400" s="506">
        <v>0</v>
      </c>
      <c r="E400" s="506">
        <v>0</v>
      </c>
      <c r="F400" s="506">
        <v>0</v>
      </c>
      <c r="G400" s="507">
        <v>0</v>
      </c>
    </row>
    <row r="401" spans="1:7" x14ac:dyDescent="0.4">
      <c r="A401" s="623"/>
      <c r="B401" s="254" t="s">
        <v>2494</v>
      </c>
      <c r="C401" s="508">
        <v>0</v>
      </c>
      <c r="D401" s="509">
        <v>0</v>
      </c>
      <c r="E401" s="509">
        <v>0</v>
      </c>
      <c r="F401" s="509">
        <v>0</v>
      </c>
      <c r="G401" s="510">
        <v>1</v>
      </c>
    </row>
    <row r="402" spans="1:7" x14ac:dyDescent="0.4">
      <c r="A402" s="621" t="s">
        <v>2410</v>
      </c>
      <c r="B402" s="252" t="s">
        <v>2498</v>
      </c>
      <c r="C402" s="502">
        <v>0</v>
      </c>
      <c r="D402" s="503">
        <v>0</v>
      </c>
      <c r="E402" s="503">
        <v>0</v>
      </c>
      <c r="F402" s="503">
        <v>0</v>
      </c>
      <c r="G402" s="504">
        <v>0</v>
      </c>
    </row>
    <row r="403" spans="1:7" x14ac:dyDescent="0.4">
      <c r="A403" s="622"/>
      <c r="B403" s="253" t="s">
        <v>2497</v>
      </c>
      <c r="C403" s="505">
        <v>0</v>
      </c>
      <c r="D403" s="506">
        <v>0</v>
      </c>
      <c r="E403" s="506">
        <v>0</v>
      </c>
      <c r="F403" s="506">
        <v>0</v>
      </c>
      <c r="G403" s="507">
        <v>0</v>
      </c>
    </row>
    <row r="404" spans="1:7" x14ac:dyDescent="0.4">
      <c r="A404" s="622"/>
      <c r="B404" s="253" t="s">
        <v>2496</v>
      </c>
      <c r="C404" s="505">
        <v>0</v>
      </c>
      <c r="D404" s="506">
        <v>0</v>
      </c>
      <c r="E404" s="506">
        <v>0</v>
      </c>
      <c r="F404" s="506">
        <v>0</v>
      </c>
      <c r="G404" s="507">
        <v>0</v>
      </c>
    </row>
    <row r="405" spans="1:7" x14ac:dyDescent="0.4">
      <c r="A405" s="622"/>
      <c r="B405" s="253" t="s">
        <v>2495</v>
      </c>
      <c r="C405" s="505">
        <v>0</v>
      </c>
      <c r="D405" s="506">
        <v>0</v>
      </c>
      <c r="E405" s="506">
        <v>0</v>
      </c>
      <c r="F405" s="506">
        <v>0</v>
      </c>
      <c r="G405" s="507">
        <v>0</v>
      </c>
    </row>
    <row r="406" spans="1:7" x14ac:dyDescent="0.4">
      <c r="A406" s="623"/>
      <c r="B406" s="254" t="s">
        <v>2494</v>
      </c>
      <c r="C406" s="508">
        <v>0</v>
      </c>
      <c r="D406" s="509">
        <v>0</v>
      </c>
      <c r="E406" s="509">
        <v>0</v>
      </c>
      <c r="F406" s="509">
        <v>0</v>
      </c>
      <c r="G406" s="510">
        <v>0</v>
      </c>
    </row>
    <row r="407" spans="1:7" x14ac:dyDescent="0.4">
      <c r="A407" s="621" t="s">
        <v>2409</v>
      </c>
      <c r="B407" s="252" t="s">
        <v>2498</v>
      </c>
      <c r="C407" s="502">
        <v>30</v>
      </c>
      <c r="D407" s="503">
        <v>9</v>
      </c>
      <c r="E407" s="503">
        <v>0</v>
      </c>
      <c r="F407" s="503">
        <v>1</v>
      </c>
      <c r="G407" s="504">
        <v>0</v>
      </c>
    </row>
    <row r="408" spans="1:7" x14ac:dyDescent="0.4">
      <c r="A408" s="622"/>
      <c r="B408" s="253" t="s">
        <v>2497</v>
      </c>
      <c r="C408" s="505">
        <v>3</v>
      </c>
      <c r="D408" s="506">
        <v>7</v>
      </c>
      <c r="E408" s="506">
        <v>0</v>
      </c>
      <c r="F408" s="506">
        <v>0</v>
      </c>
      <c r="G408" s="507">
        <v>0</v>
      </c>
    </row>
    <row r="409" spans="1:7" x14ac:dyDescent="0.4">
      <c r="A409" s="622"/>
      <c r="B409" s="253" t="s">
        <v>2496</v>
      </c>
      <c r="C409" s="505">
        <v>6</v>
      </c>
      <c r="D409" s="506">
        <v>1</v>
      </c>
      <c r="E409" s="506">
        <v>0</v>
      </c>
      <c r="F409" s="506">
        <v>0</v>
      </c>
      <c r="G409" s="507">
        <v>0</v>
      </c>
    </row>
    <row r="410" spans="1:7" x14ac:dyDescent="0.4">
      <c r="A410" s="622"/>
      <c r="B410" s="253" t="s">
        <v>2495</v>
      </c>
      <c r="C410" s="505">
        <v>10</v>
      </c>
      <c r="D410" s="506">
        <v>0</v>
      </c>
      <c r="E410" s="506">
        <v>0</v>
      </c>
      <c r="F410" s="506">
        <v>0</v>
      </c>
      <c r="G410" s="507">
        <v>0</v>
      </c>
    </row>
    <row r="411" spans="1:7" x14ac:dyDescent="0.4">
      <c r="A411" s="623"/>
      <c r="B411" s="254" t="s">
        <v>2494</v>
      </c>
      <c r="C411" s="508">
        <v>0</v>
      </c>
      <c r="D411" s="509">
        <v>0</v>
      </c>
      <c r="E411" s="509">
        <v>0</v>
      </c>
      <c r="F411" s="509">
        <v>0</v>
      </c>
      <c r="G411" s="510">
        <v>0</v>
      </c>
    </row>
    <row r="412" spans="1:7" x14ac:dyDescent="0.4">
      <c r="A412" s="621" t="s">
        <v>2408</v>
      </c>
      <c r="B412" s="252" t="s">
        <v>2498</v>
      </c>
      <c r="C412" s="502">
        <v>0</v>
      </c>
      <c r="D412" s="503">
        <v>0</v>
      </c>
      <c r="E412" s="503">
        <v>0</v>
      </c>
      <c r="F412" s="503">
        <v>0</v>
      </c>
      <c r="G412" s="504">
        <v>0</v>
      </c>
    </row>
    <row r="413" spans="1:7" x14ac:dyDescent="0.4">
      <c r="A413" s="622"/>
      <c r="B413" s="253" t="s">
        <v>2497</v>
      </c>
      <c r="C413" s="505">
        <v>0</v>
      </c>
      <c r="D413" s="506">
        <v>0</v>
      </c>
      <c r="E413" s="506">
        <v>0</v>
      </c>
      <c r="F413" s="506">
        <v>0</v>
      </c>
      <c r="G413" s="507">
        <v>0</v>
      </c>
    </row>
    <row r="414" spans="1:7" x14ac:dyDescent="0.4">
      <c r="A414" s="622"/>
      <c r="B414" s="253" t="s">
        <v>2496</v>
      </c>
      <c r="C414" s="505">
        <v>0</v>
      </c>
      <c r="D414" s="506">
        <v>0</v>
      </c>
      <c r="E414" s="506">
        <v>0</v>
      </c>
      <c r="F414" s="506">
        <v>0</v>
      </c>
      <c r="G414" s="507">
        <v>0</v>
      </c>
    </row>
    <row r="415" spans="1:7" x14ac:dyDescent="0.4">
      <c r="A415" s="622"/>
      <c r="B415" s="253" t="s">
        <v>2495</v>
      </c>
      <c r="C415" s="505">
        <v>0</v>
      </c>
      <c r="D415" s="506">
        <v>0</v>
      </c>
      <c r="E415" s="506">
        <v>0</v>
      </c>
      <c r="F415" s="506">
        <v>0</v>
      </c>
      <c r="G415" s="507">
        <v>0</v>
      </c>
    </row>
    <row r="416" spans="1:7" x14ac:dyDescent="0.4">
      <c r="A416" s="623"/>
      <c r="B416" s="254" t="s">
        <v>2494</v>
      </c>
      <c r="C416" s="508">
        <v>0</v>
      </c>
      <c r="D416" s="509">
        <v>0</v>
      </c>
      <c r="E416" s="509">
        <v>0</v>
      </c>
      <c r="F416" s="509">
        <v>0</v>
      </c>
      <c r="G416" s="510">
        <v>0</v>
      </c>
    </row>
    <row r="417" spans="1:7" x14ac:dyDescent="0.4">
      <c r="A417" s="621" t="s">
        <v>2407</v>
      </c>
      <c r="B417" s="252" t="s">
        <v>2498</v>
      </c>
      <c r="C417" s="502">
        <v>0</v>
      </c>
      <c r="D417" s="503">
        <v>0</v>
      </c>
      <c r="E417" s="503">
        <v>0</v>
      </c>
      <c r="F417" s="503">
        <v>0</v>
      </c>
      <c r="G417" s="504">
        <v>0</v>
      </c>
    </row>
    <row r="418" spans="1:7" x14ac:dyDescent="0.4">
      <c r="A418" s="622"/>
      <c r="B418" s="253" t="s">
        <v>2497</v>
      </c>
      <c r="C418" s="505">
        <v>0</v>
      </c>
      <c r="D418" s="506">
        <v>0</v>
      </c>
      <c r="E418" s="506">
        <v>0</v>
      </c>
      <c r="F418" s="506">
        <v>0</v>
      </c>
      <c r="G418" s="507">
        <v>0</v>
      </c>
    </row>
    <row r="419" spans="1:7" x14ac:dyDescent="0.4">
      <c r="A419" s="622"/>
      <c r="B419" s="253" t="s">
        <v>2496</v>
      </c>
      <c r="C419" s="505">
        <v>0</v>
      </c>
      <c r="D419" s="506">
        <v>0</v>
      </c>
      <c r="E419" s="506">
        <v>0</v>
      </c>
      <c r="F419" s="506">
        <v>0</v>
      </c>
      <c r="G419" s="507">
        <v>0</v>
      </c>
    </row>
    <row r="420" spans="1:7" x14ac:dyDescent="0.4">
      <c r="A420" s="622"/>
      <c r="B420" s="253" t="s">
        <v>2495</v>
      </c>
      <c r="C420" s="505">
        <v>0</v>
      </c>
      <c r="D420" s="506">
        <v>0</v>
      </c>
      <c r="E420" s="506">
        <v>0</v>
      </c>
      <c r="F420" s="506">
        <v>0</v>
      </c>
      <c r="G420" s="507">
        <v>0</v>
      </c>
    </row>
    <row r="421" spans="1:7" x14ac:dyDescent="0.4">
      <c r="A421" s="623"/>
      <c r="B421" s="254" t="s">
        <v>2494</v>
      </c>
      <c r="C421" s="508">
        <v>0</v>
      </c>
      <c r="D421" s="509">
        <v>0</v>
      </c>
      <c r="E421" s="509">
        <v>0</v>
      </c>
      <c r="F421" s="509">
        <v>0</v>
      </c>
      <c r="G421" s="510">
        <v>0</v>
      </c>
    </row>
    <row r="422" spans="1:7" x14ac:dyDescent="0.4">
      <c r="A422" s="621" t="s">
        <v>2406</v>
      </c>
      <c r="B422" s="252" t="s">
        <v>2493</v>
      </c>
      <c r="C422" s="502">
        <v>0</v>
      </c>
      <c r="D422" s="503">
        <v>0</v>
      </c>
      <c r="E422" s="503">
        <v>0</v>
      </c>
      <c r="F422" s="503">
        <v>0</v>
      </c>
      <c r="G422" s="504">
        <v>0</v>
      </c>
    </row>
    <row r="423" spans="1:7" x14ac:dyDescent="0.4">
      <c r="A423" s="622"/>
      <c r="B423" s="253" t="s">
        <v>2492</v>
      </c>
      <c r="C423" s="505">
        <v>0</v>
      </c>
      <c r="D423" s="506">
        <v>0</v>
      </c>
      <c r="E423" s="506">
        <v>0</v>
      </c>
      <c r="F423" s="506">
        <v>0</v>
      </c>
      <c r="G423" s="507">
        <v>0</v>
      </c>
    </row>
    <row r="424" spans="1:7" x14ac:dyDescent="0.4">
      <c r="A424" s="622"/>
      <c r="B424" s="253" t="s">
        <v>2491</v>
      </c>
      <c r="C424" s="505">
        <v>0</v>
      </c>
      <c r="D424" s="506">
        <v>0</v>
      </c>
      <c r="E424" s="506">
        <v>0</v>
      </c>
      <c r="F424" s="506">
        <v>0</v>
      </c>
      <c r="G424" s="507">
        <v>0</v>
      </c>
    </row>
    <row r="425" spans="1:7" x14ac:dyDescent="0.4">
      <c r="A425" s="622"/>
      <c r="B425" s="253" t="s">
        <v>2490</v>
      </c>
      <c r="C425" s="505">
        <v>0</v>
      </c>
      <c r="D425" s="506">
        <v>0</v>
      </c>
      <c r="E425" s="506">
        <v>0</v>
      </c>
      <c r="F425" s="506">
        <v>0</v>
      </c>
      <c r="G425" s="507">
        <v>0</v>
      </c>
    </row>
    <row r="426" spans="1:7" x14ac:dyDescent="0.4">
      <c r="A426" s="623"/>
      <c r="B426" s="254" t="s">
        <v>2489</v>
      </c>
      <c r="C426" s="508">
        <v>0</v>
      </c>
      <c r="D426" s="509">
        <v>0</v>
      </c>
      <c r="E426" s="509">
        <v>0</v>
      </c>
      <c r="F426" s="509">
        <v>0</v>
      </c>
      <c r="G426" s="510">
        <v>0</v>
      </c>
    </row>
    <row r="427" spans="1:7" x14ac:dyDescent="0.4">
      <c r="A427" s="621" t="s">
        <v>2405</v>
      </c>
      <c r="B427" s="252" t="s">
        <v>2493</v>
      </c>
      <c r="C427" s="502">
        <v>0</v>
      </c>
      <c r="D427" s="503">
        <v>0</v>
      </c>
      <c r="E427" s="503">
        <v>0</v>
      </c>
      <c r="F427" s="503">
        <v>0</v>
      </c>
      <c r="G427" s="504">
        <v>0</v>
      </c>
    </row>
    <row r="428" spans="1:7" x14ac:dyDescent="0.4">
      <c r="A428" s="622"/>
      <c r="B428" s="253" t="s">
        <v>2492</v>
      </c>
      <c r="C428" s="505">
        <v>0</v>
      </c>
      <c r="D428" s="506">
        <v>0</v>
      </c>
      <c r="E428" s="506">
        <v>0</v>
      </c>
      <c r="F428" s="506">
        <v>0</v>
      </c>
      <c r="G428" s="507">
        <v>0</v>
      </c>
    </row>
    <row r="429" spans="1:7" x14ac:dyDescent="0.4">
      <c r="A429" s="622"/>
      <c r="B429" s="253" t="s">
        <v>2491</v>
      </c>
      <c r="C429" s="505">
        <v>0</v>
      </c>
      <c r="D429" s="506">
        <v>0</v>
      </c>
      <c r="E429" s="506">
        <v>0</v>
      </c>
      <c r="F429" s="506">
        <v>0</v>
      </c>
      <c r="G429" s="507">
        <v>0</v>
      </c>
    </row>
    <row r="430" spans="1:7" x14ac:dyDescent="0.4">
      <c r="A430" s="622"/>
      <c r="B430" s="253" t="s">
        <v>2490</v>
      </c>
      <c r="C430" s="505">
        <v>0</v>
      </c>
      <c r="D430" s="506">
        <v>0</v>
      </c>
      <c r="E430" s="506">
        <v>0</v>
      </c>
      <c r="F430" s="506">
        <v>0</v>
      </c>
      <c r="G430" s="507">
        <v>0</v>
      </c>
    </row>
    <row r="431" spans="1:7" x14ac:dyDescent="0.4">
      <c r="A431" s="623"/>
      <c r="B431" s="254" t="s">
        <v>2489</v>
      </c>
      <c r="C431" s="508">
        <v>0</v>
      </c>
      <c r="D431" s="509">
        <v>0</v>
      </c>
      <c r="E431" s="509">
        <v>0</v>
      </c>
      <c r="F431" s="509">
        <v>0</v>
      </c>
      <c r="G431" s="510">
        <v>0</v>
      </c>
    </row>
    <row r="432" spans="1:7" x14ac:dyDescent="0.4">
      <c r="A432" s="621" t="s">
        <v>2404</v>
      </c>
      <c r="B432" s="252" t="s">
        <v>2493</v>
      </c>
      <c r="C432" s="502">
        <v>0</v>
      </c>
      <c r="D432" s="503">
        <v>0</v>
      </c>
      <c r="E432" s="503">
        <v>0</v>
      </c>
      <c r="F432" s="503">
        <v>0</v>
      </c>
      <c r="G432" s="504">
        <v>0</v>
      </c>
    </row>
    <row r="433" spans="1:7" x14ac:dyDescent="0.4">
      <c r="A433" s="622"/>
      <c r="B433" s="253" t="s">
        <v>2492</v>
      </c>
      <c r="C433" s="505">
        <v>0</v>
      </c>
      <c r="D433" s="506">
        <v>0</v>
      </c>
      <c r="E433" s="506">
        <v>0</v>
      </c>
      <c r="F433" s="506">
        <v>0</v>
      </c>
      <c r="G433" s="507">
        <v>0</v>
      </c>
    </row>
    <row r="434" spans="1:7" x14ac:dyDescent="0.4">
      <c r="A434" s="622"/>
      <c r="B434" s="253" t="s">
        <v>2491</v>
      </c>
      <c r="C434" s="505">
        <v>0</v>
      </c>
      <c r="D434" s="506">
        <v>0</v>
      </c>
      <c r="E434" s="506">
        <v>0</v>
      </c>
      <c r="F434" s="506">
        <v>0</v>
      </c>
      <c r="G434" s="507">
        <v>0</v>
      </c>
    </row>
    <row r="435" spans="1:7" x14ac:dyDescent="0.4">
      <c r="A435" s="622"/>
      <c r="B435" s="253" t="s">
        <v>2490</v>
      </c>
      <c r="C435" s="505">
        <v>0</v>
      </c>
      <c r="D435" s="506">
        <v>0</v>
      </c>
      <c r="E435" s="506">
        <v>0</v>
      </c>
      <c r="F435" s="506">
        <v>0</v>
      </c>
      <c r="G435" s="507">
        <v>0</v>
      </c>
    </row>
    <row r="436" spans="1:7" x14ac:dyDescent="0.4">
      <c r="A436" s="623"/>
      <c r="B436" s="254" t="s">
        <v>2489</v>
      </c>
      <c r="C436" s="508">
        <v>0</v>
      </c>
      <c r="D436" s="509">
        <v>0</v>
      </c>
      <c r="E436" s="509">
        <v>0</v>
      </c>
      <c r="F436" s="509">
        <v>0</v>
      </c>
      <c r="G436" s="510">
        <v>0</v>
      </c>
    </row>
    <row r="437" spans="1:7" x14ac:dyDescent="0.4">
      <c r="A437" s="621" t="s">
        <v>2403</v>
      </c>
      <c r="B437" s="252" t="s">
        <v>2493</v>
      </c>
      <c r="C437" s="502">
        <v>0</v>
      </c>
      <c r="D437" s="503">
        <v>0</v>
      </c>
      <c r="E437" s="503">
        <v>0</v>
      </c>
      <c r="F437" s="503">
        <v>0</v>
      </c>
      <c r="G437" s="504">
        <v>0</v>
      </c>
    </row>
    <row r="438" spans="1:7" x14ac:dyDescent="0.4">
      <c r="A438" s="622"/>
      <c r="B438" s="253" t="s">
        <v>2492</v>
      </c>
      <c r="C438" s="505">
        <v>0</v>
      </c>
      <c r="D438" s="506">
        <v>0</v>
      </c>
      <c r="E438" s="506">
        <v>0</v>
      </c>
      <c r="F438" s="506">
        <v>0</v>
      </c>
      <c r="G438" s="507">
        <v>0</v>
      </c>
    </row>
    <row r="439" spans="1:7" x14ac:dyDescent="0.4">
      <c r="A439" s="622"/>
      <c r="B439" s="253" t="s">
        <v>2491</v>
      </c>
      <c r="C439" s="505">
        <v>0</v>
      </c>
      <c r="D439" s="506">
        <v>0</v>
      </c>
      <c r="E439" s="506">
        <v>0</v>
      </c>
      <c r="F439" s="506">
        <v>0</v>
      </c>
      <c r="G439" s="507">
        <v>0</v>
      </c>
    </row>
    <row r="440" spans="1:7" x14ac:dyDescent="0.4">
      <c r="A440" s="622"/>
      <c r="B440" s="253" t="s">
        <v>2490</v>
      </c>
      <c r="C440" s="505">
        <v>0</v>
      </c>
      <c r="D440" s="506">
        <v>0</v>
      </c>
      <c r="E440" s="506">
        <v>0</v>
      </c>
      <c r="F440" s="506">
        <v>0</v>
      </c>
      <c r="G440" s="507">
        <v>0</v>
      </c>
    </row>
    <row r="441" spans="1:7" x14ac:dyDescent="0.4">
      <c r="A441" s="623"/>
      <c r="B441" s="254" t="s">
        <v>2489</v>
      </c>
      <c r="C441" s="508">
        <v>0</v>
      </c>
      <c r="D441" s="509">
        <v>0</v>
      </c>
      <c r="E441" s="509">
        <v>0</v>
      </c>
      <c r="F441" s="509">
        <v>0</v>
      </c>
      <c r="G441" s="510">
        <v>0</v>
      </c>
    </row>
    <row r="442" spans="1:7" x14ac:dyDescent="0.4">
      <c r="A442" s="621" t="s">
        <v>2402</v>
      </c>
      <c r="B442" s="252" t="s">
        <v>2493</v>
      </c>
      <c r="C442" s="502">
        <v>154</v>
      </c>
      <c r="D442" s="503">
        <v>16</v>
      </c>
      <c r="E442" s="503">
        <v>47</v>
      </c>
      <c r="F442" s="503">
        <v>10</v>
      </c>
      <c r="G442" s="504">
        <v>0</v>
      </c>
    </row>
    <row r="443" spans="1:7" x14ac:dyDescent="0.4">
      <c r="A443" s="622"/>
      <c r="B443" s="253" t="s">
        <v>2492</v>
      </c>
      <c r="C443" s="505">
        <v>60</v>
      </c>
      <c r="D443" s="506">
        <v>4</v>
      </c>
      <c r="E443" s="506">
        <v>22</v>
      </c>
      <c r="F443" s="506">
        <v>0</v>
      </c>
      <c r="G443" s="507">
        <v>0</v>
      </c>
    </row>
    <row r="444" spans="1:7" x14ac:dyDescent="0.4">
      <c r="A444" s="622"/>
      <c r="B444" s="253" t="s">
        <v>2491</v>
      </c>
      <c r="C444" s="505">
        <v>62</v>
      </c>
      <c r="D444" s="506">
        <v>16</v>
      </c>
      <c r="E444" s="506">
        <v>15</v>
      </c>
      <c r="F444" s="506">
        <v>3</v>
      </c>
      <c r="G444" s="507">
        <v>0</v>
      </c>
    </row>
    <row r="445" spans="1:7" x14ac:dyDescent="0.4">
      <c r="A445" s="622"/>
      <c r="B445" s="253" t="s">
        <v>2490</v>
      </c>
      <c r="C445" s="505">
        <v>14</v>
      </c>
      <c r="D445" s="506">
        <v>12</v>
      </c>
      <c r="E445" s="506">
        <v>67</v>
      </c>
      <c r="F445" s="506">
        <v>0</v>
      </c>
      <c r="G445" s="507">
        <v>0</v>
      </c>
    </row>
    <row r="446" spans="1:7" x14ac:dyDescent="0.4">
      <c r="A446" s="623"/>
      <c r="B446" s="254" t="s">
        <v>2489</v>
      </c>
      <c r="C446" s="508">
        <v>0</v>
      </c>
      <c r="D446" s="509">
        <v>7</v>
      </c>
      <c r="E446" s="509">
        <v>5</v>
      </c>
      <c r="F446" s="509">
        <v>6</v>
      </c>
      <c r="G446" s="510">
        <v>113</v>
      </c>
    </row>
    <row r="447" spans="1:7" x14ac:dyDescent="0.4">
      <c r="A447" s="621" t="s">
        <v>2401</v>
      </c>
      <c r="B447" s="252" t="s">
        <v>2493</v>
      </c>
      <c r="C447" s="502">
        <v>0</v>
      </c>
      <c r="D447" s="503">
        <v>0</v>
      </c>
      <c r="E447" s="503">
        <v>0</v>
      </c>
      <c r="F447" s="503">
        <v>0</v>
      </c>
      <c r="G447" s="504">
        <v>0</v>
      </c>
    </row>
    <row r="448" spans="1:7" x14ac:dyDescent="0.4">
      <c r="A448" s="622"/>
      <c r="B448" s="253" t="s">
        <v>2492</v>
      </c>
      <c r="C448" s="505">
        <v>0</v>
      </c>
      <c r="D448" s="506">
        <v>0</v>
      </c>
      <c r="E448" s="506">
        <v>0</v>
      </c>
      <c r="F448" s="506">
        <v>0</v>
      </c>
      <c r="G448" s="507">
        <v>0</v>
      </c>
    </row>
    <row r="449" spans="1:7" x14ac:dyDescent="0.4">
      <c r="A449" s="622"/>
      <c r="B449" s="253" t="s">
        <v>2491</v>
      </c>
      <c r="C449" s="505">
        <v>0</v>
      </c>
      <c r="D449" s="506">
        <v>0</v>
      </c>
      <c r="E449" s="506">
        <v>0</v>
      </c>
      <c r="F449" s="506">
        <v>0</v>
      </c>
      <c r="G449" s="507">
        <v>0</v>
      </c>
    </row>
    <row r="450" spans="1:7" x14ac:dyDescent="0.4">
      <c r="A450" s="622"/>
      <c r="B450" s="253" t="s">
        <v>2490</v>
      </c>
      <c r="C450" s="505">
        <v>0</v>
      </c>
      <c r="D450" s="506">
        <v>0</v>
      </c>
      <c r="E450" s="506">
        <v>0</v>
      </c>
      <c r="F450" s="506">
        <v>0</v>
      </c>
      <c r="G450" s="507">
        <v>0</v>
      </c>
    </row>
    <row r="451" spans="1:7" x14ac:dyDescent="0.4">
      <c r="A451" s="623"/>
      <c r="B451" s="254" t="s">
        <v>2489</v>
      </c>
      <c r="C451" s="508">
        <v>0</v>
      </c>
      <c r="D451" s="509">
        <v>0</v>
      </c>
      <c r="E451" s="509">
        <v>0</v>
      </c>
      <c r="F451" s="509">
        <v>0</v>
      </c>
      <c r="G451" s="510">
        <v>0</v>
      </c>
    </row>
    <row r="452" spans="1:7" x14ac:dyDescent="0.4">
      <c r="A452" s="621" t="s">
        <v>2400</v>
      </c>
      <c r="B452" s="252" t="s">
        <v>2493</v>
      </c>
      <c r="C452" s="502">
        <v>0</v>
      </c>
      <c r="D452" s="503">
        <v>0</v>
      </c>
      <c r="E452" s="503">
        <v>0</v>
      </c>
      <c r="F452" s="503">
        <v>0</v>
      </c>
      <c r="G452" s="504">
        <v>0</v>
      </c>
    </row>
    <row r="453" spans="1:7" x14ac:dyDescent="0.4">
      <c r="A453" s="622"/>
      <c r="B453" s="253" t="s">
        <v>2492</v>
      </c>
      <c r="C453" s="505">
        <v>0</v>
      </c>
      <c r="D453" s="506">
        <v>0</v>
      </c>
      <c r="E453" s="506">
        <v>0</v>
      </c>
      <c r="F453" s="506">
        <v>0</v>
      </c>
      <c r="G453" s="507">
        <v>0</v>
      </c>
    </row>
    <row r="454" spans="1:7" x14ac:dyDescent="0.4">
      <c r="A454" s="622"/>
      <c r="B454" s="253" t="s">
        <v>2491</v>
      </c>
      <c r="C454" s="505">
        <v>0</v>
      </c>
      <c r="D454" s="506">
        <v>0</v>
      </c>
      <c r="E454" s="506">
        <v>0</v>
      </c>
      <c r="F454" s="506">
        <v>0</v>
      </c>
      <c r="G454" s="507">
        <v>0</v>
      </c>
    </row>
    <row r="455" spans="1:7" x14ac:dyDescent="0.4">
      <c r="A455" s="622"/>
      <c r="B455" s="253" t="s">
        <v>2490</v>
      </c>
      <c r="C455" s="505">
        <v>0</v>
      </c>
      <c r="D455" s="506">
        <v>0</v>
      </c>
      <c r="E455" s="506">
        <v>0</v>
      </c>
      <c r="F455" s="506">
        <v>0</v>
      </c>
      <c r="G455" s="507">
        <v>0</v>
      </c>
    </row>
    <row r="456" spans="1:7" x14ac:dyDescent="0.4">
      <c r="A456" s="623"/>
      <c r="B456" s="254" t="s">
        <v>2489</v>
      </c>
      <c r="C456" s="508">
        <v>0</v>
      </c>
      <c r="D456" s="509">
        <v>0</v>
      </c>
      <c r="E456" s="509">
        <v>0</v>
      </c>
      <c r="F456" s="509">
        <v>0</v>
      </c>
      <c r="G456" s="510">
        <v>0</v>
      </c>
    </row>
    <row r="457" spans="1:7" x14ac:dyDescent="0.4">
      <c r="A457" s="621" t="s">
        <v>2399</v>
      </c>
      <c r="B457" s="252" t="s">
        <v>2493</v>
      </c>
      <c r="C457" s="502">
        <v>0</v>
      </c>
      <c r="D457" s="503">
        <v>0</v>
      </c>
      <c r="E457" s="503">
        <v>0</v>
      </c>
      <c r="F457" s="503">
        <v>0</v>
      </c>
      <c r="G457" s="504">
        <v>0</v>
      </c>
    </row>
    <row r="458" spans="1:7" x14ac:dyDescent="0.4">
      <c r="A458" s="622"/>
      <c r="B458" s="253" t="s">
        <v>2492</v>
      </c>
      <c r="C458" s="505">
        <v>0</v>
      </c>
      <c r="D458" s="506">
        <v>0</v>
      </c>
      <c r="E458" s="506">
        <v>0</v>
      </c>
      <c r="F458" s="506">
        <v>0</v>
      </c>
      <c r="G458" s="507">
        <v>0</v>
      </c>
    </row>
    <row r="459" spans="1:7" x14ac:dyDescent="0.4">
      <c r="A459" s="622"/>
      <c r="B459" s="253" t="s">
        <v>2491</v>
      </c>
      <c r="C459" s="505">
        <v>0</v>
      </c>
      <c r="D459" s="506">
        <v>0</v>
      </c>
      <c r="E459" s="506">
        <v>0</v>
      </c>
      <c r="F459" s="506">
        <v>0</v>
      </c>
      <c r="G459" s="507">
        <v>0</v>
      </c>
    </row>
    <row r="460" spans="1:7" x14ac:dyDescent="0.4">
      <c r="A460" s="622"/>
      <c r="B460" s="253" t="s">
        <v>2490</v>
      </c>
      <c r="C460" s="505">
        <v>0</v>
      </c>
      <c r="D460" s="506">
        <v>0</v>
      </c>
      <c r="E460" s="506">
        <v>0</v>
      </c>
      <c r="F460" s="506">
        <v>0</v>
      </c>
      <c r="G460" s="507">
        <v>0</v>
      </c>
    </row>
    <row r="461" spans="1:7" x14ac:dyDescent="0.4">
      <c r="A461" s="623"/>
      <c r="B461" s="254" t="s">
        <v>2489</v>
      </c>
      <c r="C461" s="508">
        <v>0</v>
      </c>
      <c r="D461" s="509">
        <v>0</v>
      </c>
      <c r="E461" s="509">
        <v>0</v>
      </c>
      <c r="F461" s="509">
        <v>0</v>
      </c>
      <c r="G461" s="510">
        <v>0</v>
      </c>
    </row>
  </sheetData>
  <mergeCells count="96">
    <mergeCell ref="A457:A461"/>
    <mergeCell ref="A402:A406"/>
    <mergeCell ref="A407:A411"/>
    <mergeCell ref="A412:A416"/>
    <mergeCell ref="A417:A421"/>
    <mergeCell ref="A422:A426"/>
    <mergeCell ref="A427:A431"/>
    <mergeCell ref="A432:A436"/>
    <mergeCell ref="A437:A441"/>
    <mergeCell ref="A442:A446"/>
    <mergeCell ref="A447:A451"/>
    <mergeCell ref="A452:A456"/>
    <mergeCell ref="A397:A401"/>
    <mergeCell ref="A342:A346"/>
    <mergeCell ref="A347:A351"/>
    <mergeCell ref="A352:A356"/>
    <mergeCell ref="A357:A361"/>
    <mergeCell ref="A362:A366"/>
    <mergeCell ref="A367:A371"/>
    <mergeCell ref="A372:A376"/>
    <mergeCell ref="A377:A381"/>
    <mergeCell ref="A382:A386"/>
    <mergeCell ref="A387:A391"/>
    <mergeCell ref="A392:A396"/>
    <mergeCell ref="A337:A341"/>
    <mergeCell ref="A282:A286"/>
    <mergeCell ref="A287:A291"/>
    <mergeCell ref="A292:A296"/>
    <mergeCell ref="A297:A301"/>
    <mergeCell ref="A302:A306"/>
    <mergeCell ref="A307:A311"/>
    <mergeCell ref="A312:A316"/>
    <mergeCell ref="A317:A321"/>
    <mergeCell ref="A322:A326"/>
    <mergeCell ref="A327:A331"/>
    <mergeCell ref="A332:A336"/>
    <mergeCell ref="A277:A281"/>
    <mergeCell ref="A222:A226"/>
    <mergeCell ref="A227:A231"/>
    <mergeCell ref="A232:A236"/>
    <mergeCell ref="A237:A241"/>
    <mergeCell ref="A242:A246"/>
    <mergeCell ref="A247:A251"/>
    <mergeCell ref="A252:A256"/>
    <mergeCell ref="A257:A261"/>
    <mergeCell ref="A262:A266"/>
    <mergeCell ref="A267:A271"/>
    <mergeCell ref="A272:A276"/>
    <mergeCell ref="A217:A221"/>
    <mergeCell ref="A162:A166"/>
    <mergeCell ref="A167:A171"/>
    <mergeCell ref="A172:A176"/>
    <mergeCell ref="A177:A181"/>
    <mergeCell ref="A182:A186"/>
    <mergeCell ref="A187:A191"/>
    <mergeCell ref="A192:A196"/>
    <mergeCell ref="A197:A201"/>
    <mergeCell ref="A202:A206"/>
    <mergeCell ref="A207:A211"/>
    <mergeCell ref="A212:A216"/>
    <mergeCell ref="A157:A161"/>
    <mergeCell ref="A102:A106"/>
    <mergeCell ref="A107:A111"/>
    <mergeCell ref="A112:A116"/>
    <mergeCell ref="A117:A121"/>
    <mergeCell ref="A122:A126"/>
    <mergeCell ref="A127:A131"/>
    <mergeCell ref="A132:A136"/>
    <mergeCell ref="A137:A141"/>
    <mergeCell ref="A142:A146"/>
    <mergeCell ref="A147:A151"/>
    <mergeCell ref="A152:A156"/>
    <mergeCell ref="A97:A10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92:A96"/>
    <mergeCell ref="A37:A41"/>
    <mergeCell ref="A3:G3"/>
    <mergeCell ref="A4:A6"/>
    <mergeCell ref="B4:B6"/>
    <mergeCell ref="C4:G4"/>
    <mergeCell ref="C5:G5"/>
    <mergeCell ref="A7:A11"/>
    <mergeCell ref="A12:A16"/>
    <mergeCell ref="A17:A21"/>
    <mergeCell ref="A22:A26"/>
    <mergeCell ref="A27:A31"/>
    <mergeCell ref="A32:A36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2EC41-A5D8-4CEF-81AB-685EBD18D444}">
  <sheetPr>
    <tabColor theme="4" tint="0.39997558519241921"/>
  </sheetPr>
  <dimension ref="A1:E186"/>
  <sheetViews>
    <sheetView zoomScale="85" zoomScaleNormal="85" workbookViewId="0">
      <selection activeCell="I25" sqref="I25:I26"/>
    </sheetView>
  </sheetViews>
  <sheetFormatPr defaultColWidth="9.15234375" defaultRowHeight="12.9" x14ac:dyDescent="0.35"/>
  <cols>
    <col min="1" max="1" width="28.53515625" style="89" bestFit="1" customWidth="1"/>
    <col min="2" max="2" width="18" style="91" customWidth="1"/>
    <col min="3" max="3" width="10.23046875" style="90" bestFit="1" customWidth="1"/>
    <col min="4" max="4" width="12.23046875" style="90" bestFit="1" customWidth="1"/>
    <col min="5" max="5" width="14.15234375" style="90" bestFit="1" customWidth="1"/>
    <col min="6" max="108" width="9.15234375" style="89"/>
    <col min="109" max="127" width="3.69140625" style="89" customWidth="1"/>
    <col min="128" max="16384" width="9.15234375" style="89"/>
  </cols>
  <sheetData>
    <row r="1" spans="1:5" x14ac:dyDescent="0.35">
      <c r="A1" s="333" t="s">
        <v>7290</v>
      </c>
      <c r="B1" s="333"/>
      <c r="C1" s="333"/>
      <c r="D1" s="333"/>
      <c r="E1" s="333"/>
    </row>
    <row r="2" spans="1:5" x14ac:dyDescent="0.35">
      <c r="A2" s="634" t="s">
        <v>11</v>
      </c>
      <c r="B2" s="634"/>
      <c r="C2" s="634"/>
      <c r="D2" s="634"/>
      <c r="E2" s="634"/>
    </row>
    <row r="3" spans="1:5" x14ac:dyDescent="0.35">
      <c r="A3" s="333"/>
      <c r="B3" s="333"/>
      <c r="C3" s="334"/>
      <c r="D3" s="334"/>
      <c r="E3" s="334"/>
    </row>
    <row r="4" spans="1:5" x14ac:dyDescent="0.35">
      <c r="A4" s="631" t="s">
        <v>42</v>
      </c>
      <c r="B4" s="626" t="s">
        <v>2507</v>
      </c>
      <c r="C4" s="629" t="s">
        <v>2506</v>
      </c>
      <c r="D4" s="629"/>
      <c r="E4" s="629"/>
    </row>
    <row r="5" spans="1:5" x14ac:dyDescent="0.35">
      <c r="A5" s="632"/>
      <c r="B5" s="627"/>
      <c r="C5" s="630" t="s">
        <v>10</v>
      </c>
      <c r="D5" s="630"/>
      <c r="E5" s="630"/>
    </row>
    <row r="6" spans="1:5" x14ac:dyDescent="0.35">
      <c r="A6" s="633"/>
      <c r="B6" s="628"/>
      <c r="C6" s="255" t="s">
        <v>2505</v>
      </c>
      <c r="D6" s="256" t="s">
        <v>2504</v>
      </c>
      <c r="E6" s="257" t="s">
        <v>39</v>
      </c>
    </row>
    <row r="7" spans="1:5" x14ac:dyDescent="0.35">
      <c r="A7" s="621" t="s">
        <v>2488</v>
      </c>
      <c r="B7" s="258" t="s">
        <v>40</v>
      </c>
      <c r="C7" s="563">
        <v>0</v>
      </c>
      <c r="D7" s="564">
        <v>0</v>
      </c>
      <c r="E7" s="565">
        <v>0</v>
      </c>
    </row>
    <row r="8" spans="1:5" x14ac:dyDescent="0.35">
      <c r="A8" s="623"/>
      <c r="B8" s="259" t="s">
        <v>41</v>
      </c>
      <c r="C8" s="566">
        <v>3</v>
      </c>
      <c r="D8" s="567">
        <v>287</v>
      </c>
      <c r="E8" s="568">
        <v>0</v>
      </c>
    </row>
    <row r="9" spans="1:5" x14ac:dyDescent="0.35">
      <c r="A9" s="621" t="s">
        <v>2487</v>
      </c>
      <c r="B9" s="258" t="s">
        <v>40</v>
      </c>
      <c r="C9" s="563">
        <v>0</v>
      </c>
      <c r="D9" s="564">
        <v>0</v>
      </c>
      <c r="E9" s="565">
        <v>0</v>
      </c>
    </row>
    <row r="10" spans="1:5" x14ac:dyDescent="0.35">
      <c r="A10" s="623"/>
      <c r="B10" s="259" t="s">
        <v>41</v>
      </c>
      <c r="C10" s="566">
        <v>2</v>
      </c>
      <c r="D10" s="567">
        <v>0</v>
      </c>
      <c r="E10" s="568">
        <v>0</v>
      </c>
    </row>
    <row r="11" spans="1:5" x14ac:dyDescent="0.35">
      <c r="A11" s="621" t="s">
        <v>2486</v>
      </c>
      <c r="B11" s="258" t="s">
        <v>40</v>
      </c>
      <c r="C11" s="563">
        <v>0</v>
      </c>
      <c r="D11" s="564">
        <v>0</v>
      </c>
      <c r="E11" s="565">
        <v>0</v>
      </c>
    </row>
    <row r="12" spans="1:5" x14ac:dyDescent="0.35">
      <c r="A12" s="623"/>
      <c r="B12" s="259" t="s">
        <v>41</v>
      </c>
      <c r="C12" s="566">
        <v>0</v>
      </c>
      <c r="D12" s="567">
        <v>0</v>
      </c>
      <c r="E12" s="568">
        <v>0</v>
      </c>
    </row>
    <row r="13" spans="1:5" x14ac:dyDescent="0.35">
      <c r="A13" s="621" t="s">
        <v>2485</v>
      </c>
      <c r="B13" s="258" t="s">
        <v>40</v>
      </c>
      <c r="C13" s="563">
        <v>0</v>
      </c>
      <c r="D13" s="564">
        <v>0</v>
      </c>
      <c r="E13" s="565">
        <v>0</v>
      </c>
    </row>
    <row r="14" spans="1:5" x14ac:dyDescent="0.35">
      <c r="A14" s="623"/>
      <c r="B14" s="259" t="s">
        <v>41</v>
      </c>
      <c r="C14" s="566">
        <v>27</v>
      </c>
      <c r="D14" s="567">
        <v>360</v>
      </c>
      <c r="E14" s="568">
        <v>144</v>
      </c>
    </row>
    <row r="15" spans="1:5" x14ac:dyDescent="0.35">
      <c r="A15" s="621" t="s">
        <v>2484</v>
      </c>
      <c r="B15" s="258" t="s">
        <v>40</v>
      </c>
      <c r="C15" s="563">
        <v>0</v>
      </c>
      <c r="D15" s="564">
        <v>0</v>
      </c>
      <c r="E15" s="565">
        <v>0</v>
      </c>
    </row>
    <row r="16" spans="1:5" x14ac:dyDescent="0.35">
      <c r="A16" s="623"/>
      <c r="B16" s="259" t="s">
        <v>41</v>
      </c>
      <c r="C16" s="566">
        <v>0</v>
      </c>
      <c r="D16" s="567">
        <v>0</v>
      </c>
      <c r="E16" s="568">
        <v>0</v>
      </c>
    </row>
    <row r="17" spans="1:5" x14ac:dyDescent="0.35">
      <c r="A17" s="621" t="s">
        <v>2483</v>
      </c>
      <c r="B17" s="258" t="s">
        <v>40</v>
      </c>
      <c r="C17" s="563">
        <v>0</v>
      </c>
      <c r="D17" s="564">
        <v>0</v>
      </c>
      <c r="E17" s="565">
        <v>0</v>
      </c>
    </row>
    <row r="18" spans="1:5" x14ac:dyDescent="0.35">
      <c r="A18" s="623"/>
      <c r="B18" s="259" t="s">
        <v>41</v>
      </c>
      <c r="C18" s="566">
        <v>0</v>
      </c>
      <c r="D18" s="567">
        <v>0</v>
      </c>
      <c r="E18" s="568">
        <v>0</v>
      </c>
    </row>
    <row r="19" spans="1:5" x14ac:dyDescent="0.35">
      <c r="A19" s="621" t="s">
        <v>2482</v>
      </c>
      <c r="B19" s="258" t="s">
        <v>40</v>
      </c>
      <c r="C19" s="563">
        <v>0</v>
      </c>
      <c r="D19" s="564">
        <v>0</v>
      </c>
      <c r="E19" s="565">
        <v>0</v>
      </c>
    </row>
    <row r="20" spans="1:5" x14ac:dyDescent="0.35">
      <c r="A20" s="623"/>
      <c r="B20" s="259" t="s">
        <v>41</v>
      </c>
      <c r="C20" s="566">
        <v>7</v>
      </c>
      <c r="D20" s="567">
        <v>99</v>
      </c>
      <c r="E20" s="568">
        <v>230</v>
      </c>
    </row>
    <row r="21" spans="1:5" x14ac:dyDescent="0.35">
      <c r="A21" s="621" t="s">
        <v>2481</v>
      </c>
      <c r="B21" s="258" t="s">
        <v>40</v>
      </c>
      <c r="C21" s="563">
        <v>1</v>
      </c>
      <c r="D21" s="564">
        <v>0</v>
      </c>
      <c r="E21" s="565">
        <v>0</v>
      </c>
    </row>
    <row r="22" spans="1:5" x14ac:dyDescent="0.35">
      <c r="A22" s="623"/>
      <c r="B22" s="259" t="s">
        <v>41</v>
      </c>
      <c r="C22" s="566">
        <v>35</v>
      </c>
      <c r="D22" s="567">
        <v>1517</v>
      </c>
      <c r="E22" s="568">
        <v>753</v>
      </c>
    </row>
    <row r="23" spans="1:5" x14ac:dyDescent="0.35">
      <c r="A23" s="621" t="s">
        <v>2480</v>
      </c>
      <c r="B23" s="258" t="s">
        <v>40</v>
      </c>
      <c r="C23" s="563">
        <v>0</v>
      </c>
      <c r="D23" s="564">
        <v>0</v>
      </c>
      <c r="E23" s="565">
        <v>0</v>
      </c>
    </row>
    <row r="24" spans="1:5" x14ac:dyDescent="0.35">
      <c r="A24" s="623"/>
      <c r="B24" s="259" t="s">
        <v>41</v>
      </c>
      <c r="C24" s="566">
        <v>1</v>
      </c>
      <c r="D24" s="567">
        <v>238</v>
      </c>
      <c r="E24" s="568">
        <v>6</v>
      </c>
    </row>
    <row r="25" spans="1:5" x14ac:dyDescent="0.35">
      <c r="A25" s="621" t="s">
        <v>2479</v>
      </c>
      <c r="B25" s="258" t="s">
        <v>40</v>
      </c>
      <c r="C25" s="563">
        <v>0</v>
      </c>
      <c r="D25" s="564">
        <v>0</v>
      </c>
      <c r="E25" s="565">
        <v>0</v>
      </c>
    </row>
    <row r="26" spans="1:5" x14ac:dyDescent="0.35">
      <c r="A26" s="623"/>
      <c r="B26" s="259" t="s">
        <v>41</v>
      </c>
      <c r="C26" s="566">
        <v>1</v>
      </c>
      <c r="D26" s="567">
        <v>238</v>
      </c>
      <c r="E26" s="568">
        <v>6</v>
      </c>
    </row>
    <row r="27" spans="1:5" x14ac:dyDescent="0.35">
      <c r="A27" s="621" t="s">
        <v>2478</v>
      </c>
      <c r="B27" s="258" t="s">
        <v>40</v>
      </c>
      <c r="C27" s="563">
        <v>0</v>
      </c>
      <c r="D27" s="564">
        <v>0</v>
      </c>
      <c r="E27" s="565">
        <v>0</v>
      </c>
    </row>
    <row r="28" spans="1:5" x14ac:dyDescent="0.35">
      <c r="A28" s="623"/>
      <c r="B28" s="259" t="s">
        <v>41</v>
      </c>
      <c r="C28" s="566">
        <v>0</v>
      </c>
      <c r="D28" s="567">
        <v>0</v>
      </c>
      <c r="E28" s="568">
        <v>0</v>
      </c>
    </row>
    <row r="29" spans="1:5" x14ac:dyDescent="0.35">
      <c r="A29" s="621" t="s">
        <v>2477</v>
      </c>
      <c r="B29" s="258" t="s">
        <v>40</v>
      </c>
      <c r="C29" s="563">
        <v>0</v>
      </c>
      <c r="D29" s="564">
        <v>0</v>
      </c>
      <c r="E29" s="565">
        <v>0</v>
      </c>
    </row>
    <row r="30" spans="1:5" x14ac:dyDescent="0.35">
      <c r="A30" s="623"/>
      <c r="B30" s="259" t="s">
        <v>41</v>
      </c>
      <c r="C30" s="566">
        <v>0</v>
      </c>
      <c r="D30" s="567">
        <v>0</v>
      </c>
      <c r="E30" s="568">
        <v>0</v>
      </c>
    </row>
    <row r="31" spans="1:5" x14ac:dyDescent="0.35">
      <c r="A31" s="621" t="s">
        <v>2476</v>
      </c>
      <c r="B31" s="258" t="s">
        <v>40</v>
      </c>
      <c r="C31" s="563">
        <v>2</v>
      </c>
      <c r="D31" s="564">
        <v>4</v>
      </c>
      <c r="E31" s="565">
        <v>0</v>
      </c>
    </row>
    <row r="32" spans="1:5" x14ac:dyDescent="0.35">
      <c r="A32" s="623"/>
      <c r="B32" s="259" t="s">
        <v>41</v>
      </c>
      <c r="C32" s="566">
        <v>33</v>
      </c>
      <c r="D32" s="567">
        <v>60</v>
      </c>
      <c r="E32" s="568">
        <v>63</v>
      </c>
    </row>
    <row r="33" spans="1:5" x14ac:dyDescent="0.35">
      <c r="A33" s="621" t="s">
        <v>2475</v>
      </c>
      <c r="B33" s="258" t="s">
        <v>40</v>
      </c>
      <c r="C33" s="563">
        <v>0</v>
      </c>
      <c r="D33" s="564">
        <v>0</v>
      </c>
      <c r="E33" s="565">
        <v>0</v>
      </c>
    </row>
    <row r="34" spans="1:5" x14ac:dyDescent="0.35">
      <c r="A34" s="623"/>
      <c r="B34" s="259" t="s">
        <v>41</v>
      </c>
      <c r="C34" s="566">
        <v>33</v>
      </c>
      <c r="D34" s="567">
        <v>1716</v>
      </c>
      <c r="E34" s="568">
        <v>753</v>
      </c>
    </row>
    <row r="35" spans="1:5" x14ac:dyDescent="0.35">
      <c r="A35" s="621" t="s">
        <v>2474</v>
      </c>
      <c r="B35" s="258" t="s">
        <v>40</v>
      </c>
      <c r="C35" s="563">
        <v>0</v>
      </c>
      <c r="D35" s="564">
        <v>0</v>
      </c>
      <c r="E35" s="565">
        <v>0</v>
      </c>
    </row>
    <row r="36" spans="1:5" x14ac:dyDescent="0.35">
      <c r="A36" s="623"/>
      <c r="B36" s="259" t="s">
        <v>41</v>
      </c>
      <c r="C36" s="566">
        <v>0</v>
      </c>
      <c r="D36" s="567">
        <v>0</v>
      </c>
      <c r="E36" s="568">
        <v>0</v>
      </c>
    </row>
    <row r="37" spans="1:5" x14ac:dyDescent="0.35">
      <c r="A37" s="621" t="s">
        <v>2473</v>
      </c>
      <c r="B37" s="258" t="s">
        <v>40</v>
      </c>
      <c r="C37" s="563">
        <v>0</v>
      </c>
      <c r="D37" s="564">
        <v>0</v>
      </c>
      <c r="E37" s="565">
        <v>0</v>
      </c>
    </row>
    <row r="38" spans="1:5" x14ac:dyDescent="0.35">
      <c r="A38" s="623"/>
      <c r="B38" s="259" t="s">
        <v>41</v>
      </c>
      <c r="C38" s="566">
        <v>0</v>
      </c>
      <c r="D38" s="567">
        <v>0</v>
      </c>
      <c r="E38" s="568">
        <v>0</v>
      </c>
    </row>
    <row r="39" spans="1:5" x14ac:dyDescent="0.35">
      <c r="A39" s="621" t="s">
        <v>2472</v>
      </c>
      <c r="B39" s="258" t="s">
        <v>40</v>
      </c>
      <c r="C39" s="563">
        <v>0</v>
      </c>
      <c r="D39" s="564">
        <v>0</v>
      </c>
      <c r="E39" s="565">
        <v>0</v>
      </c>
    </row>
    <row r="40" spans="1:5" x14ac:dyDescent="0.35">
      <c r="A40" s="623"/>
      <c r="B40" s="259" t="s">
        <v>41</v>
      </c>
      <c r="C40" s="566">
        <v>33</v>
      </c>
      <c r="D40" s="567">
        <v>1089</v>
      </c>
      <c r="E40" s="568">
        <v>334</v>
      </c>
    </row>
    <row r="41" spans="1:5" x14ac:dyDescent="0.35">
      <c r="A41" s="621" t="s">
        <v>2471</v>
      </c>
      <c r="B41" s="258" t="s">
        <v>40</v>
      </c>
      <c r="C41" s="563">
        <v>0</v>
      </c>
      <c r="D41" s="564">
        <v>0</v>
      </c>
      <c r="E41" s="565">
        <v>0</v>
      </c>
    </row>
    <row r="42" spans="1:5" x14ac:dyDescent="0.35">
      <c r="A42" s="623"/>
      <c r="B42" s="259" t="s">
        <v>41</v>
      </c>
      <c r="C42" s="566">
        <v>0</v>
      </c>
      <c r="D42" s="567">
        <v>0</v>
      </c>
      <c r="E42" s="568">
        <v>0</v>
      </c>
    </row>
    <row r="43" spans="1:5" x14ac:dyDescent="0.35">
      <c r="A43" s="621" t="s">
        <v>2470</v>
      </c>
      <c r="B43" s="258" t="s">
        <v>40</v>
      </c>
      <c r="C43" s="563">
        <v>0</v>
      </c>
      <c r="D43" s="564">
        <v>0</v>
      </c>
      <c r="E43" s="565">
        <v>0</v>
      </c>
    </row>
    <row r="44" spans="1:5" x14ac:dyDescent="0.35">
      <c r="A44" s="623"/>
      <c r="B44" s="259" t="s">
        <v>41</v>
      </c>
      <c r="C44" s="566">
        <v>33</v>
      </c>
      <c r="D44" s="567">
        <v>865</v>
      </c>
      <c r="E44" s="568">
        <v>240</v>
      </c>
    </row>
    <row r="45" spans="1:5" x14ac:dyDescent="0.35">
      <c r="A45" s="621" t="s">
        <v>2469</v>
      </c>
      <c r="B45" s="258" t="s">
        <v>40</v>
      </c>
      <c r="C45" s="563">
        <v>0</v>
      </c>
      <c r="D45" s="564">
        <v>0</v>
      </c>
      <c r="E45" s="565">
        <v>0</v>
      </c>
    </row>
    <row r="46" spans="1:5" x14ac:dyDescent="0.35">
      <c r="A46" s="623"/>
      <c r="B46" s="259" t="s">
        <v>41</v>
      </c>
      <c r="C46" s="566">
        <v>0</v>
      </c>
      <c r="D46" s="567">
        <v>0</v>
      </c>
      <c r="E46" s="568">
        <v>0</v>
      </c>
    </row>
    <row r="47" spans="1:5" x14ac:dyDescent="0.35">
      <c r="A47" s="621" t="s">
        <v>2468</v>
      </c>
      <c r="B47" s="258" t="s">
        <v>40</v>
      </c>
      <c r="C47" s="563">
        <v>0</v>
      </c>
      <c r="D47" s="564">
        <v>0</v>
      </c>
      <c r="E47" s="565">
        <v>0</v>
      </c>
    </row>
    <row r="48" spans="1:5" x14ac:dyDescent="0.35">
      <c r="A48" s="623"/>
      <c r="B48" s="259" t="s">
        <v>41</v>
      </c>
      <c r="C48" s="566">
        <v>0</v>
      </c>
      <c r="D48" s="567">
        <v>0</v>
      </c>
      <c r="E48" s="568">
        <v>0</v>
      </c>
    </row>
    <row r="49" spans="1:5" x14ac:dyDescent="0.35">
      <c r="A49" s="621" t="s">
        <v>2467</v>
      </c>
      <c r="B49" s="258" t="s">
        <v>40</v>
      </c>
      <c r="C49" s="563">
        <v>0</v>
      </c>
      <c r="D49" s="564">
        <v>0</v>
      </c>
      <c r="E49" s="565">
        <v>0</v>
      </c>
    </row>
    <row r="50" spans="1:5" x14ac:dyDescent="0.35">
      <c r="A50" s="623"/>
      <c r="B50" s="259" t="s">
        <v>41</v>
      </c>
      <c r="C50" s="566">
        <v>0</v>
      </c>
      <c r="D50" s="567">
        <v>0</v>
      </c>
      <c r="E50" s="568">
        <v>0</v>
      </c>
    </row>
    <row r="51" spans="1:5" x14ac:dyDescent="0.35">
      <c r="A51" s="621" t="s">
        <v>2466</v>
      </c>
      <c r="B51" s="258" t="s">
        <v>40</v>
      </c>
      <c r="C51" s="563">
        <v>0</v>
      </c>
      <c r="D51" s="564">
        <v>0</v>
      </c>
      <c r="E51" s="565">
        <v>0</v>
      </c>
    </row>
    <row r="52" spans="1:5" x14ac:dyDescent="0.35">
      <c r="A52" s="623"/>
      <c r="B52" s="259" t="s">
        <v>41</v>
      </c>
      <c r="C52" s="566">
        <v>0</v>
      </c>
      <c r="D52" s="567">
        <v>0</v>
      </c>
      <c r="E52" s="568">
        <v>0</v>
      </c>
    </row>
    <row r="53" spans="1:5" x14ac:dyDescent="0.35">
      <c r="A53" s="621" t="s">
        <v>2465</v>
      </c>
      <c r="B53" s="258" t="s">
        <v>40</v>
      </c>
      <c r="C53" s="563">
        <v>0</v>
      </c>
      <c r="D53" s="564">
        <v>0</v>
      </c>
      <c r="E53" s="565">
        <v>0</v>
      </c>
    </row>
    <row r="54" spans="1:5" x14ac:dyDescent="0.35">
      <c r="A54" s="623"/>
      <c r="B54" s="259" t="s">
        <v>41</v>
      </c>
      <c r="C54" s="566">
        <v>23</v>
      </c>
      <c r="D54" s="567">
        <v>512</v>
      </c>
      <c r="E54" s="568">
        <v>174</v>
      </c>
    </row>
    <row r="55" spans="1:5" x14ac:dyDescent="0.35">
      <c r="A55" s="621" t="s">
        <v>2464</v>
      </c>
      <c r="B55" s="258" t="s">
        <v>40</v>
      </c>
      <c r="C55" s="563">
        <v>0</v>
      </c>
      <c r="D55" s="564">
        <v>0</v>
      </c>
      <c r="E55" s="565">
        <v>0</v>
      </c>
    </row>
    <row r="56" spans="1:5" x14ac:dyDescent="0.35">
      <c r="A56" s="623"/>
      <c r="B56" s="259" t="s">
        <v>41</v>
      </c>
      <c r="C56" s="566">
        <v>1</v>
      </c>
      <c r="D56" s="567">
        <v>192</v>
      </c>
      <c r="E56" s="568">
        <v>18</v>
      </c>
    </row>
    <row r="57" spans="1:5" x14ac:dyDescent="0.35">
      <c r="A57" s="621" t="s">
        <v>2463</v>
      </c>
      <c r="B57" s="258" t="s">
        <v>40</v>
      </c>
      <c r="C57" s="563">
        <v>0</v>
      </c>
      <c r="D57" s="564">
        <v>0</v>
      </c>
      <c r="E57" s="565">
        <v>0</v>
      </c>
    </row>
    <row r="58" spans="1:5" x14ac:dyDescent="0.35">
      <c r="A58" s="623"/>
      <c r="B58" s="259" t="s">
        <v>41</v>
      </c>
      <c r="C58" s="566">
        <v>0</v>
      </c>
      <c r="D58" s="567">
        <v>0</v>
      </c>
      <c r="E58" s="568">
        <v>0</v>
      </c>
    </row>
    <row r="59" spans="1:5" x14ac:dyDescent="0.35">
      <c r="A59" s="621" t="s">
        <v>2462</v>
      </c>
      <c r="B59" s="258" t="s">
        <v>40</v>
      </c>
      <c r="C59" s="563">
        <v>0</v>
      </c>
      <c r="D59" s="564">
        <v>0</v>
      </c>
      <c r="E59" s="565">
        <v>0</v>
      </c>
    </row>
    <row r="60" spans="1:5" x14ac:dyDescent="0.35">
      <c r="A60" s="623"/>
      <c r="B60" s="259" t="s">
        <v>41</v>
      </c>
      <c r="C60" s="566">
        <v>0</v>
      </c>
      <c r="D60" s="567">
        <v>0</v>
      </c>
      <c r="E60" s="568">
        <v>0</v>
      </c>
    </row>
    <row r="61" spans="1:5" x14ac:dyDescent="0.35">
      <c r="A61" s="621" t="s">
        <v>2461</v>
      </c>
      <c r="B61" s="258" t="s">
        <v>40</v>
      </c>
      <c r="C61" s="563">
        <v>1</v>
      </c>
      <c r="D61" s="564">
        <v>1</v>
      </c>
      <c r="E61" s="565">
        <v>0</v>
      </c>
    </row>
    <row r="62" spans="1:5" x14ac:dyDescent="0.35">
      <c r="A62" s="623"/>
      <c r="B62" s="259" t="s">
        <v>41</v>
      </c>
      <c r="C62" s="566">
        <v>116</v>
      </c>
      <c r="D62" s="567">
        <v>1125</v>
      </c>
      <c r="E62" s="568">
        <v>5739</v>
      </c>
    </row>
    <row r="63" spans="1:5" x14ac:dyDescent="0.35">
      <c r="A63" s="621" t="s">
        <v>2460</v>
      </c>
      <c r="B63" s="258" t="s">
        <v>40</v>
      </c>
      <c r="C63" s="563">
        <v>0</v>
      </c>
      <c r="D63" s="564">
        <v>0</v>
      </c>
      <c r="E63" s="565">
        <v>0</v>
      </c>
    </row>
    <row r="64" spans="1:5" x14ac:dyDescent="0.35">
      <c r="A64" s="623"/>
      <c r="B64" s="259" t="s">
        <v>41</v>
      </c>
      <c r="C64" s="566">
        <v>0</v>
      </c>
      <c r="D64" s="567">
        <v>0</v>
      </c>
      <c r="E64" s="568">
        <v>0</v>
      </c>
    </row>
    <row r="65" spans="1:5" x14ac:dyDescent="0.35">
      <c r="A65" s="621" t="s">
        <v>2459</v>
      </c>
      <c r="B65" s="258" t="s">
        <v>40</v>
      </c>
      <c r="C65" s="563">
        <v>56</v>
      </c>
      <c r="D65" s="564">
        <v>9</v>
      </c>
      <c r="E65" s="565">
        <v>0</v>
      </c>
    </row>
    <row r="66" spans="1:5" x14ac:dyDescent="0.35">
      <c r="A66" s="623"/>
      <c r="B66" s="259" t="s">
        <v>41</v>
      </c>
      <c r="C66" s="566">
        <v>240</v>
      </c>
      <c r="D66" s="567">
        <v>633</v>
      </c>
      <c r="E66" s="568">
        <v>342</v>
      </c>
    </row>
    <row r="67" spans="1:5" x14ac:dyDescent="0.35">
      <c r="A67" s="621" t="s">
        <v>2458</v>
      </c>
      <c r="B67" s="258" t="s">
        <v>40</v>
      </c>
      <c r="C67" s="563">
        <v>0</v>
      </c>
      <c r="D67" s="564">
        <v>0</v>
      </c>
      <c r="E67" s="565">
        <v>0</v>
      </c>
    </row>
    <row r="68" spans="1:5" x14ac:dyDescent="0.35">
      <c r="A68" s="623"/>
      <c r="B68" s="259" t="s">
        <v>41</v>
      </c>
      <c r="C68" s="566">
        <v>20</v>
      </c>
      <c r="D68" s="567">
        <v>1058</v>
      </c>
      <c r="E68" s="568">
        <v>227</v>
      </c>
    </row>
    <row r="69" spans="1:5" x14ac:dyDescent="0.35">
      <c r="A69" s="621" t="s">
        <v>2457</v>
      </c>
      <c r="B69" s="258" t="s">
        <v>40</v>
      </c>
      <c r="C69" s="563">
        <v>0</v>
      </c>
      <c r="D69" s="564">
        <v>0</v>
      </c>
      <c r="E69" s="565">
        <v>0</v>
      </c>
    </row>
    <row r="70" spans="1:5" x14ac:dyDescent="0.35">
      <c r="A70" s="623"/>
      <c r="B70" s="259" t="s">
        <v>41</v>
      </c>
      <c r="C70" s="566">
        <v>0</v>
      </c>
      <c r="D70" s="567">
        <v>0</v>
      </c>
      <c r="E70" s="568">
        <v>0</v>
      </c>
    </row>
    <row r="71" spans="1:5" x14ac:dyDescent="0.35">
      <c r="A71" s="621" t="s">
        <v>2456</v>
      </c>
      <c r="B71" s="258" t="s">
        <v>40</v>
      </c>
      <c r="C71" s="563">
        <v>0</v>
      </c>
      <c r="D71" s="564">
        <v>0</v>
      </c>
      <c r="E71" s="565">
        <v>0</v>
      </c>
    </row>
    <row r="72" spans="1:5" x14ac:dyDescent="0.35">
      <c r="A72" s="623"/>
      <c r="B72" s="259" t="s">
        <v>41</v>
      </c>
      <c r="C72" s="566">
        <v>54</v>
      </c>
      <c r="D72" s="567">
        <v>1362</v>
      </c>
      <c r="E72" s="568">
        <v>900</v>
      </c>
    </row>
    <row r="73" spans="1:5" x14ac:dyDescent="0.35">
      <c r="A73" s="621" t="s">
        <v>2455</v>
      </c>
      <c r="B73" s="258" t="s">
        <v>40</v>
      </c>
      <c r="C73" s="563">
        <v>0</v>
      </c>
      <c r="D73" s="564">
        <v>0</v>
      </c>
      <c r="E73" s="565">
        <v>0</v>
      </c>
    </row>
    <row r="74" spans="1:5" x14ac:dyDescent="0.35">
      <c r="A74" s="623"/>
      <c r="B74" s="259" t="s">
        <v>41</v>
      </c>
      <c r="C74" s="566">
        <v>0</v>
      </c>
      <c r="D74" s="567">
        <v>0</v>
      </c>
      <c r="E74" s="568">
        <v>0</v>
      </c>
    </row>
    <row r="75" spans="1:5" x14ac:dyDescent="0.35">
      <c r="A75" s="621" t="s">
        <v>2454</v>
      </c>
      <c r="B75" s="258" t="s">
        <v>40</v>
      </c>
      <c r="C75" s="563">
        <v>0</v>
      </c>
      <c r="D75" s="564">
        <v>0</v>
      </c>
      <c r="E75" s="565">
        <v>0</v>
      </c>
    </row>
    <row r="76" spans="1:5" x14ac:dyDescent="0.35">
      <c r="A76" s="623"/>
      <c r="B76" s="259" t="s">
        <v>41</v>
      </c>
      <c r="C76" s="566">
        <v>0</v>
      </c>
      <c r="D76" s="567">
        <v>0</v>
      </c>
      <c r="E76" s="568">
        <v>0</v>
      </c>
    </row>
    <row r="77" spans="1:5" x14ac:dyDescent="0.35">
      <c r="A77" s="621" t="s">
        <v>2453</v>
      </c>
      <c r="B77" s="258" t="s">
        <v>40</v>
      </c>
      <c r="C77" s="563">
        <v>0</v>
      </c>
      <c r="D77" s="564">
        <v>0</v>
      </c>
      <c r="E77" s="565">
        <v>0</v>
      </c>
    </row>
    <row r="78" spans="1:5" x14ac:dyDescent="0.35">
      <c r="A78" s="623"/>
      <c r="B78" s="259" t="s">
        <v>41</v>
      </c>
      <c r="C78" s="566">
        <v>0</v>
      </c>
      <c r="D78" s="567">
        <v>0</v>
      </c>
      <c r="E78" s="568">
        <v>0</v>
      </c>
    </row>
    <row r="79" spans="1:5" x14ac:dyDescent="0.35">
      <c r="A79" s="621" t="s">
        <v>2452</v>
      </c>
      <c r="B79" s="258" t="s">
        <v>40</v>
      </c>
      <c r="C79" s="563">
        <v>0</v>
      </c>
      <c r="D79" s="564">
        <v>0</v>
      </c>
      <c r="E79" s="565">
        <v>0</v>
      </c>
    </row>
    <row r="80" spans="1:5" x14ac:dyDescent="0.35">
      <c r="A80" s="623"/>
      <c r="B80" s="259" t="s">
        <v>41</v>
      </c>
      <c r="C80" s="566">
        <v>0</v>
      </c>
      <c r="D80" s="567">
        <v>0</v>
      </c>
      <c r="E80" s="568">
        <v>0</v>
      </c>
    </row>
    <row r="81" spans="1:5" x14ac:dyDescent="0.35">
      <c r="A81" s="621" t="s">
        <v>2451</v>
      </c>
      <c r="B81" s="258" t="s">
        <v>40</v>
      </c>
      <c r="C81" s="563">
        <v>0</v>
      </c>
      <c r="D81" s="564">
        <v>0</v>
      </c>
      <c r="E81" s="565">
        <v>0</v>
      </c>
    </row>
    <row r="82" spans="1:5" x14ac:dyDescent="0.35">
      <c r="A82" s="623"/>
      <c r="B82" s="259" t="s">
        <v>41</v>
      </c>
      <c r="C82" s="566">
        <v>0</v>
      </c>
      <c r="D82" s="567">
        <v>0</v>
      </c>
      <c r="E82" s="568">
        <v>0</v>
      </c>
    </row>
    <row r="83" spans="1:5" x14ac:dyDescent="0.35">
      <c r="A83" s="621" t="s">
        <v>2450</v>
      </c>
      <c r="B83" s="258" t="s">
        <v>40</v>
      </c>
      <c r="C83" s="563">
        <v>0</v>
      </c>
      <c r="D83" s="564">
        <v>0</v>
      </c>
      <c r="E83" s="565">
        <v>0</v>
      </c>
    </row>
    <row r="84" spans="1:5" x14ac:dyDescent="0.35">
      <c r="A84" s="623"/>
      <c r="B84" s="259" t="s">
        <v>41</v>
      </c>
      <c r="C84" s="566">
        <v>49</v>
      </c>
      <c r="D84" s="567">
        <v>970</v>
      </c>
      <c r="E84" s="568">
        <v>572</v>
      </c>
    </row>
    <row r="85" spans="1:5" x14ac:dyDescent="0.35">
      <c r="A85" s="621" t="s">
        <v>2449</v>
      </c>
      <c r="B85" s="258" t="s">
        <v>40</v>
      </c>
      <c r="C85" s="563">
        <v>0</v>
      </c>
      <c r="D85" s="564">
        <v>0</v>
      </c>
      <c r="E85" s="565">
        <v>0</v>
      </c>
    </row>
    <row r="86" spans="1:5" x14ac:dyDescent="0.35">
      <c r="A86" s="623"/>
      <c r="B86" s="259" t="s">
        <v>41</v>
      </c>
      <c r="C86" s="566">
        <v>21</v>
      </c>
      <c r="D86" s="567">
        <v>599</v>
      </c>
      <c r="E86" s="568">
        <v>166</v>
      </c>
    </row>
    <row r="87" spans="1:5" x14ac:dyDescent="0.35">
      <c r="A87" s="621" t="s">
        <v>2448</v>
      </c>
      <c r="B87" s="258" t="s">
        <v>40</v>
      </c>
      <c r="C87" s="563">
        <v>9</v>
      </c>
      <c r="D87" s="564">
        <v>0</v>
      </c>
      <c r="E87" s="565">
        <v>0</v>
      </c>
    </row>
    <row r="88" spans="1:5" x14ac:dyDescent="0.35">
      <c r="A88" s="623"/>
      <c r="B88" s="259" t="s">
        <v>41</v>
      </c>
      <c r="C88" s="566">
        <v>19</v>
      </c>
      <c r="D88" s="567">
        <v>523</v>
      </c>
      <c r="E88" s="568">
        <v>110</v>
      </c>
    </row>
    <row r="89" spans="1:5" x14ac:dyDescent="0.35">
      <c r="A89" s="621" t="s">
        <v>2447</v>
      </c>
      <c r="B89" s="258" t="s">
        <v>40</v>
      </c>
      <c r="C89" s="563">
        <v>10</v>
      </c>
      <c r="D89" s="564">
        <v>0</v>
      </c>
      <c r="E89" s="565">
        <v>0</v>
      </c>
    </row>
    <row r="90" spans="1:5" x14ac:dyDescent="0.35">
      <c r="A90" s="623"/>
      <c r="B90" s="259" t="s">
        <v>41</v>
      </c>
      <c r="C90" s="566">
        <v>21</v>
      </c>
      <c r="D90" s="567">
        <v>494</v>
      </c>
      <c r="E90" s="568">
        <v>83</v>
      </c>
    </row>
    <row r="91" spans="1:5" x14ac:dyDescent="0.35">
      <c r="A91" s="621" t="s">
        <v>2446</v>
      </c>
      <c r="B91" s="258" t="s">
        <v>40</v>
      </c>
      <c r="C91" s="563">
        <v>0</v>
      </c>
      <c r="D91" s="564">
        <v>0</v>
      </c>
      <c r="E91" s="565">
        <v>0</v>
      </c>
    </row>
    <row r="92" spans="1:5" x14ac:dyDescent="0.35">
      <c r="A92" s="623"/>
      <c r="B92" s="259" t="s">
        <v>41</v>
      </c>
      <c r="C92" s="566">
        <v>0</v>
      </c>
      <c r="D92" s="567">
        <v>0</v>
      </c>
      <c r="E92" s="568">
        <v>0</v>
      </c>
    </row>
    <row r="93" spans="1:5" x14ac:dyDescent="0.35">
      <c r="A93" s="621" t="s">
        <v>2445</v>
      </c>
      <c r="B93" s="258" t="s">
        <v>40</v>
      </c>
      <c r="C93" s="563">
        <v>0</v>
      </c>
      <c r="D93" s="564">
        <v>0</v>
      </c>
      <c r="E93" s="565">
        <v>0</v>
      </c>
    </row>
    <row r="94" spans="1:5" x14ac:dyDescent="0.35">
      <c r="A94" s="623"/>
      <c r="B94" s="259" t="s">
        <v>41</v>
      </c>
      <c r="C94" s="566">
        <v>21</v>
      </c>
      <c r="D94" s="567">
        <v>888</v>
      </c>
      <c r="E94" s="568">
        <v>104</v>
      </c>
    </row>
    <row r="95" spans="1:5" x14ac:dyDescent="0.35">
      <c r="A95" s="621" t="s">
        <v>2444</v>
      </c>
      <c r="B95" s="258" t="s">
        <v>40</v>
      </c>
      <c r="C95" s="563">
        <v>0</v>
      </c>
      <c r="D95" s="564">
        <v>0</v>
      </c>
      <c r="E95" s="565">
        <v>0</v>
      </c>
    </row>
    <row r="96" spans="1:5" x14ac:dyDescent="0.35">
      <c r="A96" s="623"/>
      <c r="B96" s="259" t="s">
        <v>41</v>
      </c>
      <c r="C96" s="566">
        <v>0</v>
      </c>
      <c r="D96" s="567">
        <v>0</v>
      </c>
      <c r="E96" s="568">
        <v>0</v>
      </c>
    </row>
    <row r="97" spans="1:5" x14ac:dyDescent="0.35">
      <c r="A97" s="621" t="s">
        <v>2443</v>
      </c>
      <c r="B97" s="258" t="s">
        <v>40</v>
      </c>
      <c r="C97" s="563">
        <v>0</v>
      </c>
      <c r="D97" s="564">
        <v>0</v>
      </c>
      <c r="E97" s="565">
        <v>0</v>
      </c>
    </row>
    <row r="98" spans="1:5" x14ac:dyDescent="0.35">
      <c r="A98" s="623"/>
      <c r="B98" s="259" t="s">
        <v>41</v>
      </c>
      <c r="C98" s="566">
        <v>87</v>
      </c>
      <c r="D98" s="567">
        <v>857</v>
      </c>
      <c r="E98" s="568">
        <v>579</v>
      </c>
    </row>
    <row r="99" spans="1:5" x14ac:dyDescent="0.35">
      <c r="A99" s="621" t="s">
        <v>2442</v>
      </c>
      <c r="B99" s="258" t="s">
        <v>40</v>
      </c>
      <c r="C99" s="563">
        <v>0</v>
      </c>
      <c r="D99" s="564">
        <v>0</v>
      </c>
      <c r="E99" s="565">
        <v>0</v>
      </c>
    </row>
    <row r="100" spans="1:5" x14ac:dyDescent="0.35">
      <c r="A100" s="623"/>
      <c r="B100" s="259" t="s">
        <v>41</v>
      </c>
      <c r="C100" s="566">
        <v>0</v>
      </c>
      <c r="D100" s="567">
        <v>0</v>
      </c>
      <c r="E100" s="568">
        <v>0</v>
      </c>
    </row>
    <row r="101" spans="1:5" x14ac:dyDescent="0.35">
      <c r="A101" s="621" t="s">
        <v>2441</v>
      </c>
      <c r="B101" s="258" t="s">
        <v>40</v>
      </c>
      <c r="C101" s="563">
        <v>2</v>
      </c>
      <c r="D101" s="564">
        <v>0</v>
      </c>
      <c r="E101" s="565">
        <v>2</v>
      </c>
    </row>
    <row r="102" spans="1:5" x14ac:dyDescent="0.35">
      <c r="A102" s="623"/>
      <c r="B102" s="259" t="s">
        <v>41</v>
      </c>
      <c r="C102" s="566">
        <v>25</v>
      </c>
      <c r="D102" s="567">
        <v>235</v>
      </c>
      <c r="E102" s="568">
        <v>138</v>
      </c>
    </row>
    <row r="103" spans="1:5" x14ac:dyDescent="0.35">
      <c r="A103" s="621" t="s">
        <v>2440</v>
      </c>
      <c r="B103" s="258" t="s">
        <v>40</v>
      </c>
      <c r="C103" s="563">
        <v>0</v>
      </c>
      <c r="D103" s="564">
        <v>0</v>
      </c>
      <c r="E103" s="565">
        <v>0</v>
      </c>
    </row>
    <row r="104" spans="1:5" x14ac:dyDescent="0.35">
      <c r="A104" s="623"/>
      <c r="B104" s="259" t="s">
        <v>41</v>
      </c>
      <c r="C104" s="566">
        <v>0</v>
      </c>
      <c r="D104" s="567">
        <v>0</v>
      </c>
      <c r="E104" s="568">
        <v>0</v>
      </c>
    </row>
    <row r="105" spans="1:5" x14ac:dyDescent="0.35">
      <c r="A105" s="621" t="s">
        <v>2439</v>
      </c>
      <c r="B105" s="258" t="s">
        <v>40</v>
      </c>
      <c r="C105" s="563">
        <v>0</v>
      </c>
      <c r="D105" s="564">
        <v>0</v>
      </c>
      <c r="E105" s="565">
        <v>0</v>
      </c>
    </row>
    <row r="106" spans="1:5" x14ac:dyDescent="0.35">
      <c r="A106" s="623"/>
      <c r="B106" s="259" t="s">
        <v>41</v>
      </c>
      <c r="C106" s="566">
        <v>83</v>
      </c>
      <c r="D106" s="567">
        <v>2639</v>
      </c>
      <c r="E106" s="568">
        <v>1559</v>
      </c>
    </row>
    <row r="107" spans="1:5" x14ac:dyDescent="0.35">
      <c r="A107" s="621" t="s">
        <v>2438</v>
      </c>
      <c r="B107" s="258" t="s">
        <v>40</v>
      </c>
      <c r="C107" s="563">
        <v>0</v>
      </c>
      <c r="D107" s="564">
        <v>0</v>
      </c>
      <c r="E107" s="565">
        <v>0</v>
      </c>
    </row>
    <row r="108" spans="1:5" x14ac:dyDescent="0.35">
      <c r="A108" s="623"/>
      <c r="B108" s="259" t="s">
        <v>41</v>
      </c>
      <c r="C108" s="566">
        <v>27</v>
      </c>
      <c r="D108" s="567">
        <v>1404</v>
      </c>
      <c r="E108" s="568">
        <v>93</v>
      </c>
    </row>
    <row r="109" spans="1:5" x14ac:dyDescent="0.35">
      <c r="A109" s="621" t="s">
        <v>2437</v>
      </c>
      <c r="B109" s="258" t="s">
        <v>40</v>
      </c>
      <c r="C109" s="563">
        <v>0</v>
      </c>
      <c r="D109" s="564">
        <v>0</v>
      </c>
      <c r="E109" s="565">
        <v>0</v>
      </c>
    </row>
    <row r="110" spans="1:5" x14ac:dyDescent="0.35">
      <c r="A110" s="623"/>
      <c r="B110" s="259" t="s">
        <v>41</v>
      </c>
      <c r="C110" s="566">
        <v>0</v>
      </c>
      <c r="D110" s="567">
        <v>0</v>
      </c>
      <c r="E110" s="568">
        <v>0</v>
      </c>
    </row>
    <row r="111" spans="1:5" x14ac:dyDescent="0.35">
      <c r="A111" s="621" t="s">
        <v>2436</v>
      </c>
      <c r="B111" s="258" t="s">
        <v>40</v>
      </c>
      <c r="C111" s="563">
        <v>12</v>
      </c>
      <c r="D111" s="564">
        <v>3</v>
      </c>
      <c r="E111" s="565">
        <v>0</v>
      </c>
    </row>
    <row r="112" spans="1:5" x14ac:dyDescent="0.35">
      <c r="A112" s="623"/>
      <c r="B112" s="259" t="s">
        <v>41</v>
      </c>
      <c r="C112" s="566">
        <v>37</v>
      </c>
      <c r="D112" s="567">
        <v>1234</v>
      </c>
      <c r="E112" s="568">
        <v>287</v>
      </c>
    </row>
    <row r="113" spans="1:5" x14ac:dyDescent="0.35">
      <c r="A113" s="621" t="s">
        <v>2435</v>
      </c>
      <c r="B113" s="258" t="s">
        <v>40</v>
      </c>
      <c r="C113" s="563">
        <v>9</v>
      </c>
      <c r="D113" s="564">
        <v>3</v>
      </c>
      <c r="E113" s="565">
        <v>0</v>
      </c>
    </row>
    <row r="114" spans="1:5" x14ac:dyDescent="0.35">
      <c r="A114" s="623"/>
      <c r="B114" s="259" t="s">
        <v>41</v>
      </c>
      <c r="C114" s="566">
        <v>49</v>
      </c>
      <c r="D114" s="567">
        <v>1689</v>
      </c>
      <c r="E114" s="568">
        <v>876</v>
      </c>
    </row>
    <row r="115" spans="1:5" x14ac:dyDescent="0.35">
      <c r="A115" s="621" t="s">
        <v>2434</v>
      </c>
      <c r="B115" s="258" t="s">
        <v>40</v>
      </c>
      <c r="C115" s="563">
        <v>0</v>
      </c>
      <c r="D115" s="564">
        <v>0</v>
      </c>
      <c r="E115" s="565">
        <v>0</v>
      </c>
    </row>
    <row r="116" spans="1:5" x14ac:dyDescent="0.35">
      <c r="A116" s="623"/>
      <c r="B116" s="259" t="s">
        <v>41</v>
      </c>
      <c r="C116" s="566">
        <v>6</v>
      </c>
      <c r="D116" s="567">
        <v>70</v>
      </c>
      <c r="E116" s="568">
        <v>42</v>
      </c>
    </row>
    <row r="117" spans="1:5" x14ac:dyDescent="0.35">
      <c r="A117" s="621" t="s">
        <v>2433</v>
      </c>
      <c r="B117" s="258" t="s">
        <v>40</v>
      </c>
      <c r="C117" s="563">
        <v>0</v>
      </c>
      <c r="D117" s="564">
        <v>0</v>
      </c>
      <c r="E117" s="565">
        <v>0</v>
      </c>
    </row>
    <row r="118" spans="1:5" x14ac:dyDescent="0.35">
      <c r="A118" s="623"/>
      <c r="B118" s="259" t="s">
        <v>41</v>
      </c>
      <c r="C118" s="566">
        <v>15</v>
      </c>
      <c r="D118" s="567">
        <v>195</v>
      </c>
      <c r="E118" s="568">
        <v>102</v>
      </c>
    </row>
    <row r="119" spans="1:5" x14ac:dyDescent="0.35">
      <c r="A119" s="621" t="s">
        <v>2432</v>
      </c>
      <c r="B119" s="258" t="s">
        <v>40</v>
      </c>
      <c r="C119" s="563">
        <v>0</v>
      </c>
      <c r="D119" s="564">
        <v>0</v>
      </c>
      <c r="E119" s="565">
        <v>0</v>
      </c>
    </row>
    <row r="120" spans="1:5" x14ac:dyDescent="0.35">
      <c r="A120" s="623"/>
      <c r="B120" s="259" t="s">
        <v>41</v>
      </c>
      <c r="C120" s="566">
        <v>16</v>
      </c>
      <c r="D120" s="567">
        <v>131</v>
      </c>
      <c r="E120" s="568">
        <v>83</v>
      </c>
    </row>
    <row r="121" spans="1:5" x14ac:dyDescent="0.35">
      <c r="A121" s="621" t="s">
        <v>2431</v>
      </c>
      <c r="B121" s="258" t="s">
        <v>40</v>
      </c>
      <c r="C121" s="563">
        <v>0</v>
      </c>
      <c r="D121" s="564">
        <v>0</v>
      </c>
      <c r="E121" s="565">
        <v>0</v>
      </c>
    </row>
    <row r="122" spans="1:5" x14ac:dyDescent="0.35">
      <c r="A122" s="623"/>
      <c r="B122" s="259" t="s">
        <v>41</v>
      </c>
      <c r="C122" s="566">
        <v>0</v>
      </c>
      <c r="D122" s="567">
        <v>0</v>
      </c>
      <c r="E122" s="568">
        <v>0</v>
      </c>
    </row>
    <row r="123" spans="1:5" x14ac:dyDescent="0.35">
      <c r="A123" s="621" t="s">
        <v>2430</v>
      </c>
      <c r="B123" s="258" t="s">
        <v>40</v>
      </c>
      <c r="C123" s="563">
        <v>0</v>
      </c>
      <c r="D123" s="564">
        <v>0</v>
      </c>
      <c r="E123" s="565">
        <v>0</v>
      </c>
    </row>
    <row r="124" spans="1:5" x14ac:dyDescent="0.35">
      <c r="A124" s="623"/>
      <c r="B124" s="259" t="s">
        <v>41</v>
      </c>
      <c r="C124" s="566">
        <v>0</v>
      </c>
      <c r="D124" s="567">
        <v>0</v>
      </c>
      <c r="E124" s="568">
        <v>0</v>
      </c>
    </row>
    <row r="125" spans="1:5" x14ac:dyDescent="0.35">
      <c r="A125" s="621" t="s">
        <v>2499</v>
      </c>
      <c r="B125" s="258" t="s">
        <v>40</v>
      </c>
      <c r="C125" s="563">
        <v>0</v>
      </c>
      <c r="D125" s="564">
        <v>0</v>
      </c>
      <c r="E125" s="565">
        <v>0</v>
      </c>
    </row>
    <row r="126" spans="1:5" x14ac:dyDescent="0.35">
      <c r="A126" s="623"/>
      <c r="B126" s="259" t="s">
        <v>41</v>
      </c>
      <c r="C126" s="566">
        <v>6</v>
      </c>
      <c r="D126" s="567">
        <v>91</v>
      </c>
      <c r="E126" s="568">
        <v>17</v>
      </c>
    </row>
    <row r="127" spans="1:5" x14ac:dyDescent="0.35">
      <c r="A127" s="621" t="s">
        <v>2428</v>
      </c>
      <c r="B127" s="258" t="s">
        <v>40</v>
      </c>
      <c r="C127" s="563">
        <v>0</v>
      </c>
      <c r="D127" s="564">
        <v>0</v>
      </c>
      <c r="E127" s="565">
        <v>0</v>
      </c>
    </row>
    <row r="128" spans="1:5" x14ac:dyDescent="0.35">
      <c r="A128" s="623"/>
      <c r="B128" s="259" t="s">
        <v>41</v>
      </c>
      <c r="C128" s="566">
        <v>0</v>
      </c>
      <c r="D128" s="567">
        <v>0</v>
      </c>
      <c r="E128" s="568">
        <v>0</v>
      </c>
    </row>
    <row r="129" spans="1:5" x14ac:dyDescent="0.35">
      <c r="A129" s="621" t="s">
        <v>2427</v>
      </c>
      <c r="B129" s="258" t="s">
        <v>40</v>
      </c>
      <c r="C129" s="563">
        <v>0</v>
      </c>
      <c r="D129" s="564">
        <v>0</v>
      </c>
      <c r="E129" s="565">
        <v>0</v>
      </c>
    </row>
    <row r="130" spans="1:5" x14ac:dyDescent="0.35">
      <c r="A130" s="623"/>
      <c r="B130" s="259" t="s">
        <v>41</v>
      </c>
      <c r="C130" s="566">
        <v>0</v>
      </c>
      <c r="D130" s="567">
        <v>0</v>
      </c>
      <c r="E130" s="568">
        <v>0</v>
      </c>
    </row>
    <row r="131" spans="1:5" x14ac:dyDescent="0.35">
      <c r="A131" s="621" t="s">
        <v>2426</v>
      </c>
      <c r="B131" s="258" t="s">
        <v>40</v>
      </c>
      <c r="C131" s="563">
        <v>0</v>
      </c>
      <c r="D131" s="564">
        <v>0</v>
      </c>
      <c r="E131" s="565">
        <v>0</v>
      </c>
    </row>
    <row r="132" spans="1:5" x14ac:dyDescent="0.35">
      <c r="A132" s="623"/>
      <c r="B132" s="259" t="s">
        <v>41</v>
      </c>
      <c r="C132" s="566">
        <v>0</v>
      </c>
      <c r="D132" s="567">
        <v>0</v>
      </c>
      <c r="E132" s="568">
        <v>0</v>
      </c>
    </row>
    <row r="133" spans="1:5" x14ac:dyDescent="0.35">
      <c r="A133" s="621" t="s">
        <v>2425</v>
      </c>
      <c r="B133" s="258" t="s">
        <v>40</v>
      </c>
      <c r="C133" s="563">
        <v>0</v>
      </c>
      <c r="D133" s="564">
        <v>0</v>
      </c>
      <c r="E133" s="565">
        <v>0</v>
      </c>
    </row>
    <row r="134" spans="1:5" x14ac:dyDescent="0.35">
      <c r="A134" s="623"/>
      <c r="B134" s="259" t="s">
        <v>41</v>
      </c>
      <c r="C134" s="566">
        <v>0</v>
      </c>
      <c r="D134" s="567">
        <v>0</v>
      </c>
      <c r="E134" s="568">
        <v>0</v>
      </c>
    </row>
    <row r="135" spans="1:5" x14ac:dyDescent="0.35">
      <c r="A135" s="621" t="s">
        <v>2424</v>
      </c>
      <c r="B135" s="258" t="s">
        <v>40</v>
      </c>
      <c r="C135" s="563">
        <v>0</v>
      </c>
      <c r="D135" s="564">
        <v>0</v>
      </c>
      <c r="E135" s="565">
        <v>0</v>
      </c>
    </row>
    <row r="136" spans="1:5" x14ac:dyDescent="0.35">
      <c r="A136" s="623"/>
      <c r="B136" s="259" t="s">
        <v>41</v>
      </c>
      <c r="C136" s="566">
        <v>0</v>
      </c>
      <c r="D136" s="567">
        <v>0</v>
      </c>
      <c r="E136" s="568">
        <v>0</v>
      </c>
    </row>
    <row r="137" spans="1:5" x14ac:dyDescent="0.35">
      <c r="A137" s="621" t="s">
        <v>2423</v>
      </c>
      <c r="B137" s="258" t="s">
        <v>40</v>
      </c>
      <c r="C137" s="563">
        <v>0</v>
      </c>
      <c r="D137" s="564">
        <v>0</v>
      </c>
      <c r="E137" s="565">
        <v>0</v>
      </c>
    </row>
    <row r="138" spans="1:5" x14ac:dyDescent="0.35">
      <c r="A138" s="623"/>
      <c r="B138" s="259" t="s">
        <v>41</v>
      </c>
      <c r="C138" s="566">
        <v>0</v>
      </c>
      <c r="D138" s="567">
        <v>0</v>
      </c>
      <c r="E138" s="568">
        <v>0</v>
      </c>
    </row>
    <row r="139" spans="1:5" x14ac:dyDescent="0.35">
      <c r="A139" s="621" t="s">
        <v>2422</v>
      </c>
      <c r="B139" s="258" t="s">
        <v>40</v>
      </c>
      <c r="C139" s="563">
        <v>0</v>
      </c>
      <c r="D139" s="564">
        <v>0</v>
      </c>
      <c r="E139" s="565">
        <v>0</v>
      </c>
    </row>
    <row r="140" spans="1:5" x14ac:dyDescent="0.35">
      <c r="A140" s="623"/>
      <c r="B140" s="259" t="s">
        <v>41</v>
      </c>
      <c r="C140" s="566">
        <v>0</v>
      </c>
      <c r="D140" s="567">
        <v>0</v>
      </c>
      <c r="E140" s="568">
        <v>0</v>
      </c>
    </row>
    <row r="141" spans="1:5" x14ac:dyDescent="0.35">
      <c r="A141" s="621" t="s">
        <v>2421</v>
      </c>
      <c r="B141" s="258" t="s">
        <v>40</v>
      </c>
      <c r="C141" s="563">
        <v>0</v>
      </c>
      <c r="D141" s="564">
        <v>0</v>
      </c>
      <c r="E141" s="565">
        <v>0</v>
      </c>
    </row>
    <row r="142" spans="1:5" x14ac:dyDescent="0.35">
      <c r="A142" s="623"/>
      <c r="B142" s="259" t="s">
        <v>41</v>
      </c>
      <c r="C142" s="566">
        <v>0</v>
      </c>
      <c r="D142" s="567">
        <v>0</v>
      </c>
      <c r="E142" s="568">
        <v>0</v>
      </c>
    </row>
    <row r="143" spans="1:5" x14ac:dyDescent="0.35">
      <c r="A143" s="621" t="s">
        <v>2420</v>
      </c>
      <c r="B143" s="258" t="s">
        <v>40</v>
      </c>
      <c r="C143" s="563">
        <v>0</v>
      </c>
      <c r="D143" s="564">
        <v>0</v>
      </c>
      <c r="E143" s="565">
        <v>0</v>
      </c>
    </row>
    <row r="144" spans="1:5" x14ac:dyDescent="0.35">
      <c r="A144" s="623"/>
      <c r="B144" s="259" t="s">
        <v>41</v>
      </c>
      <c r="C144" s="566">
        <v>0</v>
      </c>
      <c r="D144" s="567">
        <v>36</v>
      </c>
      <c r="E144" s="568">
        <v>9</v>
      </c>
    </row>
    <row r="145" spans="1:5" x14ac:dyDescent="0.35">
      <c r="A145" s="621" t="s">
        <v>2419</v>
      </c>
      <c r="B145" s="258" t="s">
        <v>40</v>
      </c>
      <c r="C145" s="563">
        <v>0</v>
      </c>
      <c r="D145" s="564">
        <v>0</v>
      </c>
      <c r="E145" s="565">
        <v>0</v>
      </c>
    </row>
    <row r="146" spans="1:5" x14ac:dyDescent="0.35">
      <c r="A146" s="623"/>
      <c r="B146" s="259" t="s">
        <v>41</v>
      </c>
      <c r="C146" s="566">
        <v>1</v>
      </c>
      <c r="D146" s="567">
        <v>42</v>
      </c>
      <c r="E146" s="568">
        <v>8</v>
      </c>
    </row>
    <row r="147" spans="1:5" x14ac:dyDescent="0.35">
      <c r="A147" s="621" t="s">
        <v>2418</v>
      </c>
      <c r="B147" s="258" t="s">
        <v>40</v>
      </c>
      <c r="C147" s="563">
        <v>0</v>
      </c>
      <c r="D147" s="564">
        <v>0</v>
      </c>
      <c r="E147" s="565">
        <v>0</v>
      </c>
    </row>
    <row r="148" spans="1:5" x14ac:dyDescent="0.35">
      <c r="A148" s="623"/>
      <c r="B148" s="259" t="s">
        <v>41</v>
      </c>
      <c r="C148" s="566">
        <v>0</v>
      </c>
      <c r="D148" s="567">
        <v>0</v>
      </c>
      <c r="E148" s="568">
        <v>0</v>
      </c>
    </row>
    <row r="149" spans="1:5" x14ac:dyDescent="0.35">
      <c r="A149" s="621" t="s">
        <v>2417</v>
      </c>
      <c r="B149" s="258" t="s">
        <v>40</v>
      </c>
      <c r="C149" s="563">
        <v>0</v>
      </c>
      <c r="D149" s="564">
        <v>0</v>
      </c>
      <c r="E149" s="565">
        <v>0</v>
      </c>
    </row>
    <row r="150" spans="1:5" x14ac:dyDescent="0.35">
      <c r="A150" s="623"/>
      <c r="B150" s="259" t="s">
        <v>41</v>
      </c>
      <c r="C150" s="566">
        <v>0</v>
      </c>
      <c r="D150" s="567">
        <v>0</v>
      </c>
      <c r="E150" s="568">
        <v>0</v>
      </c>
    </row>
    <row r="151" spans="1:5" x14ac:dyDescent="0.35">
      <c r="A151" s="621" t="s">
        <v>2416</v>
      </c>
      <c r="B151" s="258" t="s">
        <v>40</v>
      </c>
      <c r="C151" s="563">
        <v>0</v>
      </c>
      <c r="D151" s="564">
        <v>0</v>
      </c>
      <c r="E151" s="565">
        <v>0</v>
      </c>
    </row>
    <row r="152" spans="1:5" x14ac:dyDescent="0.35">
      <c r="A152" s="623"/>
      <c r="B152" s="259" t="s">
        <v>41</v>
      </c>
      <c r="C152" s="566">
        <v>0</v>
      </c>
      <c r="D152" s="567">
        <v>0</v>
      </c>
      <c r="E152" s="568">
        <v>0</v>
      </c>
    </row>
    <row r="153" spans="1:5" x14ac:dyDescent="0.35">
      <c r="A153" s="621" t="s">
        <v>2415</v>
      </c>
      <c r="B153" s="258" t="s">
        <v>40</v>
      </c>
      <c r="C153" s="563">
        <v>0</v>
      </c>
      <c r="D153" s="564">
        <v>0</v>
      </c>
      <c r="E153" s="565">
        <v>0</v>
      </c>
    </row>
    <row r="154" spans="1:5" x14ac:dyDescent="0.35">
      <c r="A154" s="623"/>
      <c r="B154" s="259" t="s">
        <v>41</v>
      </c>
      <c r="C154" s="566">
        <v>0</v>
      </c>
      <c r="D154" s="567">
        <v>0</v>
      </c>
      <c r="E154" s="568">
        <v>0</v>
      </c>
    </row>
    <row r="155" spans="1:5" x14ac:dyDescent="0.35">
      <c r="A155" s="621" t="s">
        <v>2414</v>
      </c>
      <c r="B155" s="258" t="s">
        <v>40</v>
      </c>
      <c r="C155" s="563">
        <v>0</v>
      </c>
      <c r="D155" s="564">
        <v>0</v>
      </c>
      <c r="E155" s="565">
        <v>0</v>
      </c>
    </row>
    <row r="156" spans="1:5" x14ac:dyDescent="0.35">
      <c r="A156" s="623"/>
      <c r="B156" s="259" t="s">
        <v>41</v>
      </c>
      <c r="C156" s="566">
        <v>0</v>
      </c>
      <c r="D156" s="567">
        <v>0</v>
      </c>
      <c r="E156" s="568">
        <v>0</v>
      </c>
    </row>
    <row r="157" spans="1:5" x14ac:dyDescent="0.35">
      <c r="A157" s="621" t="s">
        <v>2413</v>
      </c>
      <c r="B157" s="258" t="s">
        <v>40</v>
      </c>
      <c r="C157" s="563">
        <v>0</v>
      </c>
      <c r="D157" s="564">
        <v>0</v>
      </c>
      <c r="E157" s="565">
        <v>0</v>
      </c>
    </row>
    <row r="158" spans="1:5" x14ac:dyDescent="0.35">
      <c r="A158" s="623"/>
      <c r="B158" s="259" t="s">
        <v>41</v>
      </c>
      <c r="C158" s="566">
        <v>0</v>
      </c>
      <c r="D158" s="567">
        <v>0</v>
      </c>
      <c r="E158" s="568">
        <v>0</v>
      </c>
    </row>
    <row r="159" spans="1:5" x14ac:dyDescent="0.35">
      <c r="A159" s="621" t="s">
        <v>2412</v>
      </c>
      <c r="B159" s="258" t="s">
        <v>40</v>
      </c>
      <c r="C159" s="563">
        <v>0</v>
      </c>
      <c r="D159" s="564">
        <v>0</v>
      </c>
      <c r="E159" s="565">
        <v>0</v>
      </c>
    </row>
    <row r="160" spans="1:5" x14ac:dyDescent="0.35">
      <c r="A160" s="623"/>
      <c r="B160" s="259" t="s">
        <v>41</v>
      </c>
      <c r="C160" s="566">
        <v>0</v>
      </c>
      <c r="D160" s="567">
        <v>0</v>
      </c>
      <c r="E160" s="568">
        <v>0</v>
      </c>
    </row>
    <row r="161" spans="1:5" x14ac:dyDescent="0.35">
      <c r="A161" s="621" t="s">
        <v>2411</v>
      </c>
      <c r="B161" s="258" t="s">
        <v>40</v>
      </c>
      <c r="C161" s="563">
        <v>0</v>
      </c>
      <c r="D161" s="564">
        <v>0</v>
      </c>
      <c r="E161" s="565">
        <v>0</v>
      </c>
    </row>
    <row r="162" spans="1:5" x14ac:dyDescent="0.35">
      <c r="A162" s="623"/>
      <c r="B162" s="259" t="s">
        <v>41</v>
      </c>
      <c r="C162" s="566">
        <v>35</v>
      </c>
      <c r="D162" s="567">
        <v>969</v>
      </c>
      <c r="E162" s="568">
        <v>637</v>
      </c>
    </row>
    <row r="163" spans="1:5" x14ac:dyDescent="0.35">
      <c r="A163" s="621" t="s">
        <v>2410</v>
      </c>
      <c r="B163" s="258" t="s">
        <v>40</v>
      </c>
      <c r="C163" s="563">
        <v>0</v>
      </c>
      <c r="D163" s="564">
        <v>0</v>
      </c>
      <c r="E163" s="565">
        <v>0</v>
      </c>
    </row>
    <row r="164" spans="1:5" x14ac:dyDescent="0.35">
      <c r="A164" s="623"/>
      <c r="B164" s="259" t="s">
        <v>41</v>
      </c>
      <c r="C164" s="566">
        <v>0</v>
      </c>
      <c r="D164" s="567">
        <v>0</v>
      </c>
      <c r="E164" s="568">
        <v>0</v>
      </c>
    </row>
    <row r="165" spans="1:5" x14ac:dyDescent="0.35">
      <c r="A165" s="621" t="s">
        <v>2409</v>
      </c>
      <c r="B165" s="258" t="s">
        <v>40</v>
      </c>
      <c r="C165" s="563">
        <v>0</v>
      </c>
      <c r="D165" s="564">
        <v>0</v>
      </c>
      <c r="E165" s="565">
        <v>0</v>
      </c>
    </row>
    <row r="166" spans="1:5" x14ac:dyDescent="0.35">
      <c r="A166" s="623"/>
      <c r="B166" s="259" t="s">
        <v>41</v>
      </c>
      <c r="C166" s="566">
        <v>29</v>
      </c>
      <c r="D166" s="567">
        <v>1064</v>
      </c>
      <c r="E166" s="568">
        <v>438</v>
      </c>
    </row>
    <row r="167" spans="1:5" x14ac:dyDescent="0.35">
      <c r="A167" s="621" t="s">
        <v>2408</v>
      </c>
      <c r="B167" s="258" t="s">
        <v>40</v>
      </c>
      <c r="C167" s="563">
        <v>0</v>
      </c>
      <c r="D167" s="564">
        <v>0</v>
      </c>
      <c r="E167" s="565">
        <v>0</v>
      </c>
    </row>
    <row r="168" spans="1:5" x14ac:dyDescent="0.35">
      <c r="A168" s="623"/>
      <c r="B168" s="259" t="s">
        <v>41</v>
      </c>
      <c r="C168" s="566">
        <v>0</v>
      </c>
      <c r="D168" s="567">
        <v>0</v>
      </c>
      <c r="E168" s="568">
        <v>0</v>
      </c>
    </row>
    <row r="169" spans="1:5" x14ac:dyDescent="0.35">
      <c r="A169" s="621" t="s">
        <v>2407</v>
      </c>
      <c r="B169" s="258" t="s">
        <v>40</v>
      </c>
      <c r="C169" s="563">
        <v>0</v>
      </c>
      <c r="D169" s="564">
        <v>0</v>
      </c>
      <c r="E169" s="565">
        <v>0</v>
      </c>
    </row>
    <row r="170" spans="1:5" x14ac:dyDescent="0.35">
      <c r="A170" s="623"/>
      <c r="B170" s="259" t="s">
        <v>41</v>
      </c>
      <c r="C170" s="566">
        <v>0</v>
      </c>
      <c r="D170" s="567">
        <v>0</v>
      </c>
      <c r="E170" s="568">
        <v>0</v>
      </c>
    </row>
    <row r="171" spans="1:5" x14ac:dyDescent="0.35">
      <c r="A171" s="621" t="s">
        <v>2406</v>
      </c>
      <c r="B171" s="258" t="s">
        <v>40</v>
      </c>
      <c r="C171" s="563">
        <v>0</v>
      </c>
      <c r="D171" s="564">
        <v>0</v>
      </c>
      <c r="E171" s="565">
        <v>0</v>
      </c>
    </row>
    <row r="172" spans="1:5" x14ac:dyDescent="0.35">
      <c r="A172" s="623"/>
      <c r="B172" s="259" t="s">
        <v>41</v>
      </c>
      <c r="C172" s="566">
        <v>0</v>
      </c>
      <c r="D172" s="567">
        <v>0</v>
      </c>
      <c r="E172" s="568">
        <v>0</v>
      </c>
    </row>
    <row r="173" spans="1:5" x14ac:dyDescent="0.35">
      <c r="A173" s="621" t="s">
        <v>2405</v>
      </c>
      <c r="B173" s="258" t="s">
        <v>40</v>
      </c>
      <c r="C173" s="563">
        <v>0</v>
      </c>
      <c r="D173" s="564">
        <v>0</v>
      </c>
      <c r="E173" s="565">
        <v>0</v>
      </c>
    </row>
    <row r="174" spans="1:5" x14ac:dyDescent="0.35">
      <c r="A174" s="623"/>
      <c r="B174" s="259" t="s">
        <v>41</v>
      </c>
      <c r="C174" s="566">
        <v>0</v>
      </c>
      <c r="D174" s="567">
        <v>0</v>
      </c>
      <c r="E174" s="568">
        <v>0</v>
      </c>
    </row>
    <row r="175" spans="1:5" x14ac:dyDescent="0.35">
      <c r="A175" s="621" t="s">
        <v>2404</v>
      </c>
      <c r="B175" s="258" t="s">
        <v>40</v>
      </c>
      <c r="C175" s="563">
        <v>0</v>
      </c>
      <c r="D175" s="564">
        <v>0</v>
      </c>
      <c r="E175" s="565">
        <v>0</v>
      </c>
    </row>
    <row r="176" spans="1:5" x14ac:dyDescent="0.35">
      <c r="A176" s="623"/>
      <c r="B176" s="259" t="s">
        <v>41</v>
      </c>
      <c r="C176" s="566">
        <v>0</v>
      </c>
      <c r="D176" s="567">
        <v>0</v>
      </c>
      <c r="E176" s="568">
        <v>0</v>
      </c>
    </row>
    <row r="177" spans="1:5" x14ac:dyDescent="0.35">
      <c r="A177" s="621" t="s">
        <v>2403</v>
      </c>
      <c r="B177" s="258" t="s">
        <v>40</v>
      </c>
      <c r="C177" s="563">
        <v>0</v>
      </c>
      <c r="D177" s="564">
        <v>0</v>
      </c>
      <c r="E177" s="565">
        <v>0</v>
      </c>
    </row>
    <row r="178" spans="1:5" x14ac:dyDescent="0.35">
      <c r="A178" s="623"/>
      <c r="B178" s="259" t="s">
        <v>41</v>
      </c>
      <c r="C178" s="566">
        <v>0</v>
      </c>
      <c r="D178" s="567">
        <v>0</v>
      </c>
      <c r="E178" s="568">
        <v>0</v>
      </c>
    </row>
    <row r="179" spans="1:5" x14ac:dyDescent="0.35">
      <c r="A179" s="621" t="s">
        <v>2402</v>
      </c>
      <c r="B179" s="258" t="s">
        <v>40</v>
      </c>
      <c r="C179" s="563">
        <v>0</v>
      </c>
      <c r="D179" s="564">
        <v>0</v>
      </c>
      <c r="E179" s="565">
        <v>0</v>
      </c>
    </row>
    <row r="180" spans="1:5" x14ac:dyDescent="0.35">
      <c r="A180" s="623"/>
      <c r="B180" s="259" t="s">
        <v>41</v>
      </c>
      <c r="C180" s="566">
        <v>3</v>
      </c>
      <c r="D180" s="567">
        <v>399</v>
      </c>
      <c r="E180" s="568">
        <v>14</v>
      </c>
    </row>
    <row r="181" spans="1:5" x14ac:dyDescent="0.35">
      <c r="A181" s="621" t="s">
        <v>2401</v>
      </c>
      <c r="B181" s="258" t="s">
        <v>40</v>
      </c>
      <c r="C181" s="563">
        <v>0</v>
      </c>
      <c r="D181" s="564">
        <v>0</v>
      </c>
      <c r="E181" s="565">
        <v>0</v>
      </c>
    </row>
    <row r="182" spans="1:5" x14ac:dyDescent="0.35">
      <c r="A182" s="623"/>
      <c r="B182" s="259" t="s">
        <v>41</v>
      </c>
      <c r="C182" s="566">
        <v>0</v>
      </c>
      <c r="D182" s="567">
        <v>0</v>
      </c>
      <c r="E182" s="568">
        <v>0</v>
      </c>
    </row>
    <row r="183" spans="1:5" x14ac:dyDescent="0.35">
      <c r="A183" s="621" t="s">
        <v>2400</v>
      </c>
      <c r="B183" s="258" t="s">
        <v>40</v>
      </c>
      <c r="C183" s="563">
        <v>0</v>
      </c>
      <c r="D183" s="564">
        <v>0</v>
      </c>
      <c r="E183" s="565">
        <v>0</v>
      </c>
    </row>
    <row r="184" spans="1:5" x14ac:dyDescent="0.35">
      <c r="A184" s="623"/>
      <c r="B184" s="259" t="s">
        <v>41</v>
      </c>
      <c r="C184" s="566">
        <v>0</v>
      </c>
      <c r="D184" s="567">
        <v>0</v>
      </c>
      <c r="E184" s="568">
        <v>0</v>
      </c>
    </row>
    <row r="185" spans="1:5" x14ac:dyDescent="0.35">
      <c r="A185" s="621" t="s">
        <v>2399</v>
      </c>
      <c r="B185" s="258" t="s">
        <v>40</v>
      </c>
      <c r="C185" s="563">
        <v>0</v>
      </c>
      <c r="D185" s="564">
        <v>0</v>
      </c>
      <c r="E185" s="565">
        <v>0</v>
      </c>
    </row>
    <row r="186" spans="1:5" x14ac:dyDescent="0.35">
      <c r="A186" s="623"/>
      <c r="B186" s="259" t="s">
        <v>41</v>
      </c>
      <c r="C186" s="566">
        <v>0</v>
      </c>
      <c r="D186" s="567">
        <v>0</v>
      </c>
      <c r="E186" s="568">
        <v>0</v>
      </c>
    </row>
  </sheetData>
  <mergeCells count="95">
    <mergeCell ref="A177:A178"/>
    <mergeCell ref="A179:A180"/>
    <mergeCell ref="A181:A182"/>
    <mergeCell ref="A183:A184"/>
    <mergeCell ref="A185:A186"/>
    <mergeCell ref="A2:E2"/>
    <mergeCell ref="A165:A166"/>
    <mergeCell ref="A167:A168"/>
    <mergeCell ref="A169:A170"/>
    <mergeCell ref="A171:A172"/>
    <mergeCell ref="A141:A142"/>
    <mergeCell ref="A143:A144"/>
    <mergeCell ref="A145:A146"/>
    <mergeCell ref="A147:A148"/>
    <mergeCell ref="A149:A150"/>
    <mergeCell ref="A151:A152"/>
    <mergeCell ref="A129:A130"/>
    <mergeCell ref="A131:A132"/>
    <mergeCell ref="A133:A134"/>
    <mergeCell ref="A135:A136"/>
    <mergeCell ref="A137:A138"/>
    <mergeCell ref="A173:A174"/>
    <mergeCell ref="A175:A176"/>
    <mergeCell ref="A153:A154"/>
    <mergeCell ref="A155:A156"/>
    <mergeCell ref="A157:A158"/>
    <mergeCell ref="A159:A160"/>
    <mergeCell ref="A161:A162"/>
    <mergeCell ref="A163:A164"/>
    <mergeCell ref="A139:A140"/>
    <mergeCell ref="A117:A118"/>
    <mergeCell ref="A119:A120"/>
    <mergeCell ref="A121:A122"/>
    <mergeCell ref="A123:A124"/>
    <mergeCell ref="A125:A126"/>
    <mergeCell ref="A127:A128"/>
    <mergeCell ref="A115:A116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91:A92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19:A20"/>
    <mergeCell ref="A4:A6"/>
    <mergeCell ref="B4:B6"/>
    <mergeCell ref="C4:E4"/>
    <mergeCell ref="C5:E5"/>
    <mergeCell ref="A7:A8"/>
    <mergeCell ref="A9:A10"/>
    <mergeCell ref="A11:A12"/>
    <mergeCell ref="A13:A14"/>
    <mergeCell ref="A15:A16"/>
    <mergeCell ref="A17:A18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631F7-79AA-4080-830B-C1C94367FA2D}">
  <sheetPr>
    <tabColor rgb="FF92D050"/>
  </sheetPr>
  <dimension ref="A1:CC49"/>
  <sheetViews>
    <sheetView zoomScale="85" zoomScaleNormal="85" workbookViewId="0">
      <pane xSplit="1" topLeftCell="CB1" activePane="topRight" state="frozen"/>
      <selection activeCell="A4" sqref="A4"/>
      <selection pane="topRight" activeCell="CC4" sqref="CC4"/>
    </sheetView>
  </sheetViews>
  <sheetFormatPr defaultColWidth="9.07421875" defaultRowHeight="15.45" x14ac:dyDescent="0.4"/>
  <cols>
    <col min="1" max="1" width="74.53515625" style="92" customWidth="1"/>
    <col min="2" max="81" width="15.15234375" style="92" customWidth="1"/>
    <col min="82" max="16384" width="9.07421875" style="92"/>
  </cols>
  <sheetData>
    <row r="1" spans="1:81" x14ac:dyDescent="0.4">
      <c r="A1" s="333" t="s">
        <v>7291</v>
      </c>
    </row>
    <row r="2" spans="1:81" x14ac:dyDescent="0.4">
      <c r="A2" s="333" t="s">
        <v>0</v>
      </c>
    </row>
    <row r="3" spans="1:81" x14ac:dyDescent="0.4">
      <c r="B3" s="92">
        <v>1</v>
      </c>
      <c r="C3" s="92">
        <v>2</v>
      </c>
      <c r="D3" s="92">
        <v>3</v>
      </c>
      <c r="E3" s="92">
        <v>4</v>
      </c>
      <c r="F3" s="92">
        <v>5</v>
      </c>
      <c r="G3" s="92">
        <v>6</v>
      </c>
      <c r="H3" s="92">
        <v>7</v>
      </c>
      <c r="I3" s="92">
        <v>8</v>
      </c>
      <c r="J3" s="92">
        <v>9</v>
      </c>
      <c r="K3" s="92">
        <v>10</v>
      </c>
      <c r="L3" s="92">
        <v>11</v>
      </c>
      <c r="M3" s="92">
        <v>12</v>
      </c>
      <c r="N3" s="92">
        <v>13</v>
      </c>
      <c r="O3" s="92">
        <v>14</v>
      </c>
      <c r="P3" s="92">
        <v>15</v>
      </c>
      <c r="Q3" s="92">
        <v>16</v>
      </c>
      <c r="R3" s="92">
        <v>17</v>
      </c>
      <c r="S3" s="92">
        <v>18</v>
      </c>
      <c r="T3" s="92">
        <v>19</v>
      </c>
      <c r="U3" s="92">
        <v>20</v>
      </c>
      <c r="V3" s="92">
        <v>21</v>
      </c>
      <c r="W3" s="92">
        <v>22</v>
      </c>
      <c r="X3" s="92">
        <v>23</v>
      </c>
      <c r="Y3" s="92">
        <v>24</v>
      </c>
      <c r="Z3" s="92">
        <v>25</v>
      </c>
      <c r="AA3" s="92">
        <v>26</v>
      </c>
      <c r="AB3" s="92">
        <v>27</v>
      </c>
      <c r="AC3" s="92">
        <v>28</v>
      </c>
      <c r="AD3" s="92">
        <v>29</v>
      </c>
      <c r="AE3" s="92">
        <v>30</v>
      </c>
      <c r="AF3" s="92">
        <v>31</v>
      </c>
      <c r="AG3" s="92">
        <v>32</v>
      </c>
      <c r="AH3" s="92">
        <v>33</v>
      </c>
      <c r="AI3" s="92">
        <v>34</v>
      </c>
      <c r="AJ3" s="92">
        <v>35</v>
      </c>
      <c r="AK3" s="92">
        <v>36</v>
      </c>
      <c r="AL3" s="92">
        <v>37</v>
      </c>
      <c r="AM3" s="92">
        <v>38</v>
      </c>
      <c r="AN3" s="92">
        <v>39</v>
      </c>
      <c r="AO3" s="92">
        <v>40</v>
      </c>
      <c r="AP3" s="92">
        <v>41</v>
      </c>
      <c r="AQ3" s="92">
        <v>42</v>
      </c>
      <c r="AR3" s="92">
        <v>43</v>
      </c>
      <c r="AS3" s="92">
        <v>44</v>
      </c>
      <c r="AT3" s="92">
        <v>45</v>
      </c>
      <c r="AU3" s="92">
        <v>46</v>
      </c>
      <c r="AV3" s="92">
        <v>47</v>
      </c>
      <c r="AW3" s="92">
        <v>48</v>
      </c>
      <c r="AX3" s="92">
        <v>49</v>
      </c>
      <c r="AY3" s="92">
        <v>50</v>
      </c>
      <c r="AZ3" s="92">
        <v>51</v>
      </c>
      <c r="BA3" s="92">
        <v>52</v>
      </c>
      <c r="BB3" s="92">
        <v>53</v>
      </c>
      <c r="BC3" s="92">
        <v>54</v>
      </c>
      <c r="BD3" s="92">
        <v>55</v>
      </c>
      <c r="BE3" s="92">
        <v>56</v>
      </c>
      <c r="BF3" s="92">
        <v>57</v>
      </c>
      <c r="BG3" s="92">
        <v>58</v>
      </c>
      <c r="BH3" s="92">
        <v>59</v>
      </c>
      <c r="BI3" s="92">
        <v>60</v>
      </c>
      <c r="BJ3" s="92">
        <v>61</v>
      </c>
      <c r="BK3" s="92">
        <v>62</v>
      </c>
      <c r="BL3" s="92">
        <v>63</v>
      </c>
      <c r="BM3" s="92">
        <v>64</v>
      </c>
      <c r="BN3" s="92">
        <v>65</v>
      </c>
      <c r="BO3" s="92">
        <v>66</v>
      </c>
      <c r="BP3" s="92">
        <v>67</v>
      </c>
      <c r="BQ3" s="92">
        <v>68</v>
      </c>
      <c r="BR3" s="92">
        <v>69</v>
      </c>
      <c r="BS3" s="92">
        <v>70</v>
      </c>
      <c r="BT3" s="92">
        <v>71</v>
      </c>
      <c r="BU3" s="92">
        <v>72</v>
      </c>
      <c r="BV3" s="92">
        <v>73</v>
      </c>
      <c r="BW3" s="92">
        <v>74</v>
      </c>
      <c r="BX3" s="92">
        <v>75</v>
      </c>
      <c r="BY3" s="92">
        <v>76</v>
      </c>
      <c r="BZ3" s="92">
        <v>77</v>
      </c>
      <c r="CA3" s="92">
        <v>78</v>
      </c>
      <c r="CB3" s="92">
        <v>79</v>
      </c>
      <c r="CC3" s="92">
        <v>80</v>
      </c>
    </row>
    <row r="4" spans="1:81" ht="36" customHeight="1" x14ac:dyDescent="0.35">
      <c r="A4" s="635" t="s">
        <v>1797</v>
      </c>
      <c r="B4" s="107" t="s">
        <v>2721</v>
      </c>
      <c r="C4" s="107" t="s">
        <v>2720</v>
      </c>
      <c r="D4" s="107" t="s">
        <v>2719</v>
      </c>
      <c r="E4" s="107" t="s">
        <v>2718</v>
      </c>
      <c r="F4" s="107" t="s">
        <v>2717</v>
      </c>
      <c r="G4" s="107" t="s">
        <v>2716</v>
      </c>
      <c r="H4" s="107" t="s">
        <v>2715</v>
      </c>
      <c r="I4" s="107" t="s">
        <v>2714</v>
      </c>
      <c r="J4" s="107" t="s">
        <v>2713</v>
      </c>
      <c r="K4" s="106" t="s">
        <v>2712</v>
      </c>
      <c r="L4" s="105" t="s">
        <v>2711</v>
      </c>
      <c r="M4" s="99" t="s">
        <v>2710</v>
      </c>
      <c r="N4" s="99" t="s">
        <v>2709</v>
      </c>
      <c r="O4" s="99" t="s">
        <v>2708</v>
      </c>
      <c r="P4" s="99" t="s">
        <v>2707</v>
      </c>
      <c r="Q4" s="99" t="s">
        <v>2706</v>
      </c>
      <c r="R4" s="99" t="s">
        <v>2705</v>
      </c>
      <c r="S4" s="99" t="s">
        <v>2704</v>
      </c>
      <c r="T4" s="99" t="s">
        <v>2703</v>
      </c>
      <c r="U4" s="99" t="s">
        <v>2702</v>
      </c>
      <c r="V4" s="99" t="s">
        <v>2701</v>
      </c>
      <c r="W4" s="99" t="s">
        <v>2700</v>
      </c>
      <c r="X4" s="99" t="s">
        <v>2699</v>
      </c>
      <c r="Y4" s="102" t="s">
        <v>2698</v>
      </c>
      <c r="Z4" s="102" t="s">
        <v>2697</v>
      </c>
      <c r="AA4" s="102" t="s">
        <v>2696</v>
      </c>
      <c r="AB4" s="102" t="s">
        <v>2695</v>
      </c>
      <c r="AC4" s="102" t="s">
        <v>2694</v>
      </c>
      <c r="AD4" s="102" t="s">
        <v>2693</v>
      </c>
      <c r="AE4" s="102" t="s">
        <v>2692</v>
      </c>
      <c r="AF4" s="101" t="s">
        <v>2691</v>
      </c>
      <c r="AG4" s="101" t="s">
        <v>2690</v>
      </c>
      <c r="AH4" s="101" t="s">
        <v>2689</v>
      </c>
      <c r="AI4" s="101" t="s">
        <v>2688</v>
      </c>
      <c r="AJ4" s="101" t="s">
        <v>2687</v>
      </c>
      <c r="AK4" s="101" t="s">
        <v>2686</v>
      </c>
      <c r="AL4" s="104" t="s">
        <v>2685</v>
      </c>
      <c r="AM4" s="101" t="s">
        <v>2684</v>
      </c>
      <c r="AN4" s="101" t="s">
        <v>2683</v>
      </c>
      <c r="AO4" s="101" t="s">
        <v>2682</v>
      </c>
      <c r="AP4" s="103" t="s">
        <v>2681</v>
      </c>
      <c r="AQ4" s="103" t="s">
        <v>2680</v>
      </c>
      <c r="AR4" s="101" t="s">
        <v>2679</v>
      </c>
      <c r="AS4" s="101" t="s">
        <v>2679</v>
      </c>
      <c r="AT4" s="99" t="s">
        <v>2678</v>
      </c>
      <c r="AU4" s="99" t="s">
        <v>2677</v>
      </c>
      <c r="AV4" s="99" t="s">
        <v>2676</v>
      </c>
      <c r="AW4" s="99" t="s">
        <v>2675</v>
      </c>
      <c r="AX4" s="99" t="s">
        <v>2674</v>
      </c>
      <c r="AY4" s="99" t="s">
        <v>2673</v>
      </c>
      <c r="AZ4" s="99" t="s">
        <v>2672</v>
      </c>
      <c r="BA4" s="102" t="s">
        <v>2671</v>
      </c>
      <c r="BB4" s="102" t="s">
        <v>2670</v>
      </c>
      <c r="BC4" s="102" t="s">
        <v>2669</v>
      </c>
      <c r="BD4" s="99" t="s">
        <v>2668</v>
      </c>
      <c r="BE4" s="99" t="s">
        <v>2667</v>
      </c>
      <c r="BF4" s="101" t="s">
        <v>2666</v>
      </c>
      <c r="BG4" s="101" t="s">
        <v>2665</v>
      </c>
      <c r="BH4" s="99" t="s">
        <v>2664</v>
      </c>
      <c r="BI4" s="99" t="s">
        <v>2663</v>
      </c>
      <c r="BJ4" s="99" t="s">
        <v>2662</v>
      </c>
      <c r="BK4" s="99" t="s">
        <v>2661</v>
      </c>
      <c r="BL4" s="99" t="s">
        <v>2660</v>
      </c>
      <c r="BM4" s="99" t="s">
        <v>2659</v>
      </c>
      <c r="BN4" s="99" t="s">
        <v>2658</v>
      </c>
      <c r="BO4" s="99" t="s">
        <v>2657</v>
      </c>
      <c r="BP4" s="101" t="s">
        <v>2656</v>
      </c>
      <c r="BQ4" s="101" t="s">
        <v>2656</v>
      </c>
      <c r="BR4" s="101" t="s">
        <v>2655</v>
      </c>
      <c r="BS4" s="101" t="s">
        <v>2654</v>
      </c>
      <c r="BT4" s="101" t="s">
        <v>2653</v>
      </c>
      <c r="BU4" s="101" t="s">
        <v>2652</v>
      </c>
      <c r="BV4" s="101" t="s">
        <v>2651</v>
      </c>
      <c r="BW4" s="101" t="s">
        <v>2650</v>
      </c>
      <c r="BX4" s="100" t="s">
        <v>2649</v>
      </c>
      <c r="BY4" s="100" t="s">
        <v>2649</v>
      </c>
      <c r="BZ4" s="100" t="s">
        <v>2648</v>
      </c>
      <c r="CA4" s="100" t="s">
        <v>2647</v>
      </c>
      <c r="CB4" s="100" t="s">
        <v>2646</v>
      </c>
      <c r="CC4" s="100" t="s">
        <v>2645</v>
      </c>
    </row>
    <row r="5" spans="1:81" x14ac:dyDescent="0.4">
      <c r="A5" s="635"/>
      <c r="B5" s="99" t="s">
        <v>2642</v>
      </c>
      <c r="C5" s="99" t="s">
        <v>2642</v>
      </c>
      <c r="D5" s="99" t="s">
        <v>2642</v>
      </c>
      <c r="E5" s="99" t="s">
        <v>2643</v>
      </c>
      <c r="F5" s="99" t="s">
        <v>2642</v>
      </c>
      <c r="G5" s="99" t="s">
        <v>2642</v>
      </c>
      <c r="H5" s="99" t="s">
        <v>2642</v>
      </c>
      <c r="I5" s="99" t="s">
        <v>2642</v>
      </c>
      <c r="J5" s="99" t="s">
        <v>2642</v>
      </c>
      <c r="K5" s="99" t="s">
        <v>2642</v>
      </c>
      <c r="L5" s="99" t="s">
        <v>2642</v>
      </c>
      <c r="M5" s="99" t="s">
        <v>2642</v>
      </c>
      <c r="N5" s="99" t="s">
        <v>2642</v>
      </c>
      <c r="O5" s="99" t="s">
        <v>2642</v>
      </c>
      <c r="P5" s="99" t="s">
        <v>2643</v>
      </c>
      <c r="Q5" s="99" t="s">
        <v>2643</v>
      </c>
      <c r="R5" s="99" t="s">
        <v>2642</v>
      </c>
      <c r="S5" s="99" t="s">
        <v>2642</v>
      </c>
      <c r="T5" s="99" t="s">
        <v>2642</v>
      </c>
      <c r="U5" s="99" t="s">
        <v>2642</v>
      </c>
      <c r="V5" s="99" t="s">
        <v>2642</v>
      </c>
      <c r="W5" s="99" t="s">
        <v>2642</v>
      </c>
      <c r="X5" s="99" t="s">
        <v>2642</v>
      </c>
      <c r="Y5" s="99" t="s">
        <v>2642</v>
      </c>
      <c r="Z5" s="99" t="s">
        <v>2642</v>
      </c>
      <c r="AA5" s="99" t="s">
        <v>2642</v>
      </c>
      <c r="AB5" s="99" t="s">
        <v>2642</v>
      </c>
      <c r="AC5" s="99" t="s">
        <v>2642</v>
      </c>
      <c r="AD5" s="99" t="s">
        <v>2642</v>
      </c>
      <c r="AE5" s="99" t="s">
        <v>2642</v>
      </c>
      <c r="AF5" s="99" t="s">
        <v>2642</v>
      </c>
      <c r="AG5" s="99" t="s">
        <v>2642</v>
      </c>
      <c r="AH5" s="99" t="s">
        <v>2642</v>
      </c>
      <c r="AI5" s="99" t="s">
        <v>2642</v>
      </c>
      <c r="AJ5" s="93" t="s">
        <v>2642</v>
      </c>
      <c r="AK5" s="93" t="s">
        <v>2642</v>
      </c>
      <c r="AL5" s="93" t="s">
        <v>2642</v>
      </c>
      <c r="AM5" s="93" t="s">
        <v>2642</v>
      </c>
      <c r="AN5" s="93" t="s">
        <v>2642</v>
      </c>
      <c r="AO5" s="93" t="s">
        <v>2642</v>
      </c>
      <c r="AP5" s="93" t="s">
        <v>2642</v>
      </c>
      <c r="AQ5" s="93" t="s">
        <v>2642</v>
      </c>
      <c r="AR5" s="93" t="s">
        <v>2642</v>
      </c>
      <c r="AS5" s="93" t="s">
        <v>2644</v>
      </c>
      <c r="AT5" s="93" t="s">
        <v>2642</v>
      </c>
      <c r="AU5" s="93" t="s">
        <v>2642</v>
      </c>
      <c r="AV5" s="93" t="s">
        <v>2642</v>
      </c>
      <c r="AW5" s="93" t="s">
        <v>2642</v>
      </c>
      <c r="AX5" s="93" t="s">
        <v>2642</v>
      </c>
      <c r="AY5" s="93" t="s">
        <v>2642</v>
      </c>
      <c r="AZ5" s="93" t="s">
        <v>2642</v>
      </c>
      <c r="BA5" s="93" t="s">
        <v>2642</v>
      </c>
      <c r="BB5" s="93" t="s">
        <v>2642</v>
      </c>
      <c r="BC5" s="93" t="s">
        <v>2642</v>
      </c>
      <c r="BD5" s="93" t="s">
        <v>2643</v>
      </c>
      <c r="BE5" s="93" t="s">
        <v>2642</v>
      </c>
      <c r="BF5" s="93" t="s">
        <v>2642</v>
      </c>
      <c r="BG5" s="93" t="s">
        <v>2642</v>
      </c>
      <c r="BH5" s="93" t="s">
        <v>2642</v>
      </c>
      <c r="BI5" s="93" t="s">
        <v>2642</v>
      </c>
      <c r="BJ5" s="93" t="s">
        <v>2642</v>
      </c>
      <c r="BK5" s="93" t="s">
        <v>2642</v>
      </c>
      <c r="BL5" s="93" t="s">
        <v>2642</v>
      </c>
      <c r="BM5" s="93" t="s">
        <v>2642</v>
      </c>
      <c r="BN5" s="93" t="s">
        <v>2642</v>
      </c>
      <c r="BO5" s="93" t="s">
        <v>2642</v>
      </c>
      <c r="BP5" s="93" t="s">
        <v>2643</v>
      </c>
      <c r="BQ5" s="93" t="s">
        <v>2642</v>
      </c>
      <c r="BR5" s="93" t="s">
        <v>2642</v>
      </c>
      <c r="BS5" s="93" t="s">
        <v>2642</v>
      </c>
      <c r="BT5" s="93" t="s">
        <v>2642</v>
      </c>
      <c r="BU5" s="93" t="s">
        <v>2642</v>
      </c>
      <c r="BV5" s="93" t="s">
        <v>2642</v>
      </c>
      <c r="BW5" s="93" t="s">
        <v>2642</v>
      </c>
      <c r="BX5" s="93" t="s">
        <v>2642</v>
      </c>
      <c r="BY5" s="93" t="s">
        <v>2643</v>
      </c>
      <c r="BZ5" s="93" t="s">
        <v>2642</v>
      </c>
      <c r="CA5" s="93" t="s">
        <v>2642</v>
      </c>
      <c r="CB5" s="93" t="s">
        <v>2642</v>
      </c>
      <c r="CC5" s="93" t="s">
        <v>2642</v>
      </c>
    </row>
    <row r="6" spans="1:81" ht="17.5" customHeight="1" x14ac:dyDescent="0.4">
      <c r="A6" s="96" t="s">
        <v>1</v>
      </c>
      <c r="B6" s="93">
        <v>9</v>
      </c>
      <c r="C6" s="93">
        <v>3</v>
      </c>
      <c r="D6" s="93">
        <v>13</v>
      </c>
      <c r="E6" s="93">
        <v>1</v>
      </c>
      <c r="F6" s="93">
        <v>1</v>
      </c>
      <c r="G6" s="93">
        <v>6</v>
      </c>
      <c r="H6" s="93">
        <v>7</v>
      </c>
      <c r="I6" s="93">
        <v>0</v>
      </c>
      <c r="J6" s="93">
        <v>3</v>
      </c>
      <c r="K6" s="93">
        <v>29</v>
      </c>
      <c r="L6" s="93">
        <v>2</v>
      </c>
      <c r="M6" s="93">
        <v>0</v>
      </c>
      <c r="N6" s="93">
        <v>10</v>
      </c>
      <c r="O6" s="93">
        <v>4</v>
      </c>
      <c r="P6" s="93">
        <v>0</v>
      </c>
      <c r="Q6" s="93">
        <v>0</v>
      </c>
      <c r="R6" s="93">
        <v>4</v>
      </c>
      <c r="S6" s="93">
        <v>15</v>
      </c>
      <c r="T6" s="93">
        <v>0</v>
      </c>
      <c r="U6" s="93">
        <v>0</v>
      </c>
      <c r="V6" s="93">
        <v>9</v>
      </c>
      <c r="W6" s="93">
        <v>27</v>
      </c>
      <c r="X6" s="93">
        <v>13</v>
      </c>
      <c r="Y6" s="93">
        <v>19</v>
      </c>
      <c r="Z6" s="93">
        <v>6</v>
      </c>
      <c r="AA6" s="93">
        <v>2</v>
      </c>
      <c r="AB6" s="93">
        <v>9</v>
      </c>
      <c r="AC6" s="93">
        <v>37</v>
      </c>
      <c r="AD6" s="93">
        <v>0</v>
      </c>
      <c r="AE6" s="93">
        <v>2</v>
      </c>
      <c r="AF6" s="95">
        <v>5</v>
      </c>
      <c r="AG6" s="95">
        <v>2</v>
      </c>
      <c r="AH6" s="95">
        <v>15</v>
      </c>
      <c r="AI6" s="95">
        <v>0</v>
      </c>
      <c r="AJ6" s="93">
        <v>3</v>
      </c>
      <c r="AK6" s="93">
        <v>0</v>
      </c>
      <c r="AL6" s="93">
        <v>0</v>
      </c>
      <c r="AM6" s="93">
        <v>7</v>
      </c>
      <c r="AN6" s="93">
        <v>11</v>
      </c>
      <c r="AO6" s="93">
        <v>2</v>
      </c>
      <c r="AP6" s="93">
        <v>0</v>
      </c>
      <c r="AQ6" s="93">
        <v>5</v>
      </c>
      <c r="AR6" s="93">
        <v>6</v>
      </c>
      <c r="AS6" s="93">
        <v>0</v>
      </c>
      <c r="AT6" s="93">
        <v>9</v>
      </c>
      <c r="AU6" s="93">
        <v>2</v>
      </c>
      <c r="AV6" s="93">
        <v>15</v>
      </c>
      <c r="AW6" s="93">
        <v>12</v>
      </c>
      <c r="AX6" s="93">
        <v>4</v>
      </c>
      <c r="AY6" s="93">
        <v>21</v>
      </c>
      <c r="AZ6" s="93">
        <v>4</v>
      </c>
      <c r="BA6" s="95">
        <v>13</v>
      </c>
      <c r="BB6" s="98">
        <v>16</v>
      </c>
      <c r="BC6" s="98">
        <v>7</v>
      </c>
      <c r="BD6" s="93">
        <v>0</v>
      </c>
      <c r="BE6" s="93">
        <v>24</v>
      </c>
      <c r="BF6" s="93">
        <v>5</v>
      </c>
      <c r="BG6" s="93">
        <v>1</v>
      </c>
      <c r="BH6" s="93">
        <v>0</v>
      </c>
      <c r="BI6" s="93">
        <v>2</v>
      </c>
      <c r="BJ6" s="93">
        <v>2</v>
      </c>
      <c r="BK6" s="93">
        <v>1</v>
      </c>
      <c r="BL6" s="93">
        <v>0</v>
      </c>
      <c r="BM6" s="93">
        <v>2</v>
      </c>
      <c r="BN6" s="93">
        <v>1</v>
      </c>
      <c r="BO6" s="93">
        <v>7</v>
      </c>
      <c r="BP6" s="93">
        <v>0</v>
      </c>
      <c r="BQ6" s="93">
        <v>1</v>
      </c>
      <c r="BR6" s="93">
        <v>2</v>
      </c>
      <c r="BS6" s="93">
        <v>3</v>
      </c>
      <c r="BT6" s="93">
        <v>2</v>
      </c>
      <c r="BU6" s="93">
        <v>1</v>
      </c>
      <c r="BV6" s="93">
        <v>1</v>
      </c>
      <c r="BW6" s="93">
        <v>4</v>
      </c>
      <c r="BX6" s="95">
        <v>0</v>
      </c>
      <c r="BY6" s="95">
        <v>0</v>
      </c>
      <c r="BZ6" s="95">
        <v>0</v>
      </c>
      <c r="CA6" s="95">
        <v>0</v>
      </c>
      <c r="CB6" s="95">
        <v>0</v>
      </c>
      <c r="CC6" s="95">
        <v>0</v>
      </c>
    </row>
    <row r="7" spans="1:81" ht="17.5" customHeight="1" x14ac:dyDescent="0.4">
      <c r="A7" s="96" t="s">
        <v>2</v>
      </c>
      <c r="B7" s="93">
        <v>4</v>
      </c>
      <c r="C7" s="93">
        <v>5</v>
      </c>
      <c r="D7" s="93">
        <v>6</v>
      </c>
      <c r="E7" s="93">
        <v>5</v>
      </c>
      <c r="F7" s="93">
        <v>2</v>
      </c>
      <c r="G7" s="93">
        <v>5</v>
      </c>
      <c r="H7" s="93">
        <v>6</v>
      </c>
      <c r="I7" s="93">
        <v>1</v>
      </c>
      <c r="J7" s="93">
        <v>2</v>
      </c>
      <c r="K7" s="93">
        <v>4</v>
      </c>
      <c r="L7" s="93">
        <v>0</v>
      </c>
      <c r="M7" s="93">
        <v>0</v>
      </c>
      <c r="N7" s="93">
        <v>7</v>
      </c>
      <c r="O7" s="93">
        <v>1</v>
      </c>
      <c r="P7" s="93">
        <v>1</v>
      </c>
      <c r="Q7" s="93">
        <v>3</v>
      </c>
      <c r="R7" s="93">
        <v>2</v>
      </c>
      <c r="S7" s="93">
        <v>5</v>
      </c>
      <c r="T7" s="93">
        <v>0</v>
      </c>
      <c r="U7" s="93">
        <v>4</v>
      </c>
      <c r="V7" s="93">
        <v>6</v>
      </c>
      <c r="W7" s="93">
        <v>3</v>
      </c>
      <c r="X7" s="93">
        <v>4</v>
      </c>
      <c r="Y7" s="93">
        <v>4</v>
      </c>
      <c r="Z7" s="93">
        <v>2</v>
      </c>
      <c r="AA7" s="93">
        <v>5</v>
      </c>
      <c r="AB7" s="93">
        <v>6</v>
      </c>
      <c r="AC7" s="93">
        <v>7</v>
      </c>
      <c r="AD7" s="93">
        <v>4</v>
      </c>
      <c r="AE7" s="93">
        <v>3</v>
      </c>
      <c r="AF7" s="95">
        <v>5</v>
      </c>
      <c r="AG7" s="95">
        <v>2</v>
      </c>
      <c r="AH7" s="95">
        <v>3</v>
      </c>
      <c r="AI7" s="95">
        <v>9</v>
      </c>
      <c r="AJ7" s="93">
        <v>7</v>
      </c>
      <c r="AK7" s="93">
        <v>2</v>
      </c>
      <c r="AL7" s="93">
        <v>1</v>
      </c>
      <c r="AM7" s="93">
        <v>4</v>
      </c>
      <c r="AN7" s="93">
        <v>5</v>
      </c>
      <c r="AO7" s="93">
        <v>0</v>
      </c>
      <c r="AP7" s="93">
        <v>0</v>
      </c>
      <c r="AQ7" s="93">
        <v>0</v>
      </c>
      <c r="AR7" s="93">
        <v>2</v>
      </c>
      <c r="AS7" s="93">
        <v>0</v>
      </c>
      <c r="AT7" s="93">
        <v>4</v>
      </c>
      <c r="AU7" s="93">
        <v>5</v>
      </c>
      <c r="AV7" s="93">
        <v>3</v>
      </c>
      <c r="AW7" s="93">
        <v>3</v>
      </c>
      <c r="AX7" s="93">
        <v>2</v>
      </c>
      <c r="AY7" s="93">
        <v>4</v>
      </c>
      <c r="AZ7" s="93">
        <v>2</v>
      </c>
      <c r="BA7" s="95">
        <v>5</v>
      </c>
      <c r="BB7" s="98">
        <v>2</v>
      </c>
      <c r="BC7" s="98">
        <v>4</v>
      </c>
      <c r="BD7" s="93">
        <v>6</v>
      </c>
      <c r="BE7" s="93">
        <v>4</v>
      </c>
      <c r="BF7" s="93">
        <v>1</v>
      </c>
      <c r="BG7" s="93">
        <v>8</v>
      </c>
      <c r="BH7" s="93">
        <v>0</v>
      </c>
      <c r="BI7" s="93">
        <v>8</v>
      </c>
      <c r="BJ7" s="93">
        <v>6</v>
      </c>
      <c r="BK7" s="93">
        <v>4</v>
      </c>
      <c r="BL7" s="93">
        <v>4</v>
      </c>
      <c r="BM7" s="93">
        <v>1</v>
      </c>
      <c r="BN7" s="93">
        <v>0</v>
      </c>
      <c r="BO7" s="93">
        <v>4</v>
      </c>
      <c r="BP7" s="93">
        <v>0</v>
      </c>
      <c r="BQ7" s="93">
        <v>3</v>
      </c>
      <c r="BR7" s="93">
        <v>6</v>
      </c>
      <c r="BS7" s="93">
        <v>7</v>
      </c>
      <c r="BT7" s="93">
        <v>1</v>
      </c>
      <c r="BU7" s="93">
        <v>0</v>
      </c>
      <c r="BV7" s="93">
        <v>1</v>
      </c>
      <c r="BW7" s="93">
        <v>2</v>
      </c>
      <c r="BX7" s="95">
        <v>0</v>
      </c>
      <c r="BY7" s="95">
        <v>1</v>
      </c>
      <c r="BZ7" s="95">
        <v>2</v>
      </c>
      <c r="CA7" s="95">
        <v>0</v>
      </c>
      <c r="CB7" s="95">
        <v>3</v>
      </c>
      <c r="CC7" s="95">
        <v>0</v>
      </c>
    </row>
    <row r="8" spans="1:81" ht="17.5" customHeight="1" x14ac:dyDescent="0.4">
      <c r="A8" s="96" t="s">
        <v>3</v>
      </c>
      <c r="B8" s="93">
        <v>0</v>
      </c>
      <c r="C8" s="93">
        <v>4</v>
      </c>
      <c r="D8" s="93">
        <v>3</v>
      </c>
      <c r="E8" s="93">
        <v>4</v>
      </c>
      <c r="F8" s="93">
        <v>0</v>
      </c>
      <c r="G8" s="93">
        <v>0</v>
      </c>
      <c r="H8" s="93">
        <v>2</v>
      </c>
      <c r="I8" s="93">
        <v>0</v>
      </c>
      <c r="J8" s="93">
        <v>3</v>
      </c>
      <c r="K8" s="93">
        <v>1</v>
      </c>
      <c r="L8" s="93">
        <v>0</v>
      </c>
      <c r="M8" s="93">
        <v>1</v>
      </c>
      <c r="N8" s="93">
        <v>1</v>
      </c>
      <c r="O8" s="93">
        <v>0</v>
      </c>
      <c r="P8" s="93">
        <v>1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2</v>
      </c>
      <c r="W8" s="93">
        <v>0</v>
      </c>
      <c r="X8" s="93">
        <v>0</v>
      </c>
      <c r="Y8" s="93">
        <v>1</v>
      </c>
      <c r="Z8" s="93">
        <v>1</v>
      </c>
      <c r="AA8" s="93">
        <v>1</v>
      </c>
      <c r="AB8" s="93">
        <v>1</v>
      </c>
      <c r="AC8" s="93">
        <v>1</v>
      </c>
      <c r="AD8" s="93">
        <v>2</v>
      </c>
      <c r="AE8" s="93">
        <v>0</v>
      </c>
      <c r="AF8" s="95">
        <v>0</v>
      </c>
      <c r="AG8" s="95">
        <v>0</v>
      </c>
      <c r="AH8" s="95">
        <v>2</v>
      </c>
      <c r="AI8" s="95">
        <v>0</v>
      </c>
      <c r="AJ8" s="93">
        <v>2</v>
      </c>
      <c r="AK8" s="93">
        <v>0</v>
      </c>
      <c r="AL8" s="93">
        <v>0</v>
      </c>
      <c r="AM8" s="93">
        <v>2</v>
      </c>
      <c r="AN8" s="93">
        <v>3</v>
      </c>
      <c r="AO8" s="93">
        <v>0</v>
      </c>
      <c r="AP8" s="93">
        <v>0</v>
      </c>
      <c r="AQ8" s="93">
        <v>0</v>
      </c>
      <c r="AR8" s="93">
        <v>0</v>
      </c>
      <c r="AS8" s="93">
        <v>0</v>
      </c>
      <c r="AT8" s="93">
        <v>1</v>
      </c>
      <c r="AU8" s="93">
        <v>2</v>
      </c>
      <c r="AV8" s="93">
        <v>3</v>
      </c>
      <c r="AW8" s="93">
        <v>3</v>
      </c>
      <c r="AX8" s="93">
        <v>2</v>
      </c>
      <c r="AY8" s="93">
        <v>0</v>
      </c>
      <c r="AZ8" s="93">
        <v>0</v>
      </c>
      <c r="BA8" s="95">
        <v>3</v>
      </c>
      <c r="BB8" s="98">
        <v>1</v>
      </c>
      <c r="BC8" s="98">
        <v>1</v>
      </c>
      <c r="BD8" s="93">
        <v>1</v>
      </c>
      <c r="BE8" s="93">
        <v>1</v>
      </c>
      <c r="BF8" s="93">
        <v>0</v>
      </c>
      <c r="BG8" s="93">
        <v>1</v>
      </c>
      <c r="BH8" s="93">
        <v>0</v>
      </c>
      <c r="BI8" s="93">
        <v>0</v>
      </c>
      <c r="BJ8" s="93">
        <v>1</v>
      </c>
      <c r="BK8" s="93">
        <v>1</v>
      </c>
      <c r="BL8" s="93">
        <v>0</v>
      </c>
      <c r="BM8" s="93">
        <v>0</v>
      </c>
      <c r="BN8" s="93">
        <v>0</v>
      </c>
      <c r="BO8" s="93">
        <v>2</v>
      </c>
      <c r="BP8" s="93">
        <v>0</v>
      </c>
      <c r="BQ8" s="93">
        <v>1</v>
      </c>
      <c r="BR8" s="93">
        <v>0</v>
      </c>
      <c r="BS8" s="93">
        <v>2</v>
      </c>
      <c r="BT8" s="93">
        <v>1</v>
      </c>
      <c r="BU8" s="93">
        <v>0</v>
      </c>
      <c r="BV8" s="93">
        <v>0</v>
      </c>
      <c r="BW8" s="93">
        <v>3</v>
      </c>
      <c r="BX8" s="95">
        <v>1</v>
      </c>
      <c r="BY8" s="95">
        <v>3</v>
      </c>
      <c r="BZ8" s="95">
        <v>3</v>
      </c>
      <c r="CA8" s="95">
        <v>0</v>
      </c>
      <c r="CB8" s="95">
        <v>1</v>
      </c>
      <c r="CC8" s="95">
        <v>0</v>
      </c>
    </row>
    <row r="9" spans="1:81" ht="17.5" customHeight="1" x14ac:dyDescent="0.4">
      <c r="A9" s="96" t="s">
        <v>2641</v>
      </c>
      <c r="B9" s="93">
        <v>49.99</v>
      </c>
      <c r="C9" s="93">
        <v>49.99</v>
      </c>
      <c r="D9" s="93">
        <v>49.99</v>
      </c>
      <c r="E9" s="93">
        <v>49.99</v>
      </c>
      <c r="F9" s="93">
        <v>49.99</v>
      </c>
      <c r="G9" s="93">
        <v>49.99</v>
      </c>
      <c r="H9" s="93">
        <v>49.99</v>
      </c>
      <c r="I9" s="93">
        <v>49.99</v>
      </c>
      <c r="J9" s="93">
        <v>49.99</v>
      </c>
      <c r="K9" s="93">
        <v>49.99</v>
      </c>
      <c r="L9" s="93">
        <v>49.99</v>
      </c>
      <c r="M9" s="93">
        <v>49.99</v>
      </c>
      <c r="N9" s="93">
        <v>49.99</v>
      </c>
      <c r="O9" s="93">
        <v>49.99</v>
      </c>
      <c r="P9" s="93">
        <v>49.99</v>
      </c>
      <c r="Q9" s="93">
        <v>49.99</v>
      </c>
      <c r="R9" s="93">
        <v>49.99</v>
      </c>
      <c r="S9" s="93">
        <v>49.99</v>
      </c>
      <c r="T9" s="93">
        <v>49.99</v>
      </c>
      <c r="U9" s="93">
        <v>49.99</v>
      </c>
      <c r="V9" s="93">
        <v>49.99</v>
      </c>
      <c r="W9" s="93">
        <v>49.99</v>
      </c>
      <c r="X9" s="93">
        <v>49.99</v>
      </c>
      <c r="Y9" s="93">
        <v>49.99</v>
      </c>
      <c r="Z9" s="93">
        <v>49.99</v>
      </c>
      <c r="AA9" s="93">
        <v>49.99</v>
      </c>
      <c r="AB9" s="93">
        <v>49.99</v>
      </c>
      <c r="AC9" s="93">
        <v>49.99</v>
      </c>
      <c r="AD9" s="93">
        <v>49.99</v>
      </c>
      <c r="AE9" s="93">
        <v>49.99</v>
      </c>
      <c r="AF9" s="93">
        <v>49.99</v>
      </c>
      <c r="AG9" s="93">
        <v>49.99</v>
      </c>
      <c r="AH9" s="93">
        <v>49.99</v>
      </c>
      <c r="AI9" s="93">
        <v>49.99</v>
      </c>
      <c r="AJ9" s="93">
        <v>49.99</v>
      </c>
      <c r="AK9" s="93">
        <v>49.99</v>
      </c>
      <c r="AL9" s="93">
        <v>49.99</v>
      </c>
      <c r="AM9" s="93">
        <v>49.99</v>
      </c>
      <c r="AN9" s="93">
        <v>49.99</v>
      </c>
      <c r="AO9" s="93">
        <v>49.99</v>
      </c>
      <c r="AP9" s="93">
        <v>49.99</v>
      </c>
      <c r="AQ9" s="93">
        <v>49.99</v>
      </c>
      <c r="AR9" s="93">
        <v>49.99</v>
      </c>
      <c r="AS9" s="93">
        <v>49.99</v>
      </c>
      <c r="AT9" s="93">
        <v>49.99</v>
      </c>
      <c r="AU9" s="93">
        <v>49.99</v>
      </c>
      <c r="AV9" s="93">
        <v>49.99</v>
      </c>
      <c r="AW9" s="93">
        <v>49.99</v>
      </c>
      <c r="AX9" s="93">
        <v>49.99</v>
      </c>
      <c r="AY9" s="93">
        <v>49.99</v>
      </c>
      <c r="AZ9" s="93">
        <v>49.99</v>
      </c>
      <c r="BA9" s="93">
        <v>49.99</v>
      </c>
      <c r="BB9" s="93">
        <v>49.99</v>
      </c>
      <c r="BC9" s="93">
        <v>49.99</v>
      </c>
      <c r="BD9" s="93">
        <v>49.99</v>
      </c>
      <c r="BE9" s="93">
        <v>49.99</v>
      </c>
      <c r="BF9" s="93">
        <v>49.99</v>
      </c>
      <c r="BG9" s="93">
        <v>49.99</v>
      </c>
      <c r="BH9" s="93">
        <v>49.99</v>
      </c>
      <c r="BI9" s="93">
        <v>49.99</v>
      </c>
      <c r="BJ9" s="93">
        <v>49.99</v>
      </c>
      <c r="BK9" s="93">
        <v>49.99</v>
      </c>
      <c r="BL9" s="93">
        <v>49.99</v>
      </c>
      <c r="BM9" s="93">
        <v>49.99</v>
      </c>
      <c r="BN9" s="93">
        <v>49.99</v>
      </c>
      <c r="BO9" s="93">
        <v>49.99</v>
      </c>
      <c r="BP9" s="93">
        <v>49.99</v>
      </c>
      <c r="BQ9" s="93">
        <v>49.99</v>
      </c>
      <c r="BR9" s="93">
        <v>49.99</v>
      </c>
      <c r="BS9" s="93">
        <v>49.99</v>
      </c>
      <c r="BT9" s="93">
        <v>49.99</v>
      </c>
      <c r="BU9" s="93">
        <v>49.99</v>
      </c>
      <c r="BV9" s="93">
        <v>49.99</v>
      </c>
      <c r="BW9" s="93">
        <v>49.99</v>
      </c>
      <c r="BX9" s="93">
        <v>49.99</v>
      </c>
      <c r="BY9" s="93">
        <v>49.99</v>
      </c>
      <c r="BZ9" s="93">
        <v>49.99</v>
      </c>
      <c r="CA9" s="93">
        <v>49.99</v>
      </c>
      <c r="CB9" s="93">
        <v>49.99</v>
      </c>
      <c r="CC9" s="93">
        <v>49.99</v>
      </c>
    </row>
    <row r="10" spans="1:81" ht="17.5" customHeight="1" x14ac:dyDescent="0.4">
      <c r="A10" s="96" t="s">
        <v>1686</v>
      </c>
      <c r="B10" s="93">
        <v>21048</v>
      </c>
      <c r="C10" s="93">
        <v>20945</v>
      </c>
      <c r="D10" s="93">
        <v>20946</v>
      </c>
      <c r="E10" s="93">
        <v>6139</v>
      </c>
      <c r="F10" s="93">
        <v>21141</v>
      </c>
      <c r="G10" s="93">
        <v>21154</v>
      </c>
      <c r="H10" s="93">
        <v>20969</v>
      </c>
      <c r="I10" s="93">
        <v>20590</v>
      </c>
      <c r="J10" s="93">
        <v>20804</v>
      </c>
      <c r="K10" s="93">
        <v>20955</v>
      </c>
      <c r="L10" s="93">
        <v>20913</v>
      </c>
      <c r="M10" s="97">
        <v>20939</v>
      </c>
      <c r="N10" s="93">
        <v>20960</v>
      </c>
      <c r="O10" s="93">
        <v>20793</v>
      </c>
      <c r="P10" s="93">
        <v>6300</v>
      </c>
      <c r="Q10" s="93">
        <v>6321</v>
      </c>
      <c r="R10" s="93">
        <v>21150</v>
      </c>
      <c r="S10" s="93">
        <v>20944</v>
      </c>
      <c r="T10" s="93">
        <v>21057</v>
      </c>
      <c r="U10" s="93">
        <v>21203</v>
      </c>
      <c r="V10" s="93">
        <v>20985</v>
      </c>
      <c r="W10" s="93">
        <v>20944</v>
      </c>
      <c r="X10" s="93">
        <v>21053</v>
      </c>
      <c r="Y10" s="93">
        <v>21215</v>
      </c>
      <c r="Z10" s="97">
        <v>21113</v>
      </c>
      <c r="AA10" s="93">
        <v>21095</v>
      </c>
      <c r="AB10" s="93">
        <v>21029</v>
      </c>
      <c r="AC10" s="93">
        <v>21005</v>
      </c>
      <c r="AD10" s="93">
        <v>21370</v>
      </c>
      <c r="AE10" s="93">
        <v>21247</v>
      </c>
      <c r="AF10" s="95">
        <v>21037</v>
      </c>
      <c r="AG10" s="95">
        <v>21150</v>
      </c>
      <c r="AH10" s="95">
        <v>20798</v>
      </c>
      <c r="AI10" s="95">
        <v>21190</v>
      </c>
      <c r="AJ10" s="93">
        <v>21035</v>
      </c>
      <c r="AK10" s="97">
        <v>21180</v>
      </c>
      <c r="AL10" s="93">
        <v>21080</v>
      </c>
      <c r="AM10" s="93">
        <v>21174</v>
      </c>
      <c r="AN10" s="93">
        <v>21088</v>
      </c>
      <c r="AO10" s="93">
        <v>21237</v>
      </c>
      <c r="AP10" s="93">
        <v>21094</v>
      </c>
      <c r="AQ10" s="93">
        <v>20924</v>
      </c>
      <c r="AR10" s="93">
        <v>20599</v>
      </c>
      <c r="AS10" s="93">
        <v>120010</v>
      </c>
      <c r="AT10" s="93">
        <v>20973</v>
      </c>
      <c r="AU10" s="97">
        <v>21153</v>
      </c>
      <c r="AV10" s="93">
        <v>21297</v>
      </c>
      <c r="AW10" s="93">
        <v>21158</v>
      </c>
      <c r="AX10" s="93">
        <v>21128</v>
      </c>
      <c r="AY10" s="93">
        <v>20925</v>
      </c>
      <c r="AZ10" s="93">
        <v>21344</v>
      </c>
      <c r="BA10" s="95">
        <v>21082</v>
      </c>
      <c r="BB10" s="98">
        <v>20921</v>
      </c>
      <c r="BC10" s="98">
        <v>21282</v>
      </c>
      <c r="BD10" s="93">
        <v>6109</v>
      </c>
      <c r="BE10" s="97">
        <v>20986</v>
      </c>
      <c r="BF10" s="97">
        <v>21054</v>
      </c>
      <c r="BG10" s="97">
        <v>21161</v>
      </c>
      <c r="BH10" s="93">
        <v>21228</v>
      </c>
      <c r="BI10" s="93">
        <v>20943</v>
      </c>
      <c r="BJ10" s="93">
        <v>21028</v>
      </c>
      <c r="BK10" s="93">
        <v>20909</v>
      </c>
      <c r="BL10" s="93">
        <v>21187</v>
      </c>
      <c r="BM10" s="93">
        <v>21011</v>
      </c>
      <c r="BN10" s="93">
        <v>20989</v>
      </c>
      <c r="BO10" s="93">
        <v>21154</v>
      </c>
      <c r="BP10" s="93">
        <v>6303</v>
      </c>
      <c r="BQ10" s="93">
        <v>20998</v>
      </c>
      <c r="BR10" s="93">
        <v>20663</v>
      </c>
      <c r="BS10" s="93">
        <v>21124</v>
      </c>
      <c r="BT10" s="93">
        <v>20982</v>
      </c>
      <c r="BU10" s="93">
        <v>20787</v>
      </c>
      <c r="BV10" s="93">
        <v>20746</v>
      </c>
      <c r="BW10" s="93">
        <v>21198</v>
      </c>
      <c r="BX10" s="95">
        <v>21080</v>
      </c>
      <c r="BY10" s="95">
        <v>6439</v>
      </c>
      <c r="BZ10" s="95">
        <v>21016</v>
      </c>
      <c r="CA10" s="95">
        <v>21131</v>
      </c>
      <c r="CB10" s="95">
        <v>21120</v>
      </c>
      <c r="CC10" s="95">
        <v>21236</v>
      </c>
    </row>
    <row r="11" spans="1:81" ht="34.5" customHeight="1" x14ac:dyDescent="0.4">
      <c r="A11" s="96" t="s">
        <v>2640</v>
      </c>
      <c r="B11" s="576" t="s">
        <v>2639</v>
      </c>
      <c r="C11" s="579" t="s">
        <v>2638</v>
      </c>
      <c r="D11" s="576" t="s">
        <v>2637</v>
      </c>
      <c r="E11" s="93" t="s">
        <v>2509</v>
      </c>
      <c r="F11" s="576" t="s">
        <v>2636</v>
      </c>
      <c r="G11" s="576" t="s">
        <v>2635</v>
      </c>
      <c r="H11" s="576" t="s">
        <v>2634</v>
      </c>
      <c r="I11" s="576" t="s">
        <v>2633</v>
      </c>
      <c r="J11" s="576" t="s">
        <v>2632</v>
      </c>
      <c r="K11" s="576" t="s">
        <v>2631</v>
      </c>
      <c r="L11" s="576" t="s">
        <v>2630</v>
      </c>
      <c r="M11" s="580" t="s">
        <v>2629</v>
      </c>
      <c r="N11" s="580" t="s">
        <v>2628</v>
      </c>
      <c r="O11" s="93" t="s">
        <v>2509</v>
      </c>
      <c r="P11" s="93" t="s">
        <v>2509</v>
      </c>
      <c r="Q11" s="576" t="s">
        <v>2627</v>
      </c>
      <c r="R11" s="576" t="s">
        <v>2626</v>
      </c>
      <c r="S11" s="576" t="s">
        <v>2592</v>
      </c>
      <c r="T11" s="576" t="s">
        <v>2626</v>
      </c>
      <c r="U11" s="580" t="s">
        <v>2625</v>
      </c>
      <c r="V11" s="576" t="s">
        <v>2624</v>
      </c>
      <c r="W11" s="576" t="s">
        <v>2623</v>
      </c>
      <c r="X11" s="576" t="s">
        <v>2591</v>
      </c>
      <c r="Y11" s="580" t="s">
        <v>2622</v>
      </c>
      <c r="Z11" s="576" t="s">
        <v>2621</v>
      </c>
      <c r="AA11" s="579" t="s">
        <v>2620</v>
      </c>
      <c r="AB11" s="579" t="s">
        <v>2619</v>
      </c>
      <c r="AC11" s="579" t="s">
        <v>2618</v>
      </c>
      <c r="AD11" s="579" t="s">
        <v>2617</v>
      </c>
      <c r="AE11" s="579" t="s">
        <v>2616</v>
      </c>
      <c r="AF11" s="579" t="s">
        <v>2615</v>
      </c>
      <c r="AG11" s="579" t="s">
        <v>2614</v>
      </c>
      <c r="AH11" s="577" t="s">
        <v>2613</v>
      </c>
      <c r="AI11" s="579" t="s">
        <v>2612</v>
      </c>
      <c r="AJ11" s="576" t="s">
        <v>2576</v>
      </c>
      <c r="AK11" s="576" t="s">
        <v>2579</v>
      </c>
      <c r="AL11" s="576" t="s">
        <v>2611</v>
      </c>
      <c r="AM11" s="576" t="s">
        <v>2610</v>
      </c>
      <c r="AN11" s="576" t="s">
        <v>2609</v>
      </c>
      <c r="AO11" s="576" t="s">
        <v>2608</v>
      </c>
      <c r="AP11" s="576" t="s">
        <v>2607</v>
      </c>
      <c r="AQ11" s="576" t="s">
        <v>2606</v>
      </c>
      <c r="AR11" s="576" t="s">
        <v>2605</v>
      </c>
      <c r="AS11" s="576" t="s">
        <v>2604</v>
      </c>
      <c r="AT11" s="576" t="s">
        <v>2603</v>
      </c>
      <c r="AU11" s="576" t="s">
        <v>2602</v>
      </c>
      <c r="AV11" s="576" t="s">
        <v>2601</v>
      </c>
      <c r="AW11" s="576" t="s">
        <v>2591</v>
      </c>
      <c r="AX11" s="576" t="s">
        <v>2600</v>
      </c>
      <c r="AY11" s="576" t="s">
        <v>2599</v>
      </c>
      <c r="AZ11" s="576" t="s">
        <v>2598</v>
      </c>
      <c r="BA11" s="576" t="s">
        <v>2597</v>
      </c>
      <c r="BB11" s="576" t="s">
        <v>2596</v>
      </c>
      <c r="BC11" s="576" t="s">
        <v>2595</v>
      </c>
      <c r="BD11" s="93" t="s">
        <v>2509</v>
      </c>
      <c r="BE11" s="576" t="s">
        <v>2594</v>
      </c>
      <c r="BF11" s="576" t="s">
        <v>2593</v>
      </c>
      <c r="BG11" s="576" t="s">
        <v>2592</v>
      </c>
      <c r="BH11" s="576" t="s">
        <v>2591</v>
      </c>
      <c r="BI11" s="576" t="s">
        <v>2590</v>
      </c>
      <c r="BJ11" s="576" t="s">
        <v>2589</v>
      </c>
      <c r="BK11" s="576" t="s">
        <v>2588</v>
      </c>
      <c r="BL11" s="576" t="s">
        <v>2587</v>
      </c>
      <c r="BM11" s="576" t="s">
        <v>2586</v>
      </c>
      <c r="BN11" s="576" t="s">
        <v>2585</v>
      </c>
      <c r="BO11" s="576" t="s">
        <v>2584</v>
      </c>
      <c r="BP11" s="576" t="s">
        <v>2583</v>
      </c>
      <c r="BQ11" s="576" t="s">
        <v>2582</v>
      </c>
      <c r="BR11" s="576" t="s">
        <v>2576</v>
      </c>
      <c r="BS11" s="576" t="s">
        <v>2581</v>
      </c>
      <c r="BT11" s="576" t="s">
        <v>2580</v>
      </c>
      <c r="BU11" s="576" t="s">
        <v>2579</v>
      </c>
      <c r="BV11" s="576" t="s">
        <v>2578</v>
      </c>
      <c r="BW11" s="576" t="s">
        <v>2577</v>
      </c>
      <c r="BX11" s="576" t="s">
        <v>2576</v>
      </c>
      <c r="BY11" s="576" t="s">
        <v>2575</v>
      </c>
      <c r="BZ11" s="576" t="s">
        <v>2574</v>
      </c>
      <c r="CA11" s="576" t="s">
        <v>2573</v>
      </c>
      <c r="CB11" s="576" t="s">
        <v>2572</v>
      </c>
      <c r="CC11" s="576" t="s">
        <v>2571</v>
      </c>
    </row>
    <row r="12" spans="1:81" ht="17.5" customHeight="1" x14ac:dyDescent="0.4">
      <c r="A12" s="96" t="s">
        <v>2570</v>
      </c>
      <c r="B12" s="93">
        <v>156</v>
      </c>
      <c r="C12" s="93">
        <v>141</v>
      </c>
      <c r="D12" s="93">
        <v>120</v>
      </c>
      <c r="E12" s="93">
        <v>12</v>
      </c>
      <c r="F12" s="93">
        <v>61</v>
      </c>
      <c r="G12" s="93">
        <v>135</v>
      </c>
      <c r="H12" s="93">
        <v>66</v>
      </c>
      <c r="I12" s="93">
        <v>5</v>
      </c>
      <c r="J12" s="93">
        <v>25</v>
      </c>
      <c r="K12" s="93">
        <v>66</v>
      </c>
      <c r="L12" s="93">
        <v>41</v>
      </c>
      <c r="M12" s="93">
        <v>186</v>
      </c>
      <c r="N12" s="93">
        <v>144</v>
      </c>
      <c r="O12" s="93">
        <v>0</v>
      </c>
      <c r="P12" s="93">
        <v>0</v>
      </c>
      <c r="Q12" s="93">
        <v>2</v>
      </c>
      <c r="R12" s="93">
        <v>18</v>
      </c>
      <c r="S12" s="93">
        <v>154</v>
      </c>
      <c r="T12" s="93">
        <v>58</v>
      </c>
      <c r="U12" s="93">
        <v>289</v>
      </c>
      <c r="V12" s="93">
        <v>298</v>
      </c>
      <c r="W12" s="93">
        <v>233</v>
      </c>
      <c r="X12" s="93">
        <v>191</v>
      </c>
      <c r="Y12" s="93">
        <v>345</v>
      </c>
      <c r="Z12" s="93">
        <v>132</v>
      </c>
      <c r="AA12" s="93">
        <v>245</v>
      </c>
      <c r="AB12" s="93">
        <v>326</v>
      </c>
      <c r="AC12" s="93">
        <v>64</v>
      </c>
      <c r="AD12" s="93">
        <v>142</v>
      </c>
      <c r="AE12" s="93">
        <v>67</v>
      </c>
      <c r="AF12" s="95">
        <v>84</v>
      </c>
      <c r="AG12" s="95">
        <v>194</v>
      </c>
      <c r="AH12" s="95">
        <v>242</v>
      </c>
      <c r="AI12" s="95">
        <v>8</v>
      </c>
      <c r="AJ12" s="93">
        <v>317</v>
      </c>
      <c r="AK12" s="93">
        <v>9</v>
      </c>
      <c r="AL12" s="93">
        <v>12</v>
      </c>
      <c r="AM12" s="93">
        <v>183</v>
      </c>
      <c r="AN12" s="93">
        <v>136</v>
      </c>
      <c r="AO12" s="93">
        <v>11</v>
      </c>
      <c r="AP12" s="93">
        <v>44</v>
      </c>
      <c r="AQ12" s="93">
        <v>29</v>
      </c>
      <c r="AR12" s="93">
        <v>160</v>
      </c>
      <c r="AS12" s="93">
        <v>1</v>
      </c>
      <c r="AT12" s="93">
        <v>75</v>
      </c>
      <c r="AU12" s="93">
        <v>54</v>
      </c>
      <c r="AV12" s="93">
        <v>552</v>
      </c>
      <c r="AW12" s="93">
        <v>197</v>
      </c>
      <c r="AX12" s="93">
        <v>86</v>
      </c>
      <c r="AY12" s="93">
        <v>11</v>
      </c>
      <c r="AZ12" s="93">
        <v>335</v>
      </c>
      <c r="BA12" s="93">
        <v>380</v>
      </c>
      <c r="BB12" s="93">
        <v>88</v>
      </c>
      <c r="BC12" s="93">
        <v>205</v>
      </c>
      <c r="BD12" s="93">
        <v>3</v>
      </c>
      <c r="BE12" s="93">
        <v>403</v>
      </c>
      <c r="BF12" s="93">
        <v>122</v>
      </c>
      <c r="BG12" s="93">
        <v>187</v>
      </c>
      <c r="BH12" s="93">
        <v>32</v>
      </c>
      <c r="BI12" s="93">
        <v>131</v>
      </c>
      <c r="BJ12" s="93">
        <v>191</v>
      </c>
      <c r="BK12" s="93">
        <v>289</v>
      </c>
      <c r="BL12" s="93">
        <v>128</v>
      </c>
      <c r="BM12" s="93">
        <v>11</v>
      </c>
      <c r="BN12" s="93">
        <v>159</v>
      </c>
      <c r="BO12" s="93">
        <v>106</v>
      </c>
      <c r="BP12" s="93">
        <v>2</v>
      </c>
      <c r="BQ12" s="93">
        <v>149</v>
      </c>
      <c r="BR12" s="93">
        <v>263</v>
      </c>
      <c r="BS12" s="93">
        <v>219</v>
      </c>
      <c r="BT12" s="93">
        <v>10</v>
      </c>
      <c r="BU12" s="93">
        <v>7</v>
      </c>
      <c r="BV12" s="93">
        <v>20</v>
      </c>
      <c r="BW12" s="93">
        <v>357</v>
      </c>
      <c r="BX12" s="95">
        <v>18</v>
      </c>
      <c r="BY12" s="95">
        <v>158</v>
      </c>
      <c r="BZ12" s="95">
        <v>82</v>
      </c>
      <c r="CA12" s="95">
        <v>2</v>
      </c>
      <c r="CB12" s="95">
        <v>4</v>
      </c>
      <c r="CC12" s="95">
        <v>14</v>
      </c>
    </row>
    <row r="13" spans="1:81" ht="17.5" customHeight="1" x14ac:dyDescent="0.4">
      <c r="A13" s="96" t="s">
        <v>2569</v>
      </c>
      <c r="B13" s="576" t="s">
        <v>2559</v>
      </c>
      <c r="C13" s="93" t="s">
        <v>2553</v>
      </c>
      <c r="D13" s="93" t="s">
        <v>2553</v>
      </c>
      <c r="E13" s="93" t="s">
        <v>2553</v>
      </c>
      <c r="F13" s="576" t="s">
        <v>2551</v>
      </c>
      <c r="G13" s="576" t="s">
        <v>2554</v>
      </c>
      <c r="H13" s="576" t="s">
        <v>2551</v>
      </c>
      <c r="I13" s="93" t="s">
        <v>2553</v>
      </c>
      <c r="J13" s="93" t="s">
        <v>2553</v>
      </c>
      <c r="K13" s="93" t="s">
        <v>2553</v>
      </c>
      <c r="L13" s="576" t="s">
        <v>2554</v>
      </c>
      <c r="M13" s="576" t="s">
        <v>2568</v>
      </c>
      <c r="N13" s="93" t="s">
        <v>2553</v>
      </c>
      <c r="O13" s="93" t="s">
        <v>2553</v>
      </c>
      <c r="P13" s="93" t="s">
        <v>2553</v>
      </c>
      <c r="Q13" s="93" t="s">
        <v>2553</v>
      </c>
      <c r="R13" s="93" t="s">
        <v>2553</v>
      </c>
      <c r="S13" s="576" t="s">
        <v>2552</v>
      </c>
      <c r="T13" s="576" t="s">
        <v>2554</v>
      </c>
      <c r="U13" s="576" t="s">
        <v>2567</v>
      </c>
      <c r="V13" s="576" t="s">
        <v>2559</v>
      </c>
      <c r="W13" s="576" t="s">
        <v>2559</v>
      </c>
      <c r="X13" s="576" t="s">
        <v>2556</v>
      </c>
      <c r="Y13" s="576" t="s">
        <v>2550</v>
      </c>
      <c r="Z13" s="576" t="s">
        <v>2547</v>
      </c>
      <c r="AA13" s="576" t="s">
        <v>2549</v>
      </c>
      <c r="AB13" s="93" t="s">
        <v>2553</v>
      </c>
      <c r="AC13" s="576" t="s">
        <v>2566</v>
      </c>
      <c r="AD13" s="93" t="s">
        <v>2553</v>
      </c>
      <c r="AE13" s="576" t="s">
        <v>2565</v>
      </c>
      <c r="AF13" s="93" t="s">
        <v>2553</v>
      </c>
      <c r="AG13" s="576" t="s">
        <v>2556</v>
      </c>
      <c r="AH13" s="576" t="s">
        <v>2552</v>
      </c>
      <c r="AI13" s="576" t="s">
        <v>2562</v>
      </c>
      <c r="AJ13" s="576" t="s">
        <v>2564</v>
      </c>
      <c r="AK13" s="576" t="s">
        <v>2561</v>
      </c>
      <c r="AL13" s="576" t="s">
        <v>2563</v>
      </c>
      <c r="AM13" s="576" t="s">
        <v>2555</v>
      </c>
      <c r="AN13" s="93" t="s">
        <v>2553</v>
      </c>
      <c r="AO13" s="93" t="s">
        <v>2553</v>
      </c>
      <c r="AP13" s="576" t="s">
        <v>2557</v>
      </c>
      <c r="AQ13" s="576" t="s">
        <v>2559</v>
      </c>
      <c r="AR13" s="576" t="s">
        <v>2551</v>
      </c>
      <c r="AS13" s="93" t="s">
        <v>2553</v>
      </c>
      <c r="AT13" s="576" t="s">
        <v>2552</v>
      </c>
      <c r="AU13" s="576" t="s">
        <v>2562</v>
      </c>
      <c r="AV13" s="576" t="s">
        <v>2555</v>
      </c>
      <c r="AW13" s="576" t="s">
        <v>2562</v>
      </c>
      <c r="AX13" s="576" t="s">
        <v>2556</v>
      </c>
      <c r="AY13" s="93" t="s">
        <v>2553</v>
      </c>
      <c r="AZ13" s="576" t="s">
        <v>2561</v>
      </c>
      <c r="BA13" s="576" t="s">
        <v>2560</v>
      </c>
      <c r="BB13" s="576" t="s">
        <v>2556</v>
      </c>
      <c r="BC13" s="93" t="s">
        <v>2553</v>
      </c>
      <c r="BD13" s="93" t="s">
        <v>2553</v>
      </c>
      <c r="BE13" s="576" t="s">
        <v>2559</v>
      </c>
      <c r="BF13" s="576" t="s">
        <v>2551</v>
      </c>
      <c r="BG13" s="93" t="s">
        <v>2553</v>
      </c>
      <c r="BH13" s="576" t="s">
        <v>2556</v>
      </c>
      <c r="BI13" s="576" t="s">
        <v>2551</v>
      </c>
      <c r="BJ13" s="576" t="s">
        <v>2554</v>
      </c>
      <c r="BK13" s="576" t="s">
        <v>2558</v>
      </c>
      <c r="BL13" s="576" t="s">
        <v>2552</v>
      </c>
      <c r="BM13" s="576" t="s">
        <v>2557</v>
      </c>
      <c r="BN13" s="576" t="s">
        <v>2556</v>
      </c>
      <c r="BO13" s="576" t="s">
        <v>2551</v>
      </c>
      <c r="BP13" s="576" t="s">
        <v>2555</v>
      </c>
      <c r="BQ13" s="576" t="s">
        <v>2552</v>
      </c>
      <c r="BR13" s="576" t="s">
        <v>2551</v>
      </c>
      <c r="BS13" s="576" t="s">
        <v>2554</v>
      </c>
      <c r="BT13" s="93" t="s">
        <v>2553</v>
      </c>
      <c r="BU13" s="93" t="s">
        <v>2553</v>
      </c>
      <c r="BV13" s="576" t="s">
        <v>2552</v>
      </c>
      <c r="BW13" s="576" t="s">
        <v>2551</v>
      </c>
      <c r="BX13" s="577" t="s">
        <v>2550</v>
      </c>
      <c r="BY13" s="577" t="s">
        <v>2550</v>
      </c>
      <c r="BZ13" s="577" t="s">
        <v>2547</v>
      </c>
      <c r="CA13" s="577" t="s">
        <v>2549</v>
      </c>
      <c r="CB13" s="95" t="s">
        <v>2548</v>
      </c>
      <c r="CC13" s="577" t="s">
        <v>2547</v>
      </c>
    </row>
    <row r="14" spans="1:81" ht="17.5" customHeight="1" x14ac:dyDescent="0.4">
      <c r="A14" s="399" t="s">
        <v>2546</v>
      </c>
      <c r="B14" s="400" t="s">
        <v>2509</v>
      </c>
      <c r="C14" s="400" t="s">
        <v>2509</v>
      </c>
      <c r="D14" s="400" t="s">
        <v>2509</v>
      </c>
      <c r="E14" s="400" t="s">
        <v>2509</v>
      </c>
      <c r="F14" s="400" t="s">
        <v>2509</v>
      </c>
      <c r="G14" s="400" t="s">
        <v>2509</v>
      </c>
      <c r="H14" s="400" t="s">
        <v>2509</v>
      </c>
      <c r="I14" s="400" t="s">
        <v>2509</v>
      </c>
      <c r="J14" s="400" t="s">
        <v>2509</v>
      </c>
      <c r="K14" s="400" t="s">
        <v>2509</v>
      </c>
      <c r="L14" s="400" t="s">
        <v>2509</v>
      </c>
      <c r="M14" s="400" t="s">
        <v>2509</v>
      </c>
      <c r="N14" s="400" t="s">
        <v>2509</v>
      </c>
      <c r="O14" s="400" t="s">
        <v>2509</v>
      </c>
      <c r="P14" s="400" t="s">
        <v>2509</v>
      </c>
      <c r="Q14" s="400" t="s">
        <v>2509</v>
      </c>
      <c r="R14" s="400" t="s">
        <v>2509</v>
      </c>
      <c r="S14" s="400" t="s">
        <v>2509</v>
      </c>
      <c r="T14" s="400" t="s">
        <v>2509</v>
      </c>
      <c r="U14" s="400" t="s">
        <v>2509</v>
      </c>
      <c r="V14" s="400" t="s">
        <v>2509</v>
      </c>
      <c r="W14" s="400" t="s">
        <v>2509</v>
      </c>
      <c r="X14" s="400" t="s">
        <v>2509</v>
      </c>
      <c r="Y14" s="400" t="s">
        <v>2509</v>
      </c>
      <c r="Z14" s="400" t="s">
        <v>2509</v>
      </c>
      <c r="AA14" s="400" t="s">
        <v>2509</v>
      </c>
      <c r="AB14" s="400" t="s">
        <v>2509</v>
      </c>
      <c r="AC14" s="400" t="s">
        <v>2509</v>
      </c>
      <c r="AD14" s="400" t="s">
        <v>2509</v>
      </c>
      <c r="AE14" s="400" t="s">
        <v>2509</v>
      </c>
      <c r="AF14" s="400" t="s">
        <v>2509</v>
      </c>
      <c r="AG14" s="400" t="s">
        <v>2509</v>
      </c>
      <c r="AH14" s="400" t="s">
        <v>2509</v>
      </c>
      <c r="AI14" s="400" t="s">
        <v>2509</v>
      </c>
      <c r="AJ14" s="400" t="s">
        <v>2509</v>
      </c>
      <c r="AK14" s="400" t="s">
        <v>2509</v>
      </c>
      <c r="AL14" s="400" t="s">
        <v>2509</v>
      </c>
      <c r="AM14" s="400" t="s">
        <v>2509</v>
      </c>
      <c r="AN14" s="400" t="s">
        <v>2509</v>
      </c>
      <c r="AO14" s="400" t="s">
        <v>2509</v>
      </c>
      <c r="AP14" s="400" t="s">
        <v>2509</v>
      </c>
      <c r="AQ14" s="400" t="s">
        <v>2509</v>
      </c>
      <c r="AR14" s="400" t="s">
        <v>2509</v>
      </c>
      <c r="AS14" s="400" t="s">
        <v>2509</v>
      </c>
      <c r="AT14" s="400" t="s">
        <v>2509</v>
      </c>
      <c r="AU14" s="400" t="s">
        <v>2509</v>
      </c>
      <c r="AV14" s="400" t="s">
        <v>2509</v>
      </c>
      <c r="AW14" s="400" t="s">
        <v>2509</v>
      </c>
      <c r="AX14" s="400" t="s">
        <v>2509</v>
      </c>
      <c r="AY14" s="400" t="s">
        <v>2509</v>
      </c>
      <c r="AZ14" s="400" t="s">
        <v>2509</v>
      </c>
      <c r="BA14" s="400" t="s">
        <v>2509</v>
      </c>
      <c r="BB14" s="400" t="s">
        <v>2509</v>
      </c>
      <c r="BC14" s="400" t="s">
        <v>2509</v>
      </c>
      <c r="BD14" s="400" t="s">
        <v>2509</v>
      </c>
      <c r="BE14" s="400" t="s">
        <v>2509</v>
      </c>
      <c r="BF14" s="400" t="s">
        <v>2509</v>
      </c>
      <c r="BG14" s="400" t="s">
        <v>2509</v>
      </c>
      <c r="BH14" s="400" t="s">
        <v>2509</v>
      </c>
      <c r="BI14" s="400" t="s">
        <v>2509</v>
      </c>
      <c r="BJ14" s="400" t="s">
        <v>2509</v>
      </c>
      <c r="BK14" s="400" t="s">
        <v>2509</v>
      </c>
      <c r="BL14" s="400" t="s">
        <v>2509</v>
      </c>
      <c r="BM14" s="400" t="s">
        <v>2509</v>
      </c>
      <c r="BN14" s="400" t="s">
        <v>2509</v>
      </c>
      <c r="BO14" s="400" t="s">
        <v>2509</v>
      </c>
      <c r="BP14" s="400" t="s">
        <v>2509</v>
      </c>
      <c r="BQ14" s="400" t="s">
        <v>2509</v>
      </c>
      <c r="BR14" s="400" t="s">
        <v>2509</v>
      </c>
      <c r="BS14" s="400" t="s">
        <v>2509</v>
      </c>
      <c r="BT14" s="400" t="s">
        <v>2509</v>
      </c>
      <c r="BU14" s="400" t="s">
        <v>2509</v>
      </c>
      <c r="BV14" s="400" t="s">
        <v>2509</v>
      </c>
      <c r="BW14" s="400" t="s">
        <v>2509</v>
      </c>
      <c r="BX14" s="400" t="s">
        <v>2509</v>
      </c>
      <c r="BY14" s="400" t="s">
        <v>2509</v>
      </c>
      <c r="BZ14" s="400" t="s">
        <v>2509</v>
      </c>
      <c r="CA14" s="400" t="s">
        <v>2509</v>
      </c>
      <c r="CB14" s="400" t="s">
        <v>2509</v>
      </c>
      <c r="CC14" s="400" t="s">
        <v>2509</v>
      </c>
    </row>
    <row r="15" spans="1:81" ht="17.5" customHeight="1" x14ac:dyDescent="0.4">
      <c r="A15" s="401" t="s">
        <v>2545</v>
      </c>
      <c r="B15" s="402" t="s">
        <v>2509</v>
      </c>
      <c r="C15" s="402" t="s">
        <v>2509</v>
      </c>
      <c r="D15" s="402" t="s">
        <v>2509</v>
      </c>
      <c r="E15" s="402" t="s">
        <v>2509</v>
      </c>
      <c r="F15" s="402" t="s">
        <v>2509</v>
      </c>
      <c r="G15" s="402" t="s">
        <v>2509</v>
      </c>
      <c r="H15" s="402" t="s">
        <v>2509</v>
      </c>
      <c r="I15" s="402" t="s">
        <v>2509</v>
      </c>
      <c r="J15" s="402" t="s">
        <v>2509</v>
      </c>
      <c r="K15" s="402" t="s">
        <v>2509</v>
      </c>
      <c r="L15" s="402" t="s">
        <v>2509</v>
      </c>
      <c r="M15" s="402" t="s">
        <v>2509</v>
      </c>
      <c r="N15" s="402" t="s">
        <v>2509</v>
      </c>
      <c r="O15" s="402" t="s">
        <v>2509</v>
      </c>
      <c r="P15" s="402" t="s">
        <v>2509</v>
      </c>
      <c r="Q15" s="402" t="s">
        <v>2509</v>
      </c>
      <c r="R15" s="402" t="s">
        <v>2509</v>
      </c>
      <c r="S15" s="402" t="s">
        <v>2509</v>
      </c>
      <c r="T15" s="402" t="s">
        <v>2509</v>
      </c>
      <c r="U15" s="402" t="s">
        <v>2509</v>
      </c>
      <c r="V15" s="402" t="s">
        <v>2509</v>
      </c>
      <c r="W15" s="402" t="s">
        <v>2509</v>
      </c>
      <c r="X15" s="402" t="s">
        <v>2509</v>
      </c>
      <c r="Y15" s="402" t="s">
        <v>2509</v>
      </c>
      <c r="Z15" s="402" t="s">
        <v>2509</v>
      </c>
      <c r="AA15" s="402" t="s">
        <v>2509</v>
      </c>
      <c r="AB15" s="402" t="s">
        <v>2509</v>
      </c>
      <c r="AC15" s="402" t="s">
        <v>2509</v>
      </c>
      <c r="AD15" s="402" t="s">
        <v>2509</v>
      </c>
      <c r="AE15" s="402" t="s">
        <v>2509</v>
      </c>
      <c r="AF15" s="402" t="s">
        <v>2509</v>
      </c>
      <c r="AG15" s="402" t="s">
        <v>2509</v>
      </c>
      <c r="AH15" s="402" t="s">
        <v>2509</v>
      </c>
      <c r="AI15" s="402" t="s">
        <v>2509</v>
      </c>
      <c r="AJ15" s="402" t="s">
        <v>2509</v>
      </c>
      <c r="AK15" s="402" t="s">
        <v>2509</v>
      </c>
      <c r="AL15" s="402" t="s">
        <v>2509</v>
      </c>
      <c r="AM15" s="402" t="s">
        <v>2509</v>
      </c>
      <c r="AN15" s="402" t="s">
        <v>2509</v>
      </c>
      <c r="AO15" s="402" t="s">
        <v>2509</v>
      </c>
      <c r="AP15" s="402" t="s">
        <v>2509</v>
      </c>
      <c r="AQ15" s="402" t="s">
        <v>2509</v>
      </c>
      <c r="AR15" s="402" t="s">
        <v>2509</v>
      </c>
      <c r="AS15" s="402" t="s">
        <v>2509</v>
      </c>
      <c r="AT15" s="402" t="s">
        <v>2509</v>
      </c>
      <c r="AU15" s="402" t="s">
        <v>2509</v>
      </c>
      <c r="AV15" s="402" t="s">
        <v>2509</v>
      </c>
      <c r="AW15" s="402" t="s">
        <v>2509</v>
      </c>
      <c r="AX15" s="402" t="s">
        <v>2509</v>
      </c>
      <c r="AY15" s="402" t="s">
        <v>2509</v>
      </c>
      <c r="AZ15" s="402" t="s">
        <v>2509</v>
      </c>
      <c r="BA15" s="402" t="s">
        <v>2509</v>
      </c>
      <c r="BB15" s="402" t="s">
        <v>2509</v>
      </c>
      <c r="BC15" s="402" t="s">
        <v>2509</v>
      </c>
      <c r="BD15" s="402" t="s">
        <v>2509</v>
      </c>
      <c r="BE15" s="402" t="s">
        <v>2509</v>
      </c>
      <c r="BF15" s="402" t="s">
        <v>2509</v>
      </c>
      <c r="BG15" s="402" t="s">
        <v>2509</v>
      </c>
      <c r="BH15" s="402" t="s">
        <v>2509</v>
      </c>
      <c r="BI15" s="402" t="s">
        <v>2509</v>
      </c>
      <c r="BJ15" s="402" t="s">
        <v>2509</v>
      </c>
      <c r="BK15" s="402" t="s">
        <v>2509</v>
      </c>
      <c r="BL15" s="402" t="s">
        <v>2509</v>
      </c>
      <c r="BM15" s="402" t="s">
        <v>2509</v>
      </c>
      <c r="BN15" s="402" t="s">
        <v>2509</v>
      </c>
      <c r="BO15" s="402" t="s">
        <v>2509</v>
      </c>
      <c r="BP15" s="402" t="s">
        <v>2509</v>
      </c>
      <c r="BQ15" s="402" t="s">
        <v>2509</v>
      </c>
      <c r="BR15" s="402" t="s">
        <v>2509</v>
      </c>
      <c r="BS15" s="402" t="s">
        <v>2509</v>
      </c>
      <c r="BT15" s="402" t="s">
        <v>2509</v>
      </c>
      <c r="BU15" s="402" t="s">
        <v>2509</v>
      </c>
      <c r="BV15" s="402" t="s">
        <v>2509</v>
      </c>
      <c r="BW15" s="402" t="s">
        <v>2509</v>
      </c>
      <c r="BX15" s="402" t="s">
        <v>2509</v>
      </c>
      <c r="BY15" s="402" t="s">
        <v>2509</v>
      </c>
      <c r="BZ15" s="402" t="s">
        <v>2509</v>
      </c>
      <c r="CA15" s="402" t="s">
        <v>2509</v>
      </c>
      <c r="CB15" s="402" t="s">
        <v>2509</v>
      </c>
      <c r="CC15" s="402" t="s">
        <v>2509</v>
      </c>
    </row>
    <row r="16" spans="1:81" ht="17.5" customHeight="1" x14ac:dyDescent="0.4">
      <c r="A16" s="401" t="s">
        <v>2544</v>
      </c>
      <c r="B16" s="402" t="s">
        <v>2509</v>
      </c>
      <c r="C16" s="402" t="s">
        <v>2509</v>
      </c>
      <c r="D16" s="402" t="s">
        <v>2509</v>
      </c>
      <c r="E16" s="402" t="s">
        <v>2509</v>
      </c>
      <c r="F16" s="402" t="s">
        <v>2509</v>
      </c>
      <c r="G16" s="402" t="s">
        <v>2509</v>
      </c>
      <c r="H16" s="402" t="s">
        <v>2509</v>
      </c>
      <c r="I16" s="402" t="s">
        <v>2509</v>
      </c>
      <c r="J16" s="402" t="s">
        <v>2509</v>
      </c>
      <c r="K16" s="402" t="s">
        <v>2509</v>
      </c>
      <c r="L16" s="402" t="s">
        <v>2509</v>
      </c>
      <c r="M16" s="402" t="s">
        <v>2509</v>
      </c>
      <c r="N16" s="402" t="s">
        <v>2509</v>
      </c>
      <c r="O16" s="402" t="s">
        <v>2509</v>
      </c>
      <c r="P16" s="402" t="s">
        <v>2509</v>
      </c>
      <c r="Q16" s="402" t="s">
        <v>2509</v>
      </c>
      <c r="R16" s="402" t="s">
        <v>2509</v>
      </c>
      <c r="S16" s="402" t="s">
        <v>2509</v>
      </c>
      <c r="T16" s="402" t="s">
        <v>2509</v>
      </c>
      <c r="U16" s="402" t="s">
        <v>2509</v>
      </c>
      <c r="V16" s="402" t="s">
        <v>2509</v>
      </c>
      <c r="W16" s="402" t="s">
        <v>2509</v>
      </c>
      <c r="X16" s="402" t="s">
        <v>2509</v>
      </c>
      <c r="Y16" s="402" t="s">
        <v>2509</v>
      </c>
      <c r="Z16" s="402" t="s">
        <v>2509</v>
      </c>
      <c r="AA16" s="402" t="s">
        <v>2509</v>
      </c>
      <c r="AB16" s="402" t="s">
        <v>2509</v>
      </c>
      <c r="AC16" s="402" t="s">
        <v>2509</v>
      </c>
      <c r="AD16" s="402" t="s">
        <v>2509</v>
      </c>
      <c r="AE16" s="402" t="s">
        <v>2509</v>
      </c>
      <c r="AF16" s="402" t="s">
        <v>2509</v>
      </c>
      <c r="AG16" s="402" t="s">
        <v>2509</v>
      </c>
      <c r="AH16" s="402" t="s">
        <v>2509</v>
      </c>
      <c r="AI16" s="402" t="s">
        <v>2509</v>
      </c>
      <c r="AJ16" s="402" t="s">
        <v>2509</v>
      </c>
      <c r="AK16" s="402" t="s">
        <v>2509</v>
      </c>
      <c r="AL16" s="402" t="s">
        <v>2509</v>
      </c>
      <c r="AM16" s="402" t="s">
        <v>2509</v>
      </c>
      <c r="AN16" s="402" t="s">
        <v>2509</v>
      </c>
      <c r="AO16" s="402" t="s">
        <v>2509</v>
      </c>
      <c r="AP16" s="402" t="s">
        <v>2509</v>
      </c>
      <c r="AQ16" s="402" t="s">
        <v>2509</v>
      </c>
      <c r="AR16" s="402" t="s">
        <v>2509</v>
      </c>
      <c r="AS16" s="402" t="s">
        <v>2509</v>
      </c>
      <c r="AT16" s="402" t="s">
        <v>2509</v>
      </c>
      <c r="AU16" s="402" t="s">
        <v>2509</v>
      </c>
      <c r="AV16" s="402" t="s">
        <v>2509</v>
      </c>
      <c r="AW16" s="402" t="s">
        <v>2509</v>
      </c>
      <c r="AX16" s="402" t="s">
        <v>2509</v>
      </c>
      <c r="AY16" s="402" t="s">
        <v>2509</v>
      </c>
      <c r="AZ16" s="402" t="s">
        <v>2509</v>
      </c>
      <c r="BA16" s="402" t="s">
        <v>2509</v>
      </c>
      <c r="BB16" s="402" t="s">
        <v>2509</v>
      </c>
      <c r="BC16" s="402" t="s">
        <v>2509</v>
      </c>
      <c r="BD16" s="402" t="s">
        <v>2509</v>
      </c>
      <c r="BE16" s="402" t="s">
        <v>2509</v>
      </c>
      <c r="BF16" s="402" t="s">
        <v>2509</v>
      </c>
      <c r="BG16" s="402" t="s">
        <v>2509</v>
      </c>
      <c r="BH16" s="402" t="s">
        <v>2509</v>
      </c>
      <c r="BI16" s="402" t="s">
        <v>2509</v>
      </c>
      <c r="BJ16" s="402" t="s">
        <v>2509</v>
      </c>
      <c r="BK16" s="402" t="s">
        <v>2509</v>
      </c>
      <c r="BL16" s="402" t="s">
        <v>2509</v>
      </c>
      <c r="BM16" s="402" t="s">
        <v>2509</v>
      </c>
      <c r="BN16" s="402" t="s">
        <v>2509</v>
      </c>
      <c r="BO16" s="402" t="s">
        <v>2509</v>
      </c>
      <c r="BP16" s="402" t="s">
        <v>2509</v>
      </c>
      <c r="BQ16" s="402" t="s">
        <v>2509</v>
      </c>
      <c r="BR16" s="402" t="s">
        <v>2509</v>
      </c>
      <c r="BS16" s="402" t="s">
        <v>2509</v>
      </c>
      <c r="BT16" s="402" t="s">
        <v>2509</v>
      </c>
      <c r="BU16" s="402" t="s">
        <v>2509</v>
      </c>
      <c r="BV16" s="402" t="s">
        <v>2509</v>
      </c>
      <c r="BW16" s="402" t="s">
        <v>2509</v>
      </c>
      <c r="BX16" s="402" t="s">
        <v>2509</v>
      </c>
      <c r="BY16" s="402" t="s">
        <v>2509</v>
      </c>
      <c r="BZ16" s="402" t="s">
        <v>2509</v>
      </c>
      <c r="CA16" s="402" t="s">
        <v>2509</v>
      </c>
      <c r="CB16" s="402" t="s">
        <v>2509</v>
      </c>
      <c r="CC16" s="402" t="s">
        <v>2509</v>
      </c>
    </row>
    <row r="17" spans="1:81" ht="17.5" customHeight="1" x14ac:dyDescent="0.4">
      <c r="A17" s="401" t="s">
        <v>2543</v>
      </c>
      <c r="B17" s="402" t="s">
        <v>2509</v>
      </c>
      <c r="C17" s="402" t="s">
        <v>2509</v>
      </c>
      <c r="D17" s="402" t="s">
        <v>2509</v>
      </c>
      <c r="E17" s="402" t="s">
        <v>2509</v>
      </c>
      <c r="F17" s="402" t="s">
        <v>2509</v>
      </c>
      <c r="G17" s="402" t="s">
        <v>2509</v>
      </c>
      <c r="H17" s="402" t="s">
        <v>2509</v>
      </c>
      <c r="I17" s="402" t="s">
        <v>2509</v>
      </c>
      <c r="J17" s="402" t="s">
        <v>2509</v>
      </c>
      <c r="K17" s="402" t="s">
        <v>2509</v>
      </c>
      <c r="L17" s="402" t="s">
        <v>2509</v>
      </c>
      <c r="M17" s="402" t="s">
        <v>2509</v>
      </c>
      <c r="N17" s="402" t="s">
        <v>2509</v>
      </c>
      <c r="O17" s="402" t="s">
        <v>2509</v>
      </c>
      <c r="P17" s="402" t="s">
        <v>2509</v>
      </c>
      <c r="Q17" s="402" t="s">
        <v>2509</v>
      </c>
      <c r="R17" s="402" t="s">
        <v>2509</v>
      </c>
      <c r="S17" s="402" t="s">
        <v>2509</v>
      </c>
      <c r="T17" s="402" t="s">
        <v>2509</v>
      </c>
      <c r="U17" s="402" t="s">
        <v>2509</v>
      </c>
      <c r="V17" s="402" t="s">
        <v>2509</v>
      </c>
      <c r="W17" s="402" t="s">
        <v>2509</v>
      </c>
      <c r="X17" s="402" t="s">
        <v>2509</v>
      </c>
      <c r="Y17" s="402" t="s">
        <v>2509</v>
      </c>
      <c r="Z17" s="402" t="s">
        <v>2509</v>
      </c>
      <c r="AA17" s="402" t="s">
        <v>2509</v>
      </c>
      <c r="AB17" s="402" t="s">
        <v>2509</v>
      </c>
      <c r="AC17" s="402" t="s">
        <v>2509</v>
      </c>
      <c r="AD17" s="402" t="s">
        <v>2509</v>
      </c>
      <c r="AE17" s="402" t="s">
        <v>2509</v>
      </c>
      <c r="AF17" s="402" t="s">
        <v>2509</v>
      </c>
      <c r="AG17" s="402" t="s">
        <v>2509</v>
      </c>
      <c r="AH17" s="402" t="s">
        <v>2509</v>
      </c>
      <c r="AI17" s="402" t="s">
        <v>2509</v>
      </c>
      <c r="AJ17" s="402" t="s">
        <v>2509</v>
      </c>
      <c r="AK17" s="402" t="s">
        <v>2509</v>
      </c>
      <c r="AL17" s="402" t="s">
        <v>2509</v>
      </c>
      <c r="AM17" s="402" t="s">
        <v>2509</v>
      </c>
      <c r="AN17" s="402" t="s">
        <v>2509</v>
      </c>
      <c r="AO17" s="402" t="s">
        <v>2509</v>
      </c>
      <c r="AP17" s="402" t="s">
        <v>2509</v>
      </c>
      <c r="AQ17" s="402" t="s">
        <v>2509</v>
      </c>
      <c r="AR17" s="402" t="s">
        <v>2509</v>
      </c>
      <c r="AS17" s="402" t="s">
        <v>2509</v>
      </c>
      <c r="AT17" s="402" t="s">
        <v>2509</v>
      </c>
      <c r="AU17" s="402" t="s">
        <v>2509</v>
      </c>
      <c r="AV17" s="402" t="s">
        <v>2509</v>
      </c>
      <c r="AW17" s="402" t="s">
        <v>2509</v>
      </c>
      <c r="AX17" s="402" t="s">
        <v>2509</v>
      </c>
      <c r="AY17" s="402" t="s">
        <v>2509</v>
      </c>
      <c r="AZ17" s="402" t="s">
        <v>2509</v>
      </c>
      <c r="BA17" s="402" t="s">
        <v>2509</v>
      </c>
      <c r="BB17" s="402" t="s">
        <v>2509</v>
      </c>
      <c r="BC17" s="402" t="s">
        <v>2509</v>
      </c>
      <c r="BD17" s="402" t="s">
        <v>2509</v>
      </c>
      <c r="BE17" s="402" t="s">
        <v>2509</v>
      </c>
      <c r="BF17" s="402" t="s">
        <v>2509</v>
      </c>
      <c r="BG17" s="402" t="s">
        <v>2509</v>
      </c>
      <c r="BH17" s="402" t="s">
        <v>2509</v>
      </c>
      <c r="BI17" s="402" t="s">
        <v>2509</v>
      </c>
      <c r="BJ17" s="402" t="s">
        <v>2509</v>
      </c>
      <c r="BK17" s="402" t="s">
        <v>2509</v>
      </c>
      <c r="BL17" s="402" t="s">
        <v>2509</v>
      </c>
      <c r="BM17" s="402" t="s">
        <v>2509</v>
      </c>
      <c r="BN17" s="402" t="s">
        <v>2509</v>
      </c>
      <c r="BO17" s="402" t="s">
        <v>2509</v>
      </c>
      <c r="BP17" s="402" t="s">
        <v>2509</v>
      </c>
      <c r="BQ17" s="402" t="s">
        <v>2509</v>
      </c>
      <c r="BR17" s="402" t="s">
        <v>2509</v>
      </c>
      <c r="BS17" s="402" t="s">
        <v>2509</v>
      </c>
      <c r="BT17" s="402" t="s">
        <v>2509</v>
      </c>
      <c r="BU17" s="402" t="s">
        <v>2509</v>
      </c>
      <c r="BV17" s="402" t="s">
        <v>2509</v>
      </c>
      <c r="BW17" s="402" t="s">
        <v>2509</v>
      </c>
      <c r="BX17" s="402" t="s">
        <v>2509</v>
      </c>
      <c r="BY17" s="402" t="s">
        <v>2509</v>
      </c>
      <c r="BZ17" s="402" t="s">
        <v>2509</v>
      </c>
      <c r="CA17" s="402" t="s">
        <v>2509</v>
      </c>
      <c r="CB17" s="402" t="s">
        <v>2509</v>
      </c>
      <c r="CC17" s="402" t="s">
        <v>2509</v>
      </c>
    </row>
    <row r="18" spans="1:81" ht="17.5" customHeight="1" x14ac:dyDescent="0.4">
      <c r="A18" s="401" t="s">
        <v>2542</v>
      </c>
      <c r="B18" s="402" t="s">
        <v>2509</v>
      </c>
      <c r="C18" s="402" t="s">
        <v>2509</v>
      </c>
      <c r="D18" s="402" t="s">
        <v>2509</v>
      </c>
      <c r="E18" s="402" t="s">
        <v>2509</v>
      </c>
      <c r="F18" s="402" t="s">
        <v>2509</v>
      </c>
      <c r="G18" s="402" t="s">
        <v>2509</v>
      </c>
      <c r="H18" s="402" t="s">
        <v>2509</v>
      </c>
      <c r="I18" s="402" t="s">
        <v>2509</v>
      </c>
      <c r="J18" s="402" t="s">
        <v>2509</v>
      </c>
      <c r="K18" s="402" t="s">
        <v>2509</v>
      </c>
      <c r="L18" s="402" t="s">
        <v>2509</v>
      </c>
      <c r="M18" s="402" t="s">
        <v>2509</v>
      </c>
      <c r="N18" s="402" t="s">
        <v>2509</v>
      </c>
      <c r="O18" s="402" t="s">
        <v>2509</v>
      </c>
      <c r="P18" s="402" t="s">
        <v>2509</v>
      </c>
      <c r="Q18" s="402" t="s">
        <v>2509</v>
      </c>
      <c r="R18" s="402" t="s">
        <v>2509</v>
      </c>
      <c r="S18" s="402" t="s">
        <v>2509</v>
      </c>
      <c r="T18" s="402" t="s">
        <v>2509</v>
      </c>
      <c r="U18" s="402" t="s">
        <v>2509</v>
      </c>
      <c r="V18" s="402" t="s">
        <v>2509</v>
      </c>
      <c r="W18" s="402" t="s">
        <v>2509</v>
      </c>
      <c r="X18" s="402" t="s">
        <v>2509</v>
      </c>
      <c r="Y18" s="402" t="s">
        <v>2509</v>
      </c>
      <c r="Z18" s="402" t="s">
        <v>2509</v>
      </c>
      <c r="AA18" s="402" t="s">
        <v>2509</v>
      </c>
      <c r="AB18" s="402" t="s">
        <v>2509</v>
      </c>
      <c r="AC18" s="402" t="s">
        <v>2509</v>
      </c>
      <c r="AD18" s="402" t="s">
        <v>2509</v>
      </c>
      <c r="AE18" s="402" t="s">
        <v>2509</v>
      </c>
      <c r="AF18" s="402" t="s">
        <v>2509</v>
      </c>
      <c r="AG18" s="402" t="s">
        <v>2509</v>
      </c>
      <c r="AH18" s="402" t="s">
        <v>2509</v>
      </c>
      <c r="AI18" s="402" t="s">
        <v>2509</v>
      </c>
      <c r="AJ18" s="402" t="s">
        <v>2509</v>
      </c>
      <c r="AK18" s="402" t="s">
        <v>2509</v>
      </c>
      <c r="AL18" s="402" t="s">
        <v>2509</v>
      </c>
      <c r="AM18" s="402" t="s">
        <v>2509</v>
      </c>
      <c r="AN18" s="402" t="s">
        <v>2509</v>
      </c>
      <c r="AO18" s="402" t="s">
        <v>2509</v>
      </c>
      <c r="AP18" s="402" t="s">
        <v>2509</v>
      </c>
      <c r="AQ18" s="402" t="s">
        <v>2509</v>
      </c>
      <c r="AR18" s="402" t="s">
        <v>2509</v>
      </c>
      <c r="AS18" s="402" t="s">
        <v>2509</v>
      </c>
      <c r="AT18" s="402" t="s">
        <v>2509</v>
      </c>
      <c r="AU18" s="402" t="s">
        <v>2509</v>
      </c>
      <c r="AV18" s="402" t="s">
        <v>2509</v>
      </c>
      <c r="AW18" s="402" t="s">
        <v>2509</v>
      </c>
      <c r="AX18" s="402" t="s">
        <v>2509</v>
      </c>
      <c r="AY18" s="402" t="s">
        <v>2509</v>
      </c>
      <c r="AZ18" s="402" t="s">
        <v>2509</v>
      </c>
      <c r="BA18" s="402" t="s">
        <v>2509</v>
      </c>
      <c r="BB18" s="402" t="s">
        <v>2509</v>
      </c>
      <c r="BC18" s="402" t="s">
        <v>2509</v>
      </c>
      <c r="BD18" s="402" t="s">
        <v>2509</v>
      </c>
      <c r="BE18" s="402" t="s">
        <v>2509</v>
      </c>
      <c r="BF18" s="402" t="s">
        <v>2509</v>
      </c>
      <c r="BG18" s="402" t="s">
        <v>2509</v>
      </c>
      <c r="BH18" s="402" t="s">
        <v>2509</v>
      </c>
      <c r="BI18" s="402" t="s">
        <v>2509</v>
      </c>
      <c r="BJ18" s="402" t="s">
        <v>2509</v>
      </c>
      <c r="BK18" s="402" t="s">
        <v>2509</v>
      </c>
      <c r="BL18" s="402" t="s">
        <v>2509</v>
      </c>
      <c r="BM18" s="402" t="s">
        <v>2509</v>
      </c>
      <c r="BN18" s="402" t="s">
        <v>2509</v>
      </c>
      <c r="BO18" s="402" t="s">
        <v>2509</v>
      </c>
      <c r="BP18" s="402" t="s">
        <v>2509</v>
      </c>
      <c r="BQ18" s="402" t="s">
        <v>2509</v>
      </c>
      <c r="BR18" s="402" t="s">
        <v>2509</v>
      </c>
      <c r="BS18" s="402" t="s">
        <v>2509</v>
      </c>
      <c r="BT18" s="402" t="s">
        <v>2509</v>
      </c>
      <c r="BU18" s="402" t="s">
        <v>2509</v>
      </c>
      <c r="BV18" s="402" t="s">
        <v>2509</v>
      </c>
      <c r="BW18" s="402" t="s">
        <v>2509</v>
      </c>
      <c r="BX18" s="402" t="s">
        <v>2509</v>
      </c>
      <c r="BY18" s="402" t="s">
        <v>2509</v>
      </c>
      <c r="BZ18" s="402" t="s">
        <v>2509</v>
      </c>
      <c r="CA18" s="402" t="s">
        <v>2509</v>
      </c>
      <c r="CB18" s="402" t="s">
        <v>2509</v>
      </c>
      <c r="CC18" s="402" t="s">
        <v>2509</v>
      </c>
    </row>
    <row r="19" spans="1:81" ht="17.5" customHeight="1" x14ac:dyDescent="0.4">
      <c r="A19" s="401" t="s">
        <v>2541</v>
      </c>
      <c r="B19" s="402" t="s">
        <v>2509</v>
      </c>
      <c r="C19" s="402" t="s">
        <v>2509</v>
      </c>
      <c r="D19" s="402" t="s">
        <v>2509</v>
      </c>
      <c r="E19" s="402" t="s">
        <v>2509</v>
      </c>
      <c r="F19" s="402" t="s">
        <v>2509</v>
      </c>
      <c r="G19" s="402" t="s">
        <v>2509</v>
      </c>
      <c r="H19" s="402" t="s">
        <v>2509</v>
      </c>
      <c r="I19" s="402" t="s">
        <v>2509</v>
      </c>
      <c r="J19" s="402" t="s">
        <v>2509</v>
      </c>
      <c r="K19" s="402" t="s">
        <v>2509</v>
      </c>
      <c r="L19" s="402" t="s">
        <v>2509</v>
      </c>
      <c r="M19" s="402" t="s">
        <v>2509</v>
      </c>
      <c r="N19" s="402" t="s">
        <v>2509</v>
      </c>
      <c r="O19" s="402" t="s">
        <v>2509</v>
      </c>
      <c r="P19" s="402" t="s">
        <v>2509</v>
      </c>
      <c r="Q19" s="402" t="s">
        <v>2509</v>
      </c>
      <c r="R19" s="402" t="s">
        <v>2509</v>
      </c>
      <c r="S19" s="402" t="s">
        <v>2509</v>
      </c>
      <c r="T19" s="402" t="s">
        <v>2509</v>
      </c>
      <c r="U19" s="402" t="s">
        <v>2509</v>
      </c>
      <c r="V19" s="402" t="s">
        <v>2509</v>
      </c>
      <c r="W19" s="402" t="s">
        <v>2509</v>
      </c>
      <c r="X19" s="402" t="s">
        <v>2509</v>
      </c>
      <c r="Y19" s="402" t="s">
        <v>2509</v>
      </c>
      <c r="Z19" s="402" t="s">
        <v>2509</v>
      </c>
      <c r="AA19" s="402" t="s">
        <v>2509</v>
      </c>
      <c r="AB19" s="402" t="s">
        <v>2509</v>
      </c>
      <c r="AC19" s="402" t="s">
        <v>2509</v>
      </c>
      <c r="AD19" s="402" t="s">
        <v>2509</v>
      </c>
      <c r="AE19" s="402" t="s">
        <v>2509</v>
      </c>
      <c r="AF19" s="402" t="s">
        <v>2509</v>
      </c>
      <c r="AG19" s="402" t="s">
        <v>2509</v>
      </c>
      <c r="AH19" s="402" t="s">
        <v>2509</v>
      </c>
      <c r="AI19" s="402" t="s">
        <v>2509</v>
      </c>
      <c r="AJ19" s="402" t="s">
        <v>2509</v>
      </c>
      <c r="AK19" s="402" t="s">
        <v>2509</v>
      </c>
      <c r="AL19" s="402" t="s">
        <v>2509</v>
      </c>
      <c r="AM19" s="402" t="s">
        <v>2509</v>
      </c>
      <c r="AN19" s="402" t="s">
        <v>2509</v>
      </c>
      <c r="AO19" s="402" t="s">
        <v>2509</v>
      </c>
      <c r="AP19" s="402" t="s">
        <v>2509</v>
      </c>
      <c r="AQ19" s="402" t="s">
        <v>2509</v>
      </c>
      <c r="AR19" s="402" t="s">
        <v>2509</v>
      </c>
      <c r="AS19" s="402" t="s">
        <v>2509</v>
      </c>
      <c r="AT19" s="402" t="s">
        <v>2509</v>
      </c>
      <c r="AU19" s="402" t="s">
        <v>2509</v>
      </c>
      <c r="AV19" s="402" t="s">
        <v>2509</v>
      </c>
      <c r="AW19" s="402" t="s">
        <v>2509</v>
      </c>
      <c r="AX19" s="402" t="s">
        <v>2509</v>
      </c>
      <c r="AY19" s="402" t="s">
        <v>2509</v>
      </c>
      <c r="AZ19" s="402" t="s">
        <v>2509</v>
      </c>
      <c r="BA19" s="402" t="s">
        <v>2509</v>
      </c>
      <c r="BB19" s="402" t="s">
        <v>2509</v>
      </c>
      <c r="BC19" s="402" t="s">
        <v>2509</v>
      </c>
      <c r="BD19" s="402" t="s">
        <v>2509</v>
      </c>
      <c r="BE19" s="402" t="s">
        <v>2509</v>
      </c>
      <c r="BF19" s="402" t="s">
        <v>2509</v>
      </c>
      <c r="BG19" s="402" t="s">
        <v>2509</v>
      </c>
      <c r="BH19" s="402" t="s">
        <v>2509</v>
      </c>
      <c r="BI19" s="402" t="s">
        <v>2509</v>
      </c>
      <c r="BJ19" s="402" t="s">
        <v>2509</v>
      </c>
      <c r="BK19" s="402" t="s">
        <v>2509</v>
      </c>
      <c r="BL19" s="402" t="s">
        <v>2509</v>
      </c>
      <c r="BM19" s="402" t="s">
        <v>2509</v>
      </c>
      <c r="BN19" s="402" t="s">
        <v>2509</v>
      </c>
      <c r="BO19" s="402" t="s">
        <v>2509</v>
      </c>
      <c r="BP19" s="402" t="s">
        <v>2509</v>
      </c>
      <c r="BQ19" s="402" t="s">
        <v>2509</v>
      </c>
      <c r="BR19" s="402" t="s">
        <v>2509</v>
      </c>
      <c r="BS19" s="402" t="s">
        <v>2509</v>
      </c>
      <c r="BT19" s="402" t="s">
        <v>2509</v>
      </c>
      <c r="BU19" s="402" t="s">
        <v>2509</v>
      </c>
      <c r="BV19" s="402" t="s">
        <v>2509</v>
      </c>
      <c r="BW19" s="402" t="s">
        <v>2509</v>
      </c>
      <c r="BX19" s="402" t="s">
        <v>2509</v>
      </c>
      <c r="BY19" s="402" t="s">
        <v>2509</v>
      </c>
      <c r="BZ19" s="402" t="s">
        <v>2509</v>
      </c>
      <c r="CA19" s="402" t="s">
        <v>2509</v>
      </c>
      <c r="CB19" s="402" t="s">
        <v>2509</v>
      </c>
      <c r="CC19" s="402" t="s">
        <v>2509</v>
      </c>
    </row>
    <row r="20" spans="1:81" ht="17.5" customHeight="1" x14ac:dyDescent="0.4">
      <c r="A20" s="401" t="s">
        <v>2540</v>
      </c>
      <c r="B20" s="402" t="s">
        <v>2509</v>
      </c>
      <c r="C20" s="402" t="s">
        <v>2509</v>
      </c>
      <c r="D20" s="402" t="s">
        <v>2509</v>
      </c>
      <c r="E20" s="402" t="s">
        <v>2509</v>
      </c>
      <c r="F20" s="402" t="s">
        <v>2509</v>
      </c>
      <c r="G20" s="402" t="s">
        <v>2509</v>
      </c>
      <c r="H20" s="402" t="s">
        <v>2509</v>
      </c>
      <c r="I20" s="402" t="s">
        <v>2509</v>
      </c>
      <c r="J20" s="402" t="s">
        <v>2509</v>
      </c>
      <c r="K20" s="402" t="s">
        <v>2509</v>
      </c>
      <c r="L20" s="402" t="s">
        <v>2509</v>
      </c>
      <c r="M20" s="402" t="s">
        <v>2509</v>
      </c>
      <c r="N20" s="402" t="s">
        <v>2509</v>
      </c>
      <c r="O20" s="402" t="s">
        <v>2509</v>
      </c>
      <c r="P20" s="402" t="s">
        <v>2509</v>
      </c>
      <c r="Q20" s="402" t="s">
        <v>2509</v>
      </c>
      <c r="R20" s="402" t="s">
        <v>2509</v>
      </c>
      <c r="S20" s="402" t="s">
        <v>2509</v>
      </c>
      <c r="T20" s="402" t="s">
        <v>2509</v>
      </c>
      <c r="U20" s="402" t="s">
        <v>2509</v>
      </c>
      <c r="V20" s="402" t="s">
        <v>2509</v>
      </c>
      <c r="W20" s="402" t="s">
        <v>2509</v>
      </c>
      <c r="X20" s="402" t="s">
        <v>2509</v>
      </c>
      <c r="Y20" s="402" t="s">
        <v>2509</v>
      </c>
      <c r="Z20" s="402" t="s">
        <v>2509</v>
      </c>
      <c r="AA20" s="402" t="s">
        <v>2509</v>
      </c>
      <c r="AB20" s="402" t="s">
        <v>2509</v>
      </c>
      <c r="AC20" s="402" t="s">
        <v>2509</v>
      </c>
      <c r="AD20" s="402" t="s">
        <v>2509</v>
      </c>
      <c r="AE20" s="402" t="s">
        <v>2509</v>
      </c>
      <c r="AF20" s="402" t="s">
        <v>2509</v>
      </c>
      <c r="AG20" s="402" t="s">
        <v>2509</v>
      </c>
      <c r="AH20" s="402" t="s">
        <v>2509</v>
      </c>
      <c r="AI20" s="402" t="s">
        <v>2509</v>
      </c>
      <c r="AJ20" s="402" t="s">
        <v>2509</v>
      </c>
      <c r="AK20" s="402" t="s">
        <v>2509</v>
      </c>
      <c r="AL20" s="402" t="s">
        <v>2509</v>
      </c>
      <c r="AM20" s="402" t="s">
        <v>2509</v>
      </c>
      <c r="AN20" s="402" t="s">
        <v>2509</v>
      </c>
      <c r="AO20" s="402" t="s">
        <v>2509</v>
      </c>
      <c r="AP20" s="402" t="s">
        <v>2509</v>
      </c>
      <c r="AQ20" s="402" t="s">
        <v>2509</v>
      </c>
      <c r="AR20" s="402" t="s">
        <v>2509</v>
      </c>
      <c r="AS20" s="402" t="s">
        <v>2509</v>
      </c>
      <c r="AT20" s="402" t="s">
        <v>2509</v>
      </c>
      <c r="AU20" s="402" t="s">
        <v>2509</v>
      </c>
      <c r="AV20" s="402" t="s">
        <v>2509</v>
      </c>
      <c r="AW20" s="402" t="s">
        <v>2509</v>
      </c>
      <c r="AX20" s="402" t="s">
        <v>2509</v>
      </c>
      <c r="AY20" s="402" t="s">
        <v>2509</v>
      </c>
      <c r="AZ20" s="402" t="s">
        <v>2509</v>
      </c>
      <c r="BA20" s="402" t="s">
        <v>2509</v>
      </c>
      <c r="BB20" s="402" t="s">
        <v>2509</v>
      </c>
      <c r="BC20" s="402" t="s">
        <v>2509</v>
      </c>
      <c r="BD20" s="402" t="s">
        <v>2509</v>
      </c>
      <c r="BE20" s="402" t="s">
        <v>2509</v>
      </c>
      <c r="BF20" s="402" t="s">
        <v>2509</v>
      </c>
      <c r="BG20" s="402" t="s">
        <v>2509</v>
      </c>
      <c r="BH20" s="402" t="s">
        <v>2509</v>
      </c>
      <c r="BI20" s="402" t="s">
        <v>2509</v>
      </c>
      <c r="BJ20" s="402" t="s">
        <v>2509</v>
      </c>
      <c r="BK20" s="402" t="s">
        <v>2509</v>
      </c>
      <c r="BL20" s="402" t="s">
        <v>2509</v>
      </c>
      <c r="BM20" s="402" t="s">
        <v>2509</v>
      </c>
      <c r="BN20" s="402" t="s">
        <v>2509</v>
      </c>
      <c r="BO20" s="402" t="s">
        <v>2509</v>
      </c>
      <c r="BP20" s="402" t="s">
        <v>2509</v>
      </c>
      <c r="BQ20" s="402" t="s">
        <v>2509</v>
      </c>
      <c r="BR20" s="402" t="s">
        <v>2509</v>
      </c>
      <c r="BS20" s="402" t="s">
        <v>2509</v>
      </c>
      <c r="BT20" s="402" t="s">
        <v>2509</v>
      </c>
      <c r="BU20" s="402" t="s">
        <v>2509</v>
      </c>
      <c r="BV20" s="402" t="s">
        <v>2509</v>
      </c>
      <c r="BW20" s="402" t="s">
        <v>2509</v>
      </c>
      <c r="BX20" s="402" t="s">
        <v>2509</v>
      </c>
      <c r="BY20" s="402" t="s">
        <v>2509</v>
      </c>
      <c r="BZ20" s="402" t="s">
        <v>2509</v>
      </c>
      <c r="CA20" s="402" t="s">
        <v>2509</v>
      </c>
      <c r="CB20" s="402" t="s">
        <v>2509</v>
      </c>
      <c r="CC20" s="402" t="s">
        <v>2509</v>
      </c>
    </row>
    <row r="21" spans="1:81" ht="17.5" customHeight="1" x14ac:dyDescent="0.4">
      <c r="A21" s="401" t="s">
        <v>2539</v>
      </c>
      <c r="B21" s="402" t="s">
        <v>2509</v>
      </c>
      <c r="C21" s="402" t="s">
        <v>2509</v>
      </c>
      <c r="D21" s="402" t="s">
        <v>2509</v>
      </c>
      <c r="E21" s="402" t="s">
        <v>2509</v>
      </c>
      <c r="F21" s="402" t="s">
        <v>2509</v>
      </c>
      <c r="G21" s="402" t="s">
        <v>2509</v>
      </c>
      <c r="H21" s="402" t="s">
        <v>2509</v>
      </c>
      <c r="I21" s="402" t="s">
        <v>2509</v>
      </c>
      <c r="J21" s="402" t="s">
        <v>2509</v>
      </c>
      <c r="K21" s="402" t="s">
        <v>2509</v>
      </c>
      <c r="L21" s="402" t="s">
        <v>2509</v>
      </c>
      <c r="M21" s="402" t="s">
        <v>2509</v>
      </c>
      <c r="N21" s="402" t="s">
        <v>2509</v>
      </c>
      <c r="O21" s="402" t="s">
        <v>2509</v>
      </c>
      <c r="P21" s="402" t="s">
        <v>2509</v>
      </c>
      <c r="Q21" s="402" t="s">
        <v>2509</v>
      </c>
      <c r="R21" s="402" t="s">
        <v>2509</v>
      </c>
      <c r="S21" s="402" t="s">
        <v>2509</v>
      </c>
      <c r="T21" s="402" t="s">
        <v>2509</v>
      </c>
      <c r="U21" s="402" t="s">
        <v>2509</v>
      </c>
      <c r="V21" s="402" t="s">
        <v>2509</v>
      </c>
      <c r="W21" s="402" t="s">
        <v>2509</v>
      </c>
      <c r="X21" s="402" t="s">
        <v>2509</v>
      </c>
      <c r="Y21" s="402" t="s">
        <v>2509</v>
      </c>
      <c r="Z21" s="402" t="s">
        <v>2509</v>
      </c>
      <c r="AA21" s="402" t="s">
        <v>2509</v>
      </c>
      <c r="AB21" s="402" t="s">
        <v>2509</v>
      </c>
      <c r="AC21" s="402" t="s">
        <v>2509</v>
      </c>
      <c r="AD21" s="402" t="s">
        <v>2509</v>
      </c>
      <c r="AE21" s="402" t="s">
        <v>2509</v>
      </c>
      <c r="AF21" s="402" t="s">
        <v>2509</v>
      </c>
      <c r="AG21" s="402" t="s">
        <v>2509</v>
      </c>
      <c r="AH21" s="402" t="s">
        <v>2509</v>
      </c>
      <c r="AI21" s="402" t="s">
        <v>2509</v>
      </c>
      <c r="AJ21" s="402" t="s">
        <v>2509</v>
      </c>
      <c r="AK21" s="402" t="s">
        <v>2509</v>
      </c>
      <c r="AL21" s="402" t="s">
        <v>2509</v>
      </c>
      <c r="AM21" s="402" t="s">
        <v>2509</v>
      </c>
      <c r="AN21" s="402" t="s">
        <v>2509</v>
      </c>
      <c r="AO21" s="402" t="s">
        <v>2509</v>
      </c>
      <c r="AP21" s="402" t="s">
        <v>2509</v>
      </c>
      <c r="AQ21" s="402" t="s">
        <v>2509</v>
      </c>
      <c r="AR21" s="402" t="s">
        <v>2509</v>
      </c>
      <c r="AS21" s="402" t="s">
        <v>2509</v>
      </c>
      <c r="AT21" s="402" t="s">
        <v>2509</v>
      </c>
      <c r="AU21" s="402" t="s">
        <v>2509</v>
      </c>
      <c r="AV21" s="402" t="s">
        <v>2509</v>
      </c>
      <c r="AW21" s="402" t="s">
        <v>2509</v>
      </c>
      <c r="AX21" s="402" t="s">
        <v>2509</v>
      </c>
      <c r="AY21" s="402" t="s">
        <v>2509</v>
      </c>
      <c r="AZ21" s="402" t="s">
        <v>2509</v>
      </c>
      <c r="BA21" s="402" t="s">
        <v>2509</v>
      </c>
      <c r="BB21" s="402" t="s">
        <v>2509</v>
      </c>
      <c r="BC21" s="402" t="s">
        <v>2509</v>
      </c>
      <c r="BD21" s="402" t="s">
        <v>2509</v>
      </c>
      <c r="BE21" s="402" t="s">
        <v>2509</v>
      </c>
      <c r="BF21" s="402" t="s">
        <v>2509</v>
      </c>
      <c r="BG21" s="402" t="s">
        <v>2509</v>
      </c>
      <c r="BH21" s="402" t="s">
        <v>2509</v>
      </c>
      <c r="BI21" s="402" t="s">
        <v>2509</v>
      </c>
      <c r="BJ21" s="402" t="s">
        <v>2509</v>
      </c>
      <c r="BK21" s="402" t="s">
        <v>2509</v>
      </c>
      <c r="BL21" s="402" t="s">
        <v>2509</v>
      </c>
      <c r="BM21" s="402" t="s">
        <v>2509</v>
      </c>
      <c r="BN21" s="402" t="s">
        <v>2509</v>
      </c>
      <c r="BO21" s="402" t="s">
        <v>2509</v>
      </c>
      <c r="BP21" s="402" t="s">
        <v>2509</v>
      </c>
      <c r="BQ21" s="402" t="s">
        <v>2509</v>
      </c>
      <c r="BR21" s="402" t="s">
        <v>2509</v>
      </c>
      <c r="BS21" s="402" t="s">
        <v>2509</v>
      </c>
      <c r="BT21" s="402" t="s">
        <v>2509</v>
      </c>
      <c r="BU21" s="402" t="s">
        <v>2509</v>
      </c>
      <c r="BV21" s="402" t="s">
        <v>2509</v>
      </c>
      <c r="BW21" s="402" t="s">
        <v>2509</v>
      </c>
      <c r="BX21" s="402" t="s">
        <v>2509</v>
      </c>
      <c r="BY21" s="402" t="s">
        <v>2509</v>
      </c>
      <c r="BZ21" s="402" t="s">
        <v>2509</v>
      </c>
      <c r="CA21" s="402" t="s">
        <v>2509</v>
      </c>
      <c r="CB21" s="402" t="s">
        <v>2509</v>
      </c>
      <c r="CC21" s="402" t="s">
        <v>2509</v>
      </c>
    </row>
    <row r="22" spans="1:81" ht="17.5" customHeight="1" x14ac:dyDescent="0.4">
      <c r="A22" s="401" t="s">
        <v>2538</v>
      </c>
      <c r="B22" s="402" t="s">
        <v>2509</v>
      </c>
      <c r="C22" s="402" t="s">
        <v>2509</v>
      </c>
      <c r="D22" s="402" t="s">
        <v>2509</v>
      </c>
      <c r="E22" s="402" t="s">
        <v>2509</v>
      </c>
      <c r="F22" s="402" t="s">
        <v>2509</v>
      </c>
      <c r="G22" s="402" t="s">
        <v>2509</v>
      </c>
      <c r="H22" s="402" t="s">
        <v>2509</v>
      </c>
      <c r="I22" s="402" t="s">
        <v>2509</v>
      </c>
      <c r="J22" s="402" t="s">
        <v>2509</v>
      </c>
      <c r="K22" s="402" t="s">
        <v>2509</v>
      </c>
      <c r="L22" s="402" t="s">
        <v>2509</v>
      </c>
      <c r="M22" s="402" t="s">
        <v>2509</v>
      </c>
      <c r="N22" s="402" t="s">
        <v>2509</v>
      </c>
      <c r="O22" s="402" t="s">
        <v>2509</v>
      </c>
      <c r="P22" s="402" t="s">
        <v>2509</v>
      </c>
      <c r="Q22" s="402" t="s">
        <v>2509</v>
      </c>
      <c r="R22" s="402" t="s">
        <v>2509</v>
      </c>
      <c r="S22" s="402" t="s">
        <v>2509</v>
      </c>
      <c r="T22" s="402" t="s">
        <v>2509</v>
      </c>
      <c r="U22" s="402" t="s">
        <v>2509</v>
      </c>
      <c r="V22" s="402" t="s">
        <v>2509</v>
      </c>
      <c r="W22" s="402" t="s">
        <v>2509</v>
      </c>
      <c r="X22" s="402" t="s">
        <v>2509</v>
      </c>
      <c r="Y22" s="402" t="s">
        <v>2509</v>
      </c>
      <c r="Z22" s="402" t="s">
        <v>2509</v>
      </c>
      <c r="AA22" s="402" t="s">
        <v>2509</v>
      </c>
      <c r="AB22" s="402" t="s">
        <v>2509</v>
      </c>
      <c r="AC22" s="402" t="s">
        <v>2509</v>
      </c>
      <c r="AD22" s="402" t="s">
        <v>2509</v>
      </c>
      <c r="AE22" s="402" t="s">
        <v>2509</v>
      </c>
      <c r="AF22" s="402" t="s">
        <v>2509</v>
      </c>
      <c r="AG22" s="402" t="s">
        <v>2509</v>
      </c>
      <c r="AH22" s="402" t="s">
        <v>2509</v>
      </c>
      <c r="AI22" s="402" t="s">
        <v>2509</v>
      </c>
      <c r="AJ22" s="402" t="s">
        <v>2509</v>
      </c>
      <c r="AK22" s="402" t="s">
        <v>2509</v>
      </c>
      <c r="AL22" s="402" t="s">
        <v>2509</v>
      </c>
      <c r="AM22" s="402" t="s">
        <v>2509</v>
      </c>
      <c r="AN22" s="402" t="s">
        <v>2509</v>
      </c>
      <c r="AO22" s="402" t="s">
        <v>2509</v>
      </c>
      <c r="AP22" s="402" t="s">
        <v>2509</v>
      </c>
      <c r="AQ22" s="402" t="s">
        <v>2509</v>
      </c>
      <c r="AR22" s="402" t="s">
        <v>2509</v>
      </c>
      <c r="AS22" s="402" t="s">
        <v>2509</v>
      </c>
      <c r="AT22" s="402" t="s">
        <v>2509</v>
      </c>
      <c r="AU22" s="402" t="s">
        <v>2509</v>
      </c>
      <c r="AV22" s="402" t="s">
        <v>2509</v>
      </c>
      <c r="AW22" s="402" t="s">
        <v>2509</v>
      </c>
      <c r="AX22" s="402" t="s">
        <v>2509</v>
      </c>
      <c r="AY22" s="402" t="s">
        <v>2509</v>
      </c>
      <c r="AZ22" s="402" t="s">
        <v>2509</v>
      </c>
      <c r="BA22" s="402" t="s">
        <v>2509</v>
      </c>
      <c r="BB22" s="402" t="s">
        <v>2509</v>
      </c>
      <c r="BC22" s="402" t="s">
        <v>2509</v>
      </c>
      <c r="BD22" s="402" t="s">
        <v>2509</v>
      </c>
      <c r="BE22" s="402" t="s">
        <v>2509</v>
      </c>
      <c r="BF22" s="402" t="s">
        <v>2509</v>
      </c>
      <c r="BG22" s="402" t="s">
        <v>2509</v>
      </c>
      <c r="BH22" s="402" t="s">
        <v>2509</v>
      </c>
      <c r="BI22" s="402" t="s">
        <v>2509</v>
      </c>
      <c r="BJ22" s="402" t="s">
        <v>2509</v>
      </c>
      <c r="BK22" s="402" t="s">
        <v>2509</v>
      </c>
      <c r="BL22" s="402" t="s">
        <v>2509</v>
      </c>
      <c r="BM22" s="402" t="s">
        <v>2509</v>
      </c>
      <c r="BN22" s="402" t="s">
        <v>2509</v>
      </c>
      <c r="BO22" s="402" t="s">
        <v>2509</v>
      </c>
      <c r="BP22" s="402" t="s">
        <v>2509</v>
      </c>
      <c r="BQ22" s="402" t="s">
        <v>2509</v>
      </c>
      <c r="BR22" s="402" t="s">
        <v>2509</v>
      </c>
      <c r="BS22" s="402" t="s">
        <v>2509</v>
      </c>
      <c r="BT22" s="402" t="s">
        <v>2509</v>
      </c>
      <c r="BU22" s="402" t="s">
        <v>2509</v>
      </c>
      <c r="BV22" s="402" t="s">
        <v>2509</v>
      </c>
      <c r="BW22" s="402" t="s">
        <v>2509</v>
      </c>
      <c r="BX22" s="402" t="s">
        <v>2509</v>
      </c>
      <c r="BY22" s="402" t="s">
        <v>2509</v>
      </c>
      <c r="BZ22" s="402" t="s">
        <v>2509</v>
      </c>
      <c r="CA22" s="402" t="s">
        <v>2509</v>
      </c>
      <c r="CB22" s="402" t="s">
        <v>2509</v>
      </c>
      <c r="CC22" s="402" t="s">
        <v>2509</v>
      </c>
    </row>
    <row r="23" spans="1:81" ht="17.5" customHeight="1" x14ac:dyDescent="0.4">
      <c r="A23" s="401" t="s">
        <v>2537</v>
      </c>
      <c r="B23" s="402" t="s">
        <v>2509</v>
      </c>
      <c r="C23" s="402" t="s">
        <v>2509</v>
      </c>
      <c r="D23" s="402" t="s">
        <v>2509</v>
      </c>
      <c r="E23" s="402" t="s">
        <v>2509</v>
      </c>
      <c r="F23" s="402" t="s">
        <v>2509</v>
      </c>
      <c r="G23" s="402" t="s">
        <v>2509</v>
      </c>
      <c r="H23" s="402" t="s">
        <v>2509</v>
      </c>
      <c r="I23" s="402" t="s">
        <v>2509</v>
      </c>
      <c r="J23" s="402" t="s">
        <v>2509</v>
      </c>
      <c r="K23" s="402" t="s">
        <v>2509</v>
      </c>
      <c r="L23" s="402" t="s">
        <v>2509</v>
      </c>
      <c r="M23" s="402" t="s">
        <v>2509</v>
      </c>
      <c r="N23" s="402" t="s">
        <v>2509</v>
      </c>
      <c r="O23" s="402" t="s">
        <v>2509</v>
      </c>
      <c r="P23" s="402" t="s">
        <v>2509</v>
      </c>
      <c r="Q23" s="402" t="s">
        <v>2509</v>
      </c>
      <c r="R23" s="402" t="s">
        <v>2509</v>
      </c>
      <c r="S23" s="402" t="s">
        <v>2509</v>
      </c>
      <c r="T23" s="402" t="s">
        <v>2509</v>
      </c>
      <c r="U23" s="402" t="s">
        <v>2509</v>
      </c>
      <c r="V23" s="402" t="s">
        <v>2509</v>
      </c>
      <c r="W23" s="402" t="s">
        <v>2509</v>
      </c>
      <c r="X23" s="402" t="s">
        <v>2509</v>
      </c>
      <c r="Y23" s="402" t="s">
        <v>2509</v>
      </c>
      <c r="Z23" s="402" t="s">
        <v>2509</v>
      </c>
      <c r="AA23" s="402" t="s">
        <v>2509</v>
      </c>
      <c r="AB23" s="402" t="s">
        <v>2509</v>
      </c>
      <c r="AC23" s="402" t="s">
        <v>2509</v>
      </c>
      <c r="AD23" s="402" t="s">
        <v>2509</v>
      </c>
      <c r="AE23" s="402" t="s">
        <v>2509</v>
      </c>
      <c r="AF23" s="402" t="s">
        <v>2509</v>
      </c>
      <c r="AG23" s="402" t="s">
        <v>2509</v>
      </c>
      <c r="AH23" s="402" t="s">
        <v>2509</v>
      </c>
      <c r="AI23" s="402" t="s">
        <v>2509</v>
      </c>
      <c r="AJ23" s="402" t="s">
        <v>2509</v>
      </c>
      <c r="AK23" s="402" t="s">
        <v>2509</v>
      </c>
      <c r="AL23" s="402" t="s">
        <v>2509</v>
      </c>
      <c r="AM23" s="402" t="s">
        <v>2509</v>
      </c>
      <c r="AN23" s="402" t="s">
        <v>2509</v>
      </c>
      <c r="AO23" s="402" t="s">
        <v>2509</v>
      </c>
      <c r="AP23" s="402" t="s">
        <v>2509</v>
      </c>
      <c r="AQ23" s="402" t="s">
        <v>2509</v>
      </c>
      <c r="AR23" s="402" t="s">
        <v>2509</v>
      </c>
      <c r="AS23" s="402" t="s">
        <v>2509</v>
      </c>
      <c r="AT23" s="402" t="s">
        <v>2509</v>
      </c>
      <c r="AU23" s="402" t="s">
        <v>2509</v>
      </c>
      <c r="AV23" s="402" t="s">
        <v>2509</v>
      </c>
      <c r="AW23" s="402" t="s">
        <v>2509</v>
      </c>
      <c r="AX23" s="402" t="s">
        <v>2509</v>
      </c>
      <c r="AY23" s="402" t="s">
        <v>2509</v>
      </c>
      <c r="AZ23" s="402" t="s">
        <v>2509</v>
      </c>
      <c r="BA23" s="402" t="s">
        <v>2509</v>
      </c>
      <c r="BB23" s="402" t="s">
        <v>2509</v>
      </c>
      <c r="BC23" s="402" t="s">
        <v>2509</v>
      </c>
      <c r="BD23" s="402" t="s">
        <v>2509</v>
      </c>
      <c r="BE23" s="402" t="s">
        <v>2509</v>
      </c>
      <c r="BF23" s="402" t="s">
        <v>2509</v>
      </c>
      <c r="BG23" s="402" t="s">
        <v>2509</v>
      </c>
      <c r="BH23" s="402" t="s">
        <v>2509</v>
      </c>
      <c r="BI23" s="402" t="s">
        <v>2509</v>
      </c>
      <c r="BJ23" s="402" t="s">
        <v>2509</v>
      </c>
      <c r="BK23" s="402" t="s">
        <v>2509</v>
      </c>
      <c r="BL23" s="402" t="s">
        <v>2509</v>
      </c>
      <c r="BM23" s="402" t="s">
        <v>2509</v>
      </c>
      <c r="BN23" s="402" t="s">
        <v>2509</v>
      </c>
      <c r="BO23" s="402" t="s">
        <v>2509</v>
      </c>
      <c r="BP23" s="402" t="s">
        <v>2509</v>
      </c>
      <c r="BQ23" s="402" t="s">
        <v>2509</v>
      </c>
      <c r="BR23" s="402" t="s">
        <v>2509</v>
      </c>
      <c r="BS23" s="402" t="s">
        <v>2509</v>
      </c>
      <c r="BT23" s="402" t="s">
        <v>2509</v>
      </c>
      <c r="BU23" s="402" t="s">
        <v>2509</v>
      </c>
      <c r="BV23" s="402" t="s">
        <v>2509</v>
      </c>
      <c r="BW23" s="402" t="s">
        <v>2509</v>
      </c>
      <c r="BX23" s="402" t="s">
        <v>2509</v>
      </c>
      <c r="BY23" s="402" t="s">
        <v>2509</v>
      </c>
      <c r="BZ23" s="402" t="s">
        <v>2509</v>
      </c>
      <c r="CA23" s="402" t="s">
        <v>2509</v>
      </c>
      <c r="CB23" s="402" t="s">
        <v>2509</v>
      </c>
      <c r="CC23" s="402" t="s">
        <v>2509</v>
      </c>
    </row>
    <row r="24" spans="1:81" ht="17.5" customHeight="1" x14ac:dyDescent="0.4">
      <c r="A24" s="401" t="s">
        <v>2536</v>
      </c>
      <c r="B24" s="402" t="s">
        <v>2509</v>
      </c>
      <c r="C24" s="402" t="s">
        <v>2509</v>
      </c>
      <c r="D24" s="402" t="s">
        <v>2509</v>
      </c>
      <c r="E24" s="402" t="s">
        <v>2509</v>
      </c>
      <c r="F24" s="402" t="s">
        <v>2509</v>
      </c>
      <c r="G24" s="402" t="s">
        <v>2509</v>
      </c>
      <c r="H24" s="402" t="s">
        <v>2509</v>
      </c>
      <c r="I24" s="402" t="s">
        <v>2509</v>
      </c>
      <c r="J24" s="402" t="s">
        <v>2509</v>
      </c>
      <c r="K24" s="402" t="s">
        <v>2509</v>
      </c>
      <c r="L24" s="402" t="s">
        <v>2509</v>
      </c>
      <c r="M24" s="402" t="s">
        <v>2509</v>
      </c>
      <c r="N24" s="402" t="s">
        <v>2509</v>
      </c>
      <c r="O24" s="402" t="s">
        <v>2509</v>
      </c>
      <c r="P24" s="402" t="s">
        <v>2509</v>
      </c>
      <c r="Q24" s="402" t="s">
        <v>2509</v>
      </c>
      <c r="R24" s="402" t="s">
        <v>2509</v>
      </c>
      <c r="S24" s="402" t="s">
        <v>2509</v>
      </c>
      <c r="T24" s="402" t="s">
        <v>2509</v>
      </c>
      <c r="U24" s="402" t="s">
        <v>2509</v>
      </c>
      <c r="V24" s="402" t="s">
        <v>2509</v>
      </c>
      <c r="W24" s="402" t="s">
        <v>2509</v>
      </c>
      <c r="X24" s="402" t="s">
        <v>2509</v>
      </c>
      <c r="Y24" s="402" t="s">
        <v>2509</v>
      </c>
      <c r="Z24" s="402" t="s">
        <v>2509</v>
      </c>
      <c r="AA24" s="402" t="s">
        <v>2509</v>
      </c>
      <c r="AB24" s="402" t="s">
        <v>2509</v>
      </c>
      <c r="AC24" s="402" t="s">
        <v>2509</v>
      </c>
      <c r="AD24" s="402" t="s">
        <v>2509</v>
      </c>
      <c r="AE24" s="402" t="s">
        <v>2509</v>
      </c>
      <c r="AF24" s="402" t="s">
        <v>2509</v>
      </c>
      <c r="AG24" s="402" t="s">
        <v>2509</v>
      </c>
      <c r="AH24" s="402" t="s">
        <v>2509</v>
      </c>
      <c r="AI24" s="402" t="s">
        <v>2509</v>
      </c>
      <c r="AJ24" s="402" t="s">
        <v>2509</v>
      </c>
      <c r="AK24" s="402" t="s">
        <v>2509</v>
      </c>
      <c r="AL24" s="402" t="s">
        <v>2509</v>
      </c>
      <c r="AM24" s="402" t="s">
        <v>2509</v>
      </c>
      <c r="AN24" s="402" t="s">
        <v>2509</v>
      </c>
      <c r="AO24" s="402" t="s">
        <v>2509</v>
      </c>
      <c r="AP24" s="402" t="s">
        <v>2509</v>
      </c>
      <c r="AQ24" s="402" t="s">
        <v>2509</v>
      </c>
      <c r="AR24" s="402" t="s">
        <v>2509</v>
      </c>
      <c r="AS24" s="402" t="s">
        <v>2509</v>
      </c>
      <c r="AT24" s="402" t="s">
        <v>2509</v>
      </c>
      <c r="AU24" s="402" t="s">
        <v>2509</v>
      </c>
      <c r="AV24" s="402" t="s">
        <v>2509</v>
      </c>
      <c r="AW24" s="402" t="s">
        <v>2509</v>
      </c>
      <c r="AX24" s="402" t="s">
        <v>2509</v>
      </c>
      <c r="AY24" s="402" t="s">
        <v>2509</v>
      </c>
      <c r="AZ24" s="402" t="s">
        <v>2509</v>
      </c>
      <c r="BA24" s="402" t="s">
        <v>2509</v>
      </c>
      <c r="BB24" s="402" t="s">
        <v>2509</v>
      </c>
      <c r="BC24" s="402" t="s">
        <v>2509</v>
      </c>
      <c r="BD24" s="402" t="s">
        <v>2509</v>
      </c>
      <c r="BE24" s="402" t="s">
        <v>2509</v>
      </c>
      <c r="BF24" s="402" t="s">
        <v>2509</v>
      </c>
      <c r="BG24" s="402" t="s">
        <v>2509</v>
      </c>
      <c r="BH24" s="402" t="s">
        <v>2509</v>
      </c>
      <c r="BI24" s="402" t="s">
        <v>2509</v>
      </c>
      <c r="BJ24" s="402" t="s">
        <v>2509</v>
      </c>
      <c r="BK24" s="402" t="s">
        <v>2509</v>
      </c>
      <c r="BL24" s="402" t="s">
        <v>2509</v>
      </c>
      <c r="BM24" s="402" t="s">
        <v>2509</v>
      </c>
      <c r="BN24" s="402" t="s">
        <v>2509</v>
      </c>
      <c r="BO24" s="402" t="s">
        <v>2509</v>
      </c>
      <c r="BP24" s="402" t="s">
        <v>2509</v>
      </c>
      <c r="BQ24" s="402" t="s">
        <v>2509</v>
      </c>
      <c r="BR24" s="402" t="s">
        <v>2509</v>
      </c>
      <c r="BS24" s="402" t="s">
        <v>2509</v>
      </c>
      <c r="BT24" s="402" t="s">
        <v>2509</v>
      </c>
      <c r="BU24" s="402" t="s">
        <v>2509</v>
      </c>
      <c r="BV24" s="402" t="s">
        <v>2509</v>
      </c>
      <c r="BW24" s="402" t="s">
        <v>2509</v>
      </c>
      <c r="BX24" s="402" t="s">
        <v>2509</v>
      </c>
      <c r="BY24" s="402" t="s">
        <v>2509</v>
      </c>
      <c r="BZ24" s="402" t="s">
        <v>2509</v>
      </c>
      <c r="CA24" s="402" t="s">
        <v>2509</v>
      </c>
      <c r="CB24" s="402" t="s">
        <v>2509</v>
      </c>
      <c r="CC24" s="402" t="s">
        <v>2509</v>
      </c>
    </row>
    <row r="25" spans="1:81" ht="17.5" customHeight="1" x14ac:dyDescent="0.4">
      <c r="A25" s="401" t="s">
        <v>2535</v>
      </c>
      <c r="B25" s="402" t="s">
        <v>2509</v>
      </c>
      <c r="C25" s="402" t="s">
        <v>2509</v>
      </c>
      <c r="D25" s="402" t="s">
        <v>2509</v>
      </c>
      <c r="E25" s="402" t="s">
        <v>2509</v>
      </c>
      <c r="F25" s="402" t="s">
        <v>2509</v>
      </c>
      <c r="G25" s="402" t="s">
        <v>2509</v>
      </c>
      <c r="H25" s="402" t="s">
        <v>2509</v>
      </c>
      <c r="I25" s="402" t="s">
        <v>2509</v>
      </c>
      <c r="J25" s="402" t="s">
        <v>2509</v>
      </c>
      <c r="K25" s="402" t="s">
        <v>2509</v>
      </c>
      <c r="L25" s="402" t="s">
        <v>2509</v>
      </c>
      <c r="M25" s="402" t="s">
        <v>2509</v>
      </c>
      <c r="N25" s="402" t="s">
        <v>2509</v>
      </c>
      <c r="O25" s="402" t="s">
        <v>2509</v>
      </c>
      <c r="P25" s="402" t="s">
        <v>2509</v>
      </c>
      <c r="Q25" s="402" t="s">
        <v>2509</v>
      </c>
      <c r="R25" s="402" t="s">
        <v>2509</v>
      </c>
      <c r="S25" s="402" t="s">
        <v>2509</v>
      </c>
      <c r="T25" s="402" t="s">
        <v>2509</v>
      </c>
      <c r="U25" s="402" t="s">
        <v>2509</v>
      </c>
      <c r="V25" s="402" t="s">
        <v>2509</v>
      </c>
      <c r="W25" s="402" t="s">
        <v>2509</v>
      </c>
      <c r="X25" s="402" t="s">
        <v>2509</v>
      </c>
      <c r="Y25" s="402" t="s">
        <v>2509</v>
      </c>
      <c r="Z25" s="402" t="s">
        <v>2509</v>
      </c>
      <c r="AA25" s="402" t="s">
        <v>2509</v>
      </c>
      <c r="AB25" s="402" t="s">
        <v>2509</v>
      </c>
      <c r="AC25" s="402" t="s">
        <v>2509</v>
      </c>
      <c r="AD25" s="402" t="s">
        <v>2509</v>
      </c>
      <c r="AE25" s="402" t="s">
        <v>2509</v>
      </c>
      <c r="AF25" s="402" t="s">
        <v>2509</v>
      </c>
      <c r="AG25" s="402" t="s">
        <v>2509</v>
      </c>
      <c r="AH25" s="402" t="s">
        <v>2509</v>
      </c>
      <c r="AI25" s="402" t="s">
        <v>2509</v>
      </c>
      <c r="AJ25" s="402" t="s">
        <v>2509</v>
      </c>
      <c r="AK25" s="402" t="s">
        <v>2509</v>
      </c>
      <c r="AL25" s="402" t="s">
        <v>2509</v>
      </c>
      <c r="AM25" s="402" t="s">
        <v>2509</v>
      </c>
      <c r="AN25" s="402" t="s">
        <v>2509</v>
      </c>
      <c r="AO25" s="402" t="s">
        <v>2509</v>
      </c>
      <c r="AP25" s="402" t="s">
        <v>2509</v>
      </c>
      <c r="AQ25" s="402" t="s">
        <v>2509</v>
      </c>
      <c r="AR25" s="402" t="s">
        <v>2509</v>
      </c>
      <c r="AS25" s="402" t="s">
        <v>2509</v>
      </c>
      <c r="AT25" s="402" t="s">
        <v>2509</v>
      </c>
      <c r="AU25" s="402" t="s">
        <v>2509</v>
      </c>
      <c r="AV25" s="402" t="s">
        <v>2509</v>
      </c>
      <c r="AW25" s="402" t="s">
        <v>2509</v>
      </c>
      <c r="AX25" s="402" t="s">
        <v>2509</v>
      </c>
      <c r="AY25" s="402" t="s">
        <v>2509</v>
      </c>
      <c r="AZ25" s="402" t="s">
        <v>2509</v>
      </c>
      <c r="BA25" s="402" t="s">
        <v>2509</v>
      </c>
      <c r="BB25" s="402" t="s">
        <v>2509</v>
      </c>
      <c r="BC25" s="402" t="s">
        <v>2509</v>
      </c>
      <c r="BD25" s="402" t="s">
        <v>2509</v>
      </c>
      <c r="BE25" s="402" t="s">
        <v>2509</v>
      </c>
      <c r="BF25" s="402" t="s">
        <v>2509</v>
      </c>
      <c r="BG25" s="402" t="s">
        <v>2509</v>
      </c>
      <c r="BH25" s="402" t="s">
        <v>2509</v>
      </c>
      <c r="BI25" s="402" t="s">
        <v>2509</v>
      </c>
      <c r="BJ25" s="402" t="s">
        <v>2509</v>
      </c>
      <c r="BK25" s="402" t="s">
        <v>2509</v>
      </c>
      <c r="BL25" s="402" t="s">
        <v>2509</v>
      </c>
      <c r="BM25" s="402" t="s">
        <v>2509</v>
      </c>
      <c r="BN25" s="402" t="s">
        <v>2509</v>
      </c>
      <c r="BO25" s="402" t="s">
        <v>2509</v>
      </c>
      <c r="BP25" s="402" t="s">
        <v>2509</v>
      </c>
      <c r="BQ25" s="402" t="s">
        <v>2509</v>
      </c>
      <c r="BR25" s="402" t="s">
        <v>2509</v>
      </c>
      <c r="BS25" s="402" t="s">
        <v>2509</v>
      </c>
      <c r="BT25" s="402" t="s">
        <v>2509</v>
      </c>
      <c r="BU25" s="402" t="s">
        <v>2509</v>
      </c>
      <c r="BV25" s="402" t="s">
        <v>2509</v>
      </c>
      <c r="BW25" s="402" t="s">
        <v>2509</v>
      </c>
      <c r="BX25" s="402" t="s">
        <v>2509</v>
      </c>
      <c r="BY25" s="402" t="s">
        <v>2509</v>
      </c>
      <c r="BZ25" s="402" t="s">
        <v>2509</v>
      </c>
      <c r="CA25" s="402" t="s">
        <v>2509</v>
      </c>
      <c r="CB25" s="402" t="s">
        <v>2509</v>
      </c>
      <c r="CC25" s="402" t="s">
        <v>2509</v>
      </c>
    </row>
    <row r="26" spans="1:81" ht="17.5" customHeight="1" x14ac:dyDescent="0.4">
      <c r="A26" s="401" t="s">
        <v>2534</v>
      </c>
      <c r="B26" s="402" t="s">
        <v>2509</v>
      </c>
      <c r="C26" s="402" t="s">
        <v>2509</v>
      </c>
      <c r="D26" s="402" t="s">
        <v>2509</v>
      </c>
      <c r="E26" s="402" t="s">
        <v>2509</v>
      </c>
      <c r="F26" s="402" t="s">
        <v>2509</v>
      </c>
      <c r="G26" s="402" t="s">
        <v>2509</v>
      </c>
      <c r="H26" s="402" t="s">
        <v>2509</v>
      </c>
      <c r="I26" s="402" t="s">
        <v>2509</v>
      </c>
      <c r="J26" s="402" t="s">
        <v>2509</v>
      </c>
      <c r="K26" s="402" t="s">
        <v>2509</v>
      </c>
      <c r="L26" s="402" t="s">
        <v>2509</v>
      </c>
      <c r="M26" s="402" t="s">
        <v>2509</v>
      </c>
      <c r="N26" s="402" t="s">
        <v>2509</v>
      </c>
      <c r="O26" s="402" t="s">
        <v>2509</v>
      </c>
      <c r="P26" s="402" t="s">
        <v>2509</v>
      </c>
      <c r="Q26" s="402" t="s">
        <v>2509</v>
      </c>
      <c r="R26" s="402" t="s">
        <v>2509</v>
      </c>
      <c r="S26" s="402" t="s">
        <v>2509</v>
      </c>
      <c r="T26" s="402" t="s">
        <v>2509</v>
      </c>
      <c r="U26" s="402" t="s">
        <v>2509</v>
      </c>
      <c r="V26" s="402" t="s">
        <v>2509</v>
      </c>
      <c r="W26" s="402" t="s">
        <v>2509</v>
      </c>
      <c r="X26" s="402" t="s">
        <v>2509</v>
      </c>
      <c r="Y26" s="402" t="s">
        <v>2509</v>
      </c>
      <c r="Z26" s="402" t="s">
        <v>2509</v>
      </c>
      <c r="AA26" s="402" t="s">
        <v>2509</v>
      </c>
      <c r="AB26" s="402" t="s">
        <v>2509</v>
      </c>
      <c r="AC26" s="402" t="s">
        <v>2509</v>
      </c>
      <c r="AD26" s="402" t="s">
        <v>2509</v>
      </c>
      <c r="AE26" s="402" t="s">
        <v>2509</v>
      </c>
      <c r="AF26" s="402" t="s">
        <v>2509</v>
      </c>
      <c r="AG26" s="402" t="s">
        <v>2509</v>
      </c>
      <c r="AH26" s="402" t="s">
        <v>2509</v>
      </c>
      <c r="AI26" s="402" t="s">
        <v>2509</v>
      </c>
      <c r="AJ26" s="402" t="s">
        <v>2509</v>
      </c>
      <c r="AK26" s="402" t="s">
        <v>2509</v>
      </c>
      <c r="AL26" s="402" t="s">
        <v>2509</v>
      </c>
      <c r="AM26" s="402" t="s">
        <v>2509</v>
      </c>
      <c r="AN26" s="402" t="s">
        <v>2509</v>
      </c>
      <c r="AO26" s="402" t="s">
        <v>2509</v>
      </c>
      <c r="AP26" s="402" t="s">
        <v>2509</v>
      </c>
      <c r="AQ26" s="402" t="s">
        <v>2509</v>
      </c>
      <c r="AR26" s="402" t="s">
        <v>2509</v>
      </c>
      <c r="AS26" s="402" t="s">
        <v>2509</v>
      </c>
      <c r="AT26" s="402" t="s">
        <v>2509</v>
      </c>
      <c r="AU26" s="402" t="s">
        <v>2509</v>
      </c>
      <c r="AV26" s="402" t="s">
        <v>2509</v>
      </c>
      <c r="AW26" s="402" t="s">
        <v>2509</v>
      </c>
      <c r="AX26" s="402" t="s">
        <v>2509</v>
      </c>
      <c r="AY26" s="402" t="s">
        <v>2509</v>
      </c>
      <c r="AZ26" s="402" t="s">
        <v>2509</v>
      </c>
      <c r="BA26" s="402" t="s">
        <v>2509</v>
      </c>
      <c r="BB26" s="402" t="s">
        <v>2509</v>
      </c>
      <c r="BC26" s="402" t="s">
        <v>2509</v>
      </c>
      <c r="BD26" s="402" t="s">
        <v>2509</v>
      </c>
      <c r="BE26" s="402" t="s">
        <v>2509</v>
      </c>
      <c r="BF26" s="402" t="s">
        <v>2509</v>
      </c>
      <c r="BG26" s="402" t="s">
        <v>2509</v>
      </c>
      <c r="BH26" s="402" t="s">
        <v>2509</v>
      </c>
      <c r="BI26" s="402" t="s">
        <v>2509</v>
      </c>
      <c r="BJ26" s="402" t="s">
        <v>2509</v>
      </c>
      <c r="BK26" s="402" t="s">
        <v>2509</v>
      </c>
      <c r="BL26" s="402" t="s">
        <v>2509</v>
      </c>
      <c r="BM26" s="402" t="s">
        <v>2509</v>
      </c>
      <c r="BN26" s="402" t="s">
        <v>2509</v>
      </c>
      <c r="BO26" s="402" t="s">
        <v>2509</v>
      </c>
      <c r="BP26" s="402" t="s">
        <v>2509</v>
      </c>
      <c r="BQ26" s="402" t="s">
        <v>2509</v>
      </c>
      <c r="BR26" s="402" t="s">
        <v>2509</v>
      </c>
      <c r="BS26" s="402" t="s">
        <v>2509</v>
      </c>
      <c r="BT26" s="402" t="s">
        <v>2509</v>
      </c>
      <c r="BU26" s="402" t="s">
        <v>2509</v>
      </c>
      <c r="BV26" s="402" t="s">
        <v>2509</v>
      </c>
      <c r="BW26" s="402" t="s">
        <v>2509</v>
      </c>
      <c r="BX26" s="402" t="s">
        <v>2509</v>
      </c>
      <c r="BY26" s="402" t="s">
        <v>2509</v>
      </c>
      <c r="BZ26" s="402" t="s">
        <v>2509</v>
      </c>
      <c r="CA26" s="402" t="s">
        <v>2509</v>
      </c>
      <c r="CB26" s="402" t="s">
        <v>2509</v>
      </c>
      <c r="CC26" s="402" t="s">
        <v>2509</v>
      </c>
    </row>
    <row r="27" spans="1:81" ht="17.5" customHeight="1" x14ac:dyDescent="0.4">
      <c r="A27" s="401" t="s">
        <v>2533</v>
      </c>
      <c r="B27" s="402" t="s">
        <v>2509</v>
      </c>
      <c r="C27" s="402" t="s">
        <v>2509</v>
      </c>
      <c r="D27" s="402" t="s">
        <v>2509</v>
      </c>
      <c r="E27" s="402" t="s">
        <v>2509</v>
      </c>
      <c r="F27" s="402" t="s">
        <v>2509</v>
      </c>
      <c r="G27" s="402" t="s">
        <v>2509</v>
      </c>
      <c r="H27" s="402" t="s">
        <v>2509</v>
      </c>
      <c r="I27" s="402" t="s">
        <v>2509</v>
      </c>
      <c r="J27" s="402" t="s">
        <v>2509</v>
      </c>
      <c r="K27" s="402" t="s">
        <v>2509</v>
      </c>
      <c r="L27" s="402" t="s">
        <v>2509</v>
      </c>
      <c r="M27" s="402" t="s">
        <v>2509</v>
      </c>
      <c r="N27" s="402" t="s">
        <v>2509</v>
      </c>
      <c r="O27" s="402" t="s">
        <v>2509</v>
      </c>
      <c r="P27" s="402" t="s">
        <v>2509</v>
      </c>
      <c r="Q27" s="402" t="s">
        <v>2509</v>
      </c>
      <c r="R27" s="402" t="s">
        <v>2509</v>
      </c>
      <c r="S27" s="402" t="s">
        <v>2509</v>
      </c>
      <c r="T27" s="402" t="s">
        <v>2509</v>
      </c>
      <c r="U27" s="402" t="s">
        <v>2509</v>
      </c>
      <c r="V27" s="402" t="s">
        <v>2509</v>
      </c>
      <c r="W27" s="402" t="s">
        <v>2509</v>
      </c>
      <c r="X27" s="402" t="s">
        <v>2509</v>
      </c>
      <c r="Y27" s="402" t="s">
        <v>2509</v>
      </c>
      <c r="Z27" s="402" t="s">
        <v>2509</v>
      </c>
      <c r="AA27" s="402" t="s">
        <v>2509</v>
      </c>
      <c r="AB27" s="402" t="s">
        <v>2509</v>
      </c>
      <c r="AC27" s="402" t="s">
        <v>2509</v>
      </c>
      <c r="AD27" s="402" t="s">
        <v>2509</v>
      </c>
      <c r="AE27" s="402" t="s">
        <v>2509</v>
      </c>
      <c r="AF27" s="402" t="s">
        <v>2509</v>
      </c>
      <c r="AG27" s="402" t="s">
        <v>2509</v>
      </c>
      <c r="AH27" s="402" t="s">
        <v>2509</v>
      </c>
      <c r="AI27" s="402" t="s">
        <v>2509</v>
      </c>
      <c r="AJ27" s="402" t="s">
        <v>2509</v>
      </c>
      <c r="AK27" s="402" t="s">
        <v>2509</v>
      </c>
      <c r="AL27" s="402" t="s">
        <v>2509</v>
      </c>
      <c r="AM27" s="402" t="s">
        <v>2509</v>
      </c>
      <c r="AN27" s="402" t="s">
        <v>2509</v>
      </c>
      <c r="AO27" s="402" t="s">
        <v>2509</v>
      </c>
      <c r="AP27" s="402" t="s">
        <v>2509</v>
      </c>
      <c r="AQ27" s="402" t="s">
        <v>2509</v>
      </c>
      <c r="AR27" s="402" t="s">
        <v>2509</v>
      </c>
      <c r="AS27" s="402" t="s">
        <v>2509</v>
      </c>
      <c r="AT27" s="402" t="s">
        <v>2509</v>
      </c>
      <c r="AU27" s="402" t="s">
        <v>2509</v>
      </c>
      <c r="AV27" s="402" t="s">
        <v>2509</v>
      </c>
      <c r="AW27" s="402" t="s">
        <v>2509</v>
      </c>
      <c r="AX27" s="402" t="s">
        <v>2509</v>
      </c>
      <c r="AY27" s="402" t="s">
        <v>2509</v>
      </c>
      <c r="AZ27" s="402" t="s">
        <v>2509</v>
      </c>
      <c r="BA27" s="402" t="s">
        <v>2509</v>
      </c>
      <c r="BB27" s="402" t="s">
        <v>2509</v>
      </c>
      <c r="BC27" s="402" t="s">
        <v>2509</v>
      </c>
      <c r="BD27" s="402" t="s">
        <v>2509</v>
      </c>
      <c r="BE27" s="402" t="s">
        <v>2509</v>
      </c>
      <c r="BF27" s="402" t="s">
        <v>2509</v>
      </c>
      <c r="BG27" s="402" t="s">
        <v>2509</v>
      </c>
      <c r="BH27" s="402" t="s">
        <v>2509</v>
      </c>
      <c r="BI27" s="402" t="s">
        <v>2509</v>
      </c>
      <c r="BJ27" s="402" t="s">
        <v>2509</v>
      </c>
      <c r="BK27" s="402" t="s">
        <v>2509</v>
      </c>
      <c r="BL27" s="402" t="s">
        <v>2509</v>
      </c>
      <c r="BM27" s="402" t="s">
        <v>2509</v>
      </c>
      <c r="BN27" s="402" t="s">
        <v>2509</v>
      </c>
      <c r="BO27" s="402" t="s">
        <v>2509</v>
      </c>
      <c r="BP27" s="402" t="s">
        <v>2509</v>
      </c>
      <c r="BQ27" s="402" t="s">
        <v>2509</v>
      </c>
      <c r="BR27" s="402" t="s">
        <v>2509</v>
      </c>
      <c r="BS27" s="402" t="s">
        <v>2509</v>
      </c>
      <c r="BT27" s="402" t="s">
        <v>2509</v>
      </c>
      <c r="BU27" s="402" t="s">
        <v>2509</v>
      </c>
      <c r="BV27" s="402" t="s">
        <v>2509</v>
      </c>
      <c r="BW27" s="402" t="s">
        <v>2509</v>
      </c>
      <c r="BX27" s="402" t="s">
        <v>2509</v>
      </c>
      <c r="BY27" s="402" t="s">
        <v>2509</v>
      </c>
      <c r="BZ27" s="402" t="s">
        <v>2509</v>
      </c>
      <c r="CA27" s="402" t="s">
        <v>2509</v>
      </c>
      <c r="CB27" s="402" t="s">
        <v>2509</v>
      </c>
      <c r="CC27" s="402" t="s">
        <v>2509</v>
      </c>
    </row>
    <row r="28" spans="1:81" ht="17.5" customHeight="1" x14ac:dyDescent="0.4">
      <c r="A28" s="401" t="s">
        <v>2532</v>
      </c>
      <c r="B28" s="402" t="s">
        <v>2509</v>
      </c>
      <c r="C28" s="402" t="s">
        <v>2509</v>
      </c>
      <c r="D28" s="402" t="s">
        <v>2509</v>
      </c>
      <c r="E28" s="402" t="s">
        <v>2509</v>
      </c>
      <c r="F28" s="402" t="s">
        <v>2509</v>
      </c>
      <c r="G28" s="402" t="s">
        <v>2509</v>
      </c>
      <c r="H28" s="402" t="s">
        <v>2509</v>
      </c>
      <c r="I28" s="402" t="s">
        <v>2509</v>
      </c>
      <c r="J28" s="402" t="s">
        <v>2509</v>
      </c>
      <c r="K28" s="402" t="s">
        <v>2509</v>
      </c>
      <c r="L28" s="402" t="s">
        <v>2509</v>
      </c>
      <c r="M28" s="402" t="s">
        <v>2509</v>
      </c>
      <c r="N28" s="402" t="s">
        <v>2509</v>
      </c>
      <c r="O28" s="402" t="s">
        <v>2509</v>
      </c>
      <c r="P28" s="402" t="s">
        <v>2509</v>
      </c>
      <c r="Q28" s="402" t="s">
        <v>2509</v>
      </c>
      <c r="R28" s="402" t="s">
        <v>2509</v>
      </c>
      <c r="S28" s="402" t="s">
        <v>2509</v>
      </c>
      <c r="T28" s="402" t="s">
        <v>2509</v>
      </c>
      <c r="U28" s="402" t="s">
        <v>2509</v>
      </c>
      <c r="V28" s="402" t="s">
        <v>2509</v>
      </c>
      <c r="W28" s="402" t="s">
        <v>2509</v>
      </c>
      <c r="X28" s="402" t="s">
        <v>2509</v>
      </c>
      <c r="Y28" s="402" t="s">
        <v>2509</v>
      </c>
      <c r="Z28" s="402" t="s">
        <v>2509</v>
      </c>
      <c r="AA28" s="402" t="s">
        <v>2509</v>
      </c>
      <c r="AB28" s="402" t="s">
        <v>2509</v>
      </c>
      <c r="AC28" s="402" t="s">
        <v>2509</v>
      </c>
      <c r="AD28" s="402" t="s">
        <v>2509</v>
      </c>
      <c r="AE28" s="402" t="s">
        <v>2509</v>
      </c>
      <c r="AF28" s="402" t="s">
        <v>2509</v>
      </c>
      <c r="AG28" s="402" t="s">
        <v>2509</v>
      </c>
      <c r="AH28" s="402" t="s">
        <v>2509</v>
      </c>
      <c r="AI28" s="402" t="s">
        <v>2509</v>
      </c>
      <c r="AJ28" s="402" t="s">
        <v>2509</v>
      </c>
      <c r="AK28" s="402" t="s">
        <v>2509</v>
      </c>
      <c r="AL28" s="402" t="s">
        <v>2509</v>
      </c>
      <c r="AM28" s="402" t="s">
        <v>2509</v>
      </c>
      <c r="AN28" s="402" t="s">
        <v>2509</v>
      </c>
      <c r="AO28" s="402" t="s">
        <v>2509</v>
      </c>
      <c r="AP28" s="402" t="s">
        <v>2509</v>
      </c>
      <c r="AQ28" s="402" t="s">
        <v>2509</v>
      </c>
      <c r="AR28" s="402" t="s">
        <v>2509</v>
      </c>
      <c r="AS28" s="402" t="s">
        <v>2509</v>
      </c>
      <c r="AT28" s="402" t="s">
        <v>2509</v>
      </c>
      <c r="AU28" s="402" t="s">
        <v>2509</v>
      </c>
      <c r="AV28" s="402" t="s">
        <v>2509</v>
      </c>
      <c r="AW28" s="402" t="s">
        <v>2509</v>
      </c>
      <c r="AX28" s="402" t="s">
        <v>2509</v>
      </c>
      <c r="AY28" s="402" t="s">
        <v>2509</v>
      </c>
      <c r="AZ28" s="402" t="s">
        <v>2509</v>
      </c>
      <c r="BA28" s="402" t="s">
        <v>2509</v>
      </c>
      <c r="BB28" s="402" t="s">
        <v>2509</v>
      </c>
      <c r="BC28" s="402" t="s">
        <v>2509</v>
      </c>
      <c r="BD28" s="402" t="s">
        <v>2509</v>
      </c>
      <c r="BE28" s="402" t="s">
        <v>2509</v>
      </c>
      <c r="BF28" s="402" t="s">
        <v>2509</v>
      </c>
      <c r="BG28" s="402" t="s">
        <v>2509</v>
      </c>
      <c r="BH28" s="402" t="s">
        <v>2509</v>
      </c>
      <c r="BI28" s="402" t="s">
        <v>2509</v>
      </c>
      <c r="BJ28" s="402" t="s">
        <v>2509</v>
      </c>
      <c r="BK28" s="402" t="s">
        <v>2509</v>
      </c>
      <c r="BL28" s="402" t="s">
        <v>2509</v>
      </c>
      <c r="BM28" s="402" t="s">
        <v>2509</v>
      </c>
      <c r="BN28" s="402" t="s">
        <v>2509</v>
      </c>
      <c r="BO28" s="402" t="s">
        <v>2509</v>
      </c>
      <c r="BP28" s="402" t="s">
        <v>2509</v>
      </c>
      <c r="BQ28" s="402" t="s">
        <v>2509</v>
      </c>
      <c r="BR28" s="402" t="s">
        <v>2509</v>
      </c>
      <c r="BS28" s="402" t="s">
        <v>2509</v>
      </c>
      <c r="BT28" s="402" t="s">
        <v>2509</v>
      </c>
      <c r="BU28" s="402" t="s">
        <v>2509</v>
      </c>
      <c r="BV28" s="402" t="s">
        <v>2509</v>
      </c>
      <c r="BW28" s="402" t="s">
        <v>2509</v>
      </c>
      <c r="BX28" s="402" t="s">
        <v>2509</v>
      </c>
      <c r="BY28" s="402" t="s">
        <v>2509</v>
      </c>
      <c r="BZ28" s="402" t="s">
        <v>2509</v>
      </c>
      <c r="CA28" s="402" t="s">
        <v>2509</v>
      </c>
      <c r="CB28" s="402" t="s">
        <v>2509</v>
      </c>
      <c r="CC28" s="402" t="s">
        <v>2509</v>
      </c>
    </row>
    <row r="29" spans="1:81" ht="17.5" customHeight="1" x14ac:dyDescent="0.4">
      <c r="A29" s="401" t="s">
        <v>2531</v>
      </c>
      <c r="B29" s="402" t="s">
        <v>2509</v>
      </c>
      <c r="C29" s="402" t="s">
        <v>2509</v>
      </c>
      <c r="D29" s="402" t="s">
        <v>2509</v>
      </c>
      <c r="E29" s="402" t="s">
        <v>2509</v>
      </c>
      <c r="F29" s="402" t="s">
        <v>2509</v>
      </c>
      <c r="G29" s="402" t="s">
        <v>2509</v>
      </c>
      <c r="H29" s="402" t="s">
        <v>2509</v>
      </c>
      <c r="I29" s="402" t="s">
        <v>2509</v>
      </c>
      <c r="J29" s="402" t="s">
        <v>2509</v>
      </c>
      <c r="K29" s="402" t="s">
        <v>2509</v>
      </c>
      <c r="L29" s="402" t="s">
        <v>2509</v>
      </c>
      <c r="M29" s="402" t="s">
        <v>2509</v>
      </c>
      <c r="N29" s="402" t="s">
        <v>2509</v>
      </c>
      <c r="O29" s="402" t="s">
        <v>2509</v>
      </c>
      <c r="P29" s="402" t="s">
        <v>2509</v>
      </c>
      <c r="Q29" s="402" t="s">
        <v>2509</v>
      </c>
      <c r="R29" s="402" t="s">
        <v>2509</v>
      </c>
      <c r="S29" s="402" t="s">
        <v>2509</v>
      </c>
      <c r="T29" s="402" t="s">
        <v>2509</v>
      </c>
      <c r="U29" s="402" t="s">
        <v>2509</v>
      </c>
      <c r="V29" s="402" t="s">
        <v>2509</v>
      </c>
      <c r="W29" s="402" t="s">
        <v>2509</v>
      </c>
      <c r="X29" s="402" t="s">
        <v>2509</v>
      </c>
      <c r="Y29" s="402" t="s">
        <v>2509</v>
      </c>
      <c r="Z29" s="402" t="s">
        <v>2509</v>
      </c>
      <c r="AA29" s="402" t="s">
        <v>2509</v>
      </c>
      <c r="AB29" s="402" t="s">
        <v>2509</v>
      </c>
      <c r="AC29" s="402" t="s">
        <v>2509</v>
      </c>
      <c r="AD29" s="402" t="s">
        <v>2509</v>
      </c>
      <c r="AE29" s="402" t="s">
        <v>2509</v>
      </c>
      <c r="AF29" s="402" t="s">
        <v>2509</v>
      </c>
      <c r="AG29" s="402" t="s">
        <v>2509</v>
      </c>
      <c r="AH29" s="402" t="s">
        <v>2509</v>
      </c>
      <c r="AI29" s="402" t="s">
        <v>2509</v>
      </c>
      <c r="AJ29" s="402" t="s">
        <v>2509</v>
      </c>
      <c r="AK29" s="402" t="s">
        <v>2509</v>
      </c>
      <c r="AL29" s="402" t="s">
        <v>2509</v>
      </c>
      <c r="AM29" s="402" t="s">
        <v>2509</v>
      </c>
      <c r="AN29" s="402" t="s">
        <v>2509</v>
      </c>
      <c r="AO29" s="402" t="s">
        <v>2509</v>
      </c>
      <c r="AP29" s="402" t="s">
        <v>2509</v>
      </c>
      <c r="AQ29" s="402" t="s">
        <v>2509</v>
      </c>
      <c r="AR29" s="402" t="s">
        <v>2509</v>
      </c>
      <c r="AS29" s="402" t="s">
        <v>2509</v>
      </c>
      <c r="AT29" s="402" t="s">
        <v>2509</v>
      </c>
      <c r="AU29" s="402" t="s">
        <v>2509</v>
      </c>
      <c r="AV29" s="402" t="s">
        <v>2509</v>
      </c>
      <c r="AW29" s="402" t="s">
        <v>2509</v>
      </c>
      <c r="AX29" s="402" t="s">
        <v>2509</v>
      </c>
      <c r="AY29" s="402" t="s">
        <v>2509</v>
      </c>
      <c r="AZ29" s="402" t="s">
        <v>2509</v>
      </c>
      <c r="BA29" s="402" t="s">
        <v>2509</v>
      </c>
      <c r="BB29" s="402" t="s">
        <v>2509</v>
      </c>
      <c r="BC29" s="402" t="s">
        <v>2509</v>
      </c>
      <c r="BD29" s="402" t="s">
        <v>2509</v>
      </c>
      <c r="BE29" s="402" t="s">
        <v>2509</v>
      </c>
      <c r="BF29" s="402" t="s">
        <v>2509</v>
      </c>
      <c r="BG29" s="402" t="s">
        <v>2509</v>
      </c>
      <c r="BH29" s="402" t="s">
        <v>2509</v>
      </c>
      <c r="BI29" s="402" t="s">
        <v>2509</v>
      </c>
      <c r="BJ29" s="402" t="s">
        <v>2509</v>
      </c>
      <c r="BK29" s="402" t="s">
        <v>2509</v>
      </c>
      <c r="BL29" s="402" t="s">
        <v>2509</v>
      </c>
      <c r="BM29" s="402" t="s">
        <v>2509</v>
      </c>
      <c r="BN29" s="402" t="s">
        <v>2509</v>
      </c>
      <c r="BO29" s="402" t="s">
        <v>2509</v>
      </c>
      <c r="BP29" s="402" t="s">
        <v>2509</v>
      </c>
      <c r="BQ29" s="402" t="s">
        <v>2509</v>
      </c>
      <c r="BR29" s="402" t="s">
        <v>2509</v>
      </c>
      <c r="BS29" s="402" t="s">
        <v>2509</v>
      </c>
      <c r="BT29" s="402" t="s">
        <v>2509</v>
      </c>
      <c r="BU29" s="402" t="s">
        <v>2509</v>
      </c>
      <c r="BV29" s="402" t="s">
        <v>2509</v>
      </c>
      <c r="BW29" s="402" t="s">
        <v>2509</v>
      </c>
      <c r="BX29" s="402" t="s">
        <v>2509</v>
      </c>
      <c r="BY29" s="402" t="s">
        <v>2509</v>
      </c>
      <c r="BZ29" s="402" t="s">
        <v>2509</v>
      </c>
      <c r="CA29" s="402" t="s">
        <v>2509</v>
      </c>
      <c r="CB29" s="402" t="s">
        <v>2509</v>
      </c>
      <c r="CC29" s="402" t="s">
        <v>2509</v>
      </c>
    </row>
    <row r="30" spans="1:81" ht="17.5" customHeight="1" x14ac:dyDescent="0.4">
      <c r="A30" s="401" t="s">
        <v>2530</v>
      </c>
      <c r="B30" s="402" t="s">
        <v>2509</v>
      </c>
      <c r="C30" s="402" t="s">
        <v>2509</v>
      </c>
      <c r="D30" s="402" t="s">
        <v>2509</v>
      </c>
      <c r="E30" s="402" t="s">
        <v>2509</v>
      </c>
      <c r="F30" s="402" t="s">
        <v>2509</v>
      </c>
      <c r="G30" s="402" t="s">
        <v>2509</v>
      </c>
      <c r="H30" s="402" t="s">
        <v>2509</v>
      </c>
      <c r="I30" s="402" t="s">
        <v>2509</v>
      </c>
      <c r="J30" s="402" t="s">
        <v>2509</v>
      </c>
      <c r="K30" s="402" t="s">
        <v>2509</v>
      </c>
      <c r="L30" s="402" t="s">
        <v>2509</v>
      </c>
      <c r="M30" s="402" t="s">
        <v>2509</v>
      </c>
      <c r="N30" s="402" t="s">
        <v>2509</v>
      </c>
      <c r="O30" s="402" t="s">
        <v>2509</v>
      </c>
      <c r="P30" s="402" t="s">
        <v>2509</v>
      </c>
      <c r="Q30" s="402" t="s">
        <v>2509</v>
      </c>
      <c r="R30" s="402" t="s">
        <v>2509</v>
      </c>
      <c r="S30" s="402" t="s">
        <v>2509</v>
      </c>
      <c r="T30" s="402" t="s">
        <v>2509</v>
      </c>
      <c r="U30" s="402" t="s">
        <v>2509</v>
      </c>
      <c r="V30" s="402" t="s">
        <v>2509</v>
      </c>
      <c r="W30" s="402" t="s">
        <v>2509</v>
      </c>
      <c r="X30" s="402" t="s">
        <v>2509</v>
      </c>
      <c r="Y30" s="402" t="s">
        <v>2509</v>
      </c>
      <c r="Z30" s="402" t="s">
        <v>2509</v>
      </c>
      <c r="AA30" s="402" t="s">
        <v>2509</v>
      </c>
      <c r="AB30" s="402" t="s">
        <v>2509</v>
      </c>
      <c r="AC30" s="402" t="s">
        <v>2509</v>
      </c>
      <c r="AD30" s="402" t="s">
        <v>2509</v>
      </c>
      <c r="AE30" s="402" t="s">
        <v>2509</v>
      </c>
      <c r="AF30" s="402" t="s">
        <v>2509</v>
      </c>
      <c r="AG30" s="402" t="s">
        <v>2509</v>
      </c>
      <c r="AH30" s="402" t="s">
        <v>2509</v>
      </c>
      <c r="AI30" s="402" t="s">
        <v>2509</v>
      </c>
      <c r="AJ30" s="402" t="s">
        <v>2509</v>
      </c>
      <c r="AK30" s="402" t="s">
        <v>2509</v>
      </c>
      <c r="AL30" s="402" t="s">
        <v>2509</v>
      </c>
      <c r="AM30" s="402" t="s">
        <v>2509</v>
      </c>
      <c r="AN30" s="402" t="s">
        <v>2509</v>
      </c>
      <c r="AO30" s="402" t="s">
        <v>2509</v>
      </c>
      <c r="AP30" s="402" t="s">
        <v>2509</v>
      </c>
      <c r="AQ30" s="402" t="s">
        <v>2509</v>
      </c>
      <c r="AR30" s="402" t="s">
        <v>2509</v>
      </c>
      <c r="AS30" s="402" t="s">
        <v>2509</v>
      </c>
      <c r="AT30" s="402" t="s">
        <v>2509</v>
      </c>
      <c r="AU30" s="402" t="s">
        <v>2509</v>
      </c>
      <c r="AV30" s="402" t="s">
        <v>2509</v>
      </c>
      <c r="AW30" s="402" t="s">
        <v>2509</v>
      </c>
      <c r="AX30" s="402" t="s">
        <v>2509</v>
      </c>
      <c r="AY30" s="402" t="s">
        <v>2509</v>
      </c>
      <c r="AZ30" s="402" t="s">
        <v>2509</v>
      </c>
      <c r="BA30" s="402" t="s">
        <v>2509</v>
      </c>
      <c r="BB30" s="402" t="s">
        <v>2509</v>
      </c>
      <c r="BC30" s="402" t="s">
        <v>2509</v>
      </c>
      <c r="BD30" s="402" t="s">
        <v>2509</v>
      </c>
      <c r="BE30" s="402" t="s">
        <v>2509</v>
      </c>
      <c r="BF30" s="402" t="s">
        <v>2509</v>
      </c>
      <c r="BG30" s="402" t="s">
        <v>2509</v>
      </c>
      <c r="BH30" s="402" t="s">
        <v>2509</v>
      </c>
      <c r="BI30" s="402" t="s">
        <v>2509</v>
      </c>
      <c r="BJ30" s="402" t="s">
        <v>2509</v>
      </c>
      <c r="BK30" s="402" t="s">
        <v>2509</v>
      </c>
      <c r="BL30" s="402" t="s">
        <v>2509</v>
      </c>
      <c r="BM30" s="402" t="s">
        <v>2509</v>
      </c>
      <c r="BN30" s="402" t="s">
        <v>2509</v>
      </c>
      <c r="BO30" s="402" t="s">
        <v>2509</v>
      </c>
      <c r="BP30" s="402" t="s">
        <v>2509</v>
      </c>
      <c r="BQ30" s="402" t="s">
        <v>2509</v>
      </c>
      <c r="BR30" s="402" t="s">
        <v>2509</v>
      </c>
      <c r="BS30" s="402" t="s">
        <v>2509</v>
      </c>
      <c r="BT30" s="402" t="s">
        <v>2509</v>
      </c>
      <c r="BU30" s="402" t="s">
        <v>2509</v>
      </c>
      <c r="BV30" s="402" t="s">
        <v>2509</v>
      </c>
      <c r="BW30" s="402" t="s">
        <v>2509</v>
      </c>
      <c r="BX30" s="402" t="s">
        <v>2509</v>
      </c>
      <c r="BY30" s="402" t="s">
        <v>2509</v>
      </c>
      <c r="BZ30" s="402" t="s">
        <v>2509</v>
      </c>
      <c r="CA30" s="402" t="s">
        <v>2509</v>
      </c>
      <c r="CB30" s="402" t="s">
        <v>2509</v>
      </c>
      <c r="CC30" s="402" t="s">
        <v>2509</v>
      </c>
    </row>
    <row r="31" spans="1:81" ht="17.5" customHeight="1" x14ac:dyDescent="0.4">
      <c r="A31" s="401" t="s">
        <v>2529</v>
      </c>
      <c r="B31" s="402" t="s">
        <v>2509</v>
      </c>
      <c r="C31" s="402" t="s">
        <v>2509</v>
      </c>
      <c r="D31" s="402" t="s">
        <v>2509</v>
      </c>
      <c r="E31" s="402" t="s">
        <v>2509</v>
      </c>
      <c r="F31" s="402" t="s">
        <v>2509</v>
      </c>
      <c r="G31" s="402" t="s">
        <v>2509</v>
      </c>
      <c r="H31" s="402" t="s">
        <v>2509</v>
      </c>
      <c r="I31" s="402" t="s">
        <v>2509</v>
      </c>
      <c r="J31" s="402" t="s">
        <v>2509</v>
      </c>
      <c r="K31" s="402" t="s">
        <v>2509</v>
      </c>
      <c r="L31" s="402" t="s">
        <v>2509</v>
      </c>
      <c r="M31" s="402" t="s">
        <v>2509</v>
      </c>
      <c r="N31" s="402" t="s">
        <v>2509</v>
      </c>
      <c r="O31" s="402" t="s">
        <v>2509</v>
      </c>
      <c r="P31" s="402" t="s">
        <v>2509</v>
      </c>
      <c r="Q31" s="402" t="s">
        <v>2509</v>
      </c>
      <c r="R31" s="402" t="s">
        <v>2509</v>
      </c>
      <c r="S31" s="402" t="s">
        <v>2509</v>
      </c>
      <c r="T31" s="402" t="s">
        <v>2509</v>
      </c>
      <c r="U31" s="402" t="s">
        <v>2509</v>
      </c>
      <c r="V31" s="402" t="s">
        <v>2509</v>
      </c>
      <c r="W31" s="402" t="s">
        <v>2509</v>
      </c>
      <c r="X31" s="402" t="s">
        <v>2509</v>
      </c>
      <c r="Y31" s="402" t="s">
        <v>2509</v>
      </c>
      <c r="Z31" s="402" t="s">
        <v>2509</v>
      </c>
      <c r="AA31" s="402" t="s">
        <v>2509</v>
      </c>
      <c r="AB31" s="402" t="s">
        <v>2509</v>
      </c>
      <c r="AC31" s="402" t="s">
        <v>2509</v>
      </c>
      <c r="AD31" s="402" t="s">
        <v>2509</v>
      </c>
      <c r="AE31" s="402" t="s">
        <v>2509</v>
      </c>
      <c r="AF31" s="402" t="s">
        <v>2509</v>
      </c>
      <c r="AG31" s="402" t="s">
        <v>2509</v>
      </c>
      <c r="AH31" s="402" t="s">
        <v>2509</v>
      </c>
      <c r="AI31" s="402" t="s">
        <v>2509</v>
      </c>
      <c r="AJ31" s="402" t="s">
        <v>2509</v>
      </c>
      <c r="AK31" s="402" t="s">
        <v>2509</v>
      </c>
      <c r="AL31" s="402" t="s">
        <v>2509</v>
      </c>
      <c r="AM31" s="402" t="s">
        <v>2509</v>
      </c>
      <c r="AN31" s="402" t="s">
        <v>2509</v>
      </c>
      <c r="AO31" s="402" t="s">
        <v>2509</v>
      </c>
      <c r="AP31" s="402" t="s">
        <v>2509</v>
      </c>
      <c r="AQ31" s="402" t="s">
        <v>2509</v>
      </c>
      <c r="AR31" s="402" t="s">
        <v>2509</v>
      </c>
      <c r="AS31" s="402" t="s">
        <v>2509</v>
      </c>
      <c r="AT31" s="402" t="s">
        <v>2509</v>
      </c>
      <c r="AU31" s="402" t="s">
        <v>2509</v>
      </c>
      <c r="AV31" s="402" t="s">
        <v>2509</v>
      </c>
      <c r="AW31" s="402" t="s">
        <v>2509</v>
      </c>
      <c r="AX31" s="402" t="s">
        <v>2509</v>
      </c>
      <c r="AY31" s="402" t="s">
        <v>2509</v>
      </c>
      <c r="AZ31" s="402" t="s">
        <v>2509</v>
      </c>
      <c r="BA31" s="402" t="s">
        <v>2509</v>
      </c>
      <c r="BB31" s="402" t="s">
        <v>2509</v>
      </c>
      <c r="BC31" s="402" t="s">
        <v>2509</v>
      </c>
      <c r="BD31" s="402" t="s">
        <v>2509</v>
      </c>
      <c r="BE31" s="402" t="s">
        <v>2509</v>
      </c>
      <c r="BF31" s="402" t="s">
        <v>2509</v>
      </c>
      <c r="BG31" s="402" t="s">
        <v>2509</v>
      </c>
      <c r="BH31" s="402" t="s">
        <v>2509</v>
      </c>
      <c r="BI31" s="402" t="s">
        <v>2509</v>
      </c>
      <c r="BJ31" s="402" t="s">
        <v>2509</v>
      </c>
      <c r="BK31" s="402" t="s">
        <v>2509</v>
      </c>
      <c r="BL31" s="402" t="s">
        <v>2509</v>
      </c>
      <c r="BM31" s="402" t="s">
        <v>2509</v>
      </c>
      <c r="BN31" s="402" t="s">
        <v>2509</v>
      </c>
      <c r="BO31" s="402" t="s">
        <v>2509</v>
      </c>
      <c r="BP31" s="402" t="s">
        <v>2509</v>
      </c>
      <c r="BQ31" s="402" t="s">
        <v>2509</v>
      </c>
      <c r="BR31" s="402" t="s">
        <v>2509</v>
      </c>
      <c r="BS31" s="402" t="s">
        <v>2509</v>
      </c>
      <c r="BT31" s="402" t="s">
        <v>2509</v>
      </c>
      <c r="BU31" s="402" t="s">
        <v>2509</v>
      </c>
      <c r="BV31" s="402" t="s">
        <v>2509</v>
      </c>
      <c r="BW31" s="402" t="s">
        <v>2509</v>
      </c>
      <c r="BX31" s="402" t="s">
        <v>2509</v>
      </c>
      <c r="BY31" s="402" t="s">
        <v>2509</v>
      </c>
      <c r="BZ31" s="402" t="s">
        <v>2509</v>
      </c>
      <c r="CA31" s="402" t="s">
        <v>2509</v>
      </c>
      <c r="CB31" s="402" t="s">
        <v>2509</v>
      </c>
      <c r="CC31" s="402" t="s">
        <v>2509</v>
      </c>
    </row>
    <row r="32" spans="1:81" ht="17.5" customHeight="1" x14ac:dyDescent="0.4">
      <c r="A32" s="401" t="s">
        <v>2528</v>
      </c>
      <c r="B32" s="402" t="s">
        <v>2509</v>
      </c>
      <c r="C32" s="402" t="s">
        <v>2509</v>
      </c>
      <c r="D32" s="402" t="s">
        <v>2509</v>
      </c>
      <c r="E32" s="402" t="s">
        <v>2509</v>
      </c>
      <c r="F32" s="402" t="s">
        <v>2509</v>
      </c>
      <c r="G32" s="402" t="s">
        <v>2509</v>
      </c>
      <c r="H32" s="402" t="s">
        <v>2509</v>
      </c>
      <c r="I32" s="402" t="s">
        <v>2509</v>
      </c>
      <c r="J32" s="402" t="s">
        <v>2509</v>
      </c>
      <c r="K32" s="402" t="s">
        <v>2509</v>
      </c>
      <c r="L32" s="402" t="s">
        <v>2509</v>
      </c>
      <c r="M32" s="402" t="s">
        <v>2509</v>
      </c>
      <c r="N32" s="402" t="s">
        <v>2509</v>
      </c>
      <c r="O32" s="402" t="s">
        <v>2509</v>
      </c>
      <c r="P32" s="402" t="s">
        <v>2509</v>
      </c>
      <c r="Q32" s="402" t="s">
        <v>2509</v>
      </c>
      <c r="R32" s="402" t="s">
        <v>2509</v>
      </c>
      <c r="S32" s="402" t="s">
        <v>2509</v>
      </c>
      <c r="T32" s="402" t="s">
        <v>2509</v>
      </c>
      <c r="U32" s="402" t="s">
        <v>2509</v>
      </c>
      <c r="V32" s="402" t="s">
        <v>2509</v>
      </c>
      <c r="W32" s="402" t="s">
        <v>2509</v>
      </c>
      <c r="X32" s="402" t="s">
        <v>2509</v>
      </c>
      <c r="Y32" s="402" t="s">
        <v>2509</v>
      </c>
      <c r="Z32" s="402" t="s">
        <v>2509</v>
      </c>
      <c r="AA32" s="402" t="s">
        <v>2509</v>
      </c>
      <c r="AB32" s="402" t="s">
        <v>2509</v>
      </c>
      <c r="AC32" s="402" t="s">
        <v>2509</v>
      </c>
      <c r="AD32" s="402" t="s">
        <v>2509</v>
      </c>
      <c r="AE32" s="402" t="s">
        <v>2509</v>
      </c>
      <c r="AF32" s="402" t="s">
        <v>2509</v>
      </c>
      <c r="AG32" s="402" t="s">
        <v>2509</v>
      </c>
      <c r="AH32" s="402" t="s">
        <v>2509</v>
      </c>
      <c r="AI32" s="402" t="s">
        <v>2509</v>
      </c>
      <c r="AJ32" s="402" t="s">
        <v>2509</v>
      </c>
      <c r="AK32" s="402" t="s">
        <v>2509</v>
      </c>
      <c r="AL32" s="402" t="s">
        <v>2509</v>
      </c>
      <c r="AM32" s="402" t="s">
        <v>2509</v>
      </c>
      <c r="AN32" s="402" t="s">
        <v>2509</v>
      </c>
      <c r="AO32" s="402" t="s">
        <v>2509</v>
      </c>
      <c r="AP32" s="402" t="s">
        <v>2509</v>
      </c>
      <c r="AQ32" s="402" t="s">
        <v>2509</v>
      </c>
      <c r="AR32" s="402" t="s">
        <v>2509</v>
      </c>
      <c r="AS32" s="402" t="s">
        <v>2509</v>
      </c>
      <c r="AT32" s="402" t="s">
        <v>2509</v>
      </c>
      <c r="AU32" s="402" t="s">
        <v>2509</v>
      </c>
      <c r="AV32" s="402" t="s">
        <v>2509</v>
      </c>
      <c r="AW32" s="402" t="s">
        <v>2509</v>
      </c>
      <c r="AX32" s="402" t="s">
        <v>2509</v>
      </c>
      <c r="AY32" s="402" t="s">
        <v>2509</v>
      </c>
      <c r="AZ32" s="402" t="s">
        <v>2509</v>
      </c>
      <c r="BA32" s="402" t="s">
        <v>2509</v>
      </c>
      <c r="BB32" s="402" t="s">
        <v>2509</v>
      </c>
      <c r="BC32" s="402" t="s">
        <v>2509</v>
      </c>
      <c r="BD32" s="402" t="s">
        <v>2509</v>
      </c>
      <c r="BE32" s="402" t="s">
        <v>2509</v>
      </c>
      <c r="BF32" s="402" t="s">
        <v>2509</v>
      </c>
      <c r="BG32" s="402" t="s">
        <v>2509</v>
      </c>
      <c r="BH32" s="402" t="s">
        <v>2509</v>
      </c>
      <c r="BI32" s="402" t="s">
        <v>2509</v>
      </c>
      <c r="BJ32" s="402" t="s">
        <v>2509</v>
      </c>
      <c r="BK32" s="402" t="s">
        <v>2509</v>
      </c>
      <c r="BL32" s="402" t="s">
        <v>2509</v>
      </c>
      <c r="BM32" s="402" t="s">
        <v>2509</v>
      </c>
      <c r="BN32" s="402" t="s">
        <v>2509</v>
      </c>
      <c r="BO32" s="402" t="s">
        <v>2509</v>
      </c>
      <c r="BP32" s="402" t="s">
        <v>2509</v>
      </c>
      <c r="BQ32" s="402" t="s">
        <v>2509</v>
      </c>
      <c r="BR32" s="402" t="s">
        <v>2509</v>
      </c>
      <c r="BS32" s="402" t="s">
        <v>2509</v>
      </c>
      <c r="BT32" s="402" t="s">
        <v>2509</v>
      </c>
      <c r="BU32" s="402" t="s">
        <v>2509</v>
      </c>
      <c r="BV32" s="402" t="s">
        <v>2509</v>
      </c>
      <c r="BW32" s="402" t="s">
        <v>2509</v>
      </c>
      <c r="BX32" s="402" t="s">
        <v>2509</v>
      </c>
      <c r="BY32" s="402" t="s">
        <v>2509</v>
      </c>
      <c r="BZ32" s="402" t="s">
        <v>2509</v>
      </c>
      <c r="CA32" s="402" t="s">
        <v>2509</v>
      </c>
      <c r="CB32" s="402" t="s">
        <v>2509</v>
      </c>
      <c r="CC32" s="402" t="s">
        <v>2509</v>
      </c>
    </row>
    <row r="33" spans="1:81" ht="17.5" customHeight="1" x14ac:dyDescent="0.4">
      <c r="A33" s="401" t="s">
        <v>2527</v>
      </c>
      <c r="B33" s="402" t="s">
        <v>2509</v>
      </c>
      <c r="C33" s="402" t="s">
        <v>2509</v>
      </c>
      <c r="D33" s="402" t="s">
        <v>2509</v>
      </c>
      <c r="E33" s="402" t="s">
        <v>2509</v>
      </c>
      <c r="F33" s="402" t="s">
        <v>2509</v>
      </c>
      <c r="G33" s="402" t="s">
        <v>2509</v>
      </c>
      <c r="H33" s="402" t="s">
        <v>2509</v>
      </c>
      <c r="I33" s="402" t="s">
        <v>2509</v>
      </c>
      <c r="J33" s="402" t="s">
        <v>2509</v>
      </c>
      <c r="K33" s="402" t="s">
        <v>2509</v>
      </c>
      <c r="L33" s="402" t="s">
        <v>2509</v>
      </c>
      <c r="M33" s="402" t="s">
        <v>2509</v>
      </c>
      <c r="N33" s="402" t="s">
        <v>2509</v>
      </c>
      <c r="O33" s="402" t="s">
        <v>2509</v>
      </c>
      <c r="P33" s="402" t="s">
        <v>2509</v>
      </c>
      <c r="Q33" s="402" t="s">
        <v>2509</v>
      </c>
      <c r="R33" s="402" t="s">
        <v>2509</v>
      </c>
      <c r="S33" s="402" t="s">
        <v>2509</v>
      </c>
      <c r="T33" s="402" t="s">
        <v>2509</v>
      </c>
      <c r="U33" s="402" t="s">
        <v>2509</v>
      </c>
      <c r="V33" s="402" t="s">
        <v>2509</v>
      </c>
      <c r="W33" s="402" t="s">
        <v>2509</v>
      </c>
      <c r="X33" s="402" t="s">
        <v>2509</v>
      </c>
      <c r="Y33" s="402" t="s">
        <v>2509</v>
      </c>
      <c r="Z33" s="402" t="s">
        <v>2509</v>
      </c>
      <c r="AA33" s="402" t="s">
        <v>2509</v>
      </c>
      <c r="AB33" s="402" t="s">
        <v>2509</v>
      </c>
      <c r="AC33" s="402" t="s">
        <v>2509</v>
      </c>
      <c r="AD33" s="402" t="s">
        <v>2509</v>
      </c>
      <c r="AE33" s="402" t="s">
        <v>2509</v>
      </c>
      <c r="AF33" s="402" t="s">
        <v>2509</v>
      </c>
      <c r="AG33" s="402" t="s">
        <v>2509</v>
      </c>
      <c r="AH33" s="402" t="s">
        <v>2509</v>
      </c>
      <c r="AI33" s="402" t="s">
        <v>2509</v>
      </c>
      <c r="AJ33" s="402" t="s">
        <v>2509</v>
      </c>
      <c r="AK33" s="402" t="s">
        <v>2509</v>
      </c>
      <c r="AL33" s="578" t="s">
        <v>2526</v>
      </c>
      <c r="AM33" s="402" t="s">
        <v>2509</v>
      </c>
      <c r="AN33" s="402" t="s">
        <v>2509</v>
      </c>
      <c r="AO33" s="402" t="s">
        <v>2509</v>
      </c>
      <c r="AP33" s="402" t="s">
        <v>2509</v>
      </c>
      <c r="AQ33" s="402" t="s">
        <v>2509</v>
      </c>
      <c r="AR33" s="402" t="s">
        <v>2509</v>
      </c>
      <c r="AS33" s="402" t="s">
        <v>2509</v>
      </c>
      <c r="AT33" s="402" t="s">
        <v>2509</v>
      </c>
      <c r="AU33" s="402" t="s">
        <v>2509</v>
      </c>
      <c r="AV33" s="402" t="s">
        <v>2509</v>
      </c>
      <c r="AW33" s="402" t="s">
        <v>2509</v>
      </c>
      <c r="AX33" s="402" t="s">
        <v>2509</v>
      </c>
      <c r="AY33" s="402" t="s">
        <v>2509</v>
      </c>
      <c r="AZ33" s="402" t="s">
        <v>2509</v>
      </c>
      <c r="BA33" s="402" t="s">
        <v>2509</v>
      </c>
      <c r="BB33" s="402" t="s">
        <v>2509</v>
      </c>
      <c r="BC33" s="402" t="s">
        <v>2509</v>
      </c>
      <c r="BD33" s="402" t="s">
        <v>2509</v>
      </c>
      <c r="BE33" s="402" t="s">
        <v>2509</v>
      </c>
      <c r="BF33" s="402" t="s">
        <v>2509</v>
      </c>
      <c r="BG33" s="402" t="s">
        <v>2509</v>
      </c>
      <c r="BH33" s="402" t="s">
        <v>2509</v>
      </c>
      <c r="BI33" s="402" t="s">
        <v>2509</v>
      </c>
      <c r="BJ33" s="402" t="s">
        <v>2509</v>
      </c>
      <c r="BK33" s="402" t="s">
        <v>2509</v>
      </c>
      <c r="BL33" s="402" t="s">
        <v>2509</v>
      </c>
      <c r="BM33" s="402" t="s">
        <v>2509</v>
      </c>
      <c r="BN33" s="402" t="s">
        <v>2509</v>
      </c>
      <c r="BO33" s="402" t="s">
        <v>2509</v>
      </c>
      <c r="BP33" s="402" t="s">
        <v>2509</v>
      </c>
      <c r="BQ33" s="402" t="s">
        <v>2509</v>
      </c>
      <c r="BR33" s="402" t="s">
        <v>2509</v>
      </c>
      <c r="BS33" s="402" t="s">
        <v>2509</v>
      </c>
      <c r="BT33" s="402" t="s">
        <v>2509</v>
      </c>
      <c r="BU33" s="402" t="s">
        <v>2509</v>
      </c>
      <c r="BV33" s="402" t="s">
        <v>2509</v>
      </c>
      <c r="BW33" s="402" t="s">
        <v>2509</v>
      </c>
      <c r="BX33" s="402" t="s">
        <v>2509</v>
      </c>
      <c r="BY33" s="402" t="s">
        <v>2509</v>
      </c>
      <c r="BZ33" s="402" t="s">
        <v>2509</v>
      </c>
      <c r="CA33" s="402" t="s">
        <v>2509</v>
      </c>
      <c r="CB33" s="402" t="s">
        <v>2509</v>
      </c>
      <c r="CC33" s="402" t="s">
        <v>2509</v>
      </c>
    </row>
    <row r="34" spans="1:81" ht="17.5" customHeight="1" x14ac:dyDescent="0.4">
      <c r="A34" s="401" t="s">
        <v>2525</v>
      </c>
      <c r="B34" s="402" t="s">
        <v>2509</v>
      </c>
      <c r="C34" s="402" t="s">
        <v>2509</v>
      </c>
      <c r="D34" s="402" t="s">
        <v>2509</v>
      </c>
      <c r="E34" s="402" t="s">
        <v>2509</v>
      </c>
      <c r="F34" s="402" t="s">
        <v>2509</v>
      </c>
      <c r="G34" s="402" t="s">
        <v>2509</v>
      </c>
      <c r="H34" s="402" t="s">
        <v>2509</v>
      </c>
      <c r="I34" s="402" t="s">
        <v>2509</v>
      </c>
      <c r="J34" s="402" t="s">
        <v>2509</v>
      </c>
      <c r="K34" s="402" t="s">
        <v>2509</v>
      </c>
      <c r="L34" s="402" t="s">
        <v>2509</v>
      </c>
      <c r="M34" s="402" t="s">
        <v>2509</v>
      </c>
      <c r="N34" s="402" t="s">
        <v>2509</v>
      </c>
      <c r="O34" s="402" t="s">
        <v>2509</v>
      </c>
      <c r="P34" s="402" t="s">
        <v>2509</v>
      </c>
      <c r="Q34" s="402" t="s">
        <v>2509</v>
      </c>
      <c r="R34" s="402" t="s">
        <v>2509</v>
      </c>
      <c r="S34" s="402" t="s">
        <v>2509</v>
      </c>
      <c r="T34" s="402" t="s">
        <v>2509</v>
      </c>
      <c r="U34" s="402" t="s">
        <v>2509</v>
      </c>
      <c r="V34" s="402" t="s">
        <v>2509</v>
      </c>
      <c r="W34" s="402" t="s">
        <v>2509</v>
      </c>
      <c r="X34" s="402" t="s">
        <v>2509</v>
      </c>
      <c r="Y34" s="402" t="s">
        <v>2509</v>
      </c>
      <c r="Z34" s="402" t="s">
        <v>2509</v>
      </c>
      <c r="AA34" s="402" t="s">
        <v>2509</v>
      </c>
      <c r="AB34" s="402" t="s">
        <v>2509</v>
      </c>
      <c r="AC34" s="402" t="s">
        <v>2509</v>
      </c>
      <c r="AD34" s="402" t="s">
        <v>2509</v>
      </c>
      <c r="AE34" s="402" t="s">
        <v>2509</v>
      </c>
      <c r="AF34" s="402" t="s">
        <v>2509</v>
      </c>
      <c r="AG34" s="402" t="s">
        <v>2509</v>
      </c>
      <c r="AH34" s="402" t="s">
        <v>2509</v>
      </c>
      <c r="AI34" s="402" t="s">
        <v>2509</v>
      </c>
      <c r="AJ34" s="402" t="s">
        <v>2509</v>
      </c>
      <c r="AK34" s="402" t="s">
        <v>2509</v>
      </c>
      <c r="AL34" s="402" t="s">
        <v>2509</v>
      </c>
      <c r="AM34" s="402" t="s">
        <v>2509</v>
      </c>
      <c r="AN34" s="402" t="s">
        <v>2509</v>
      </c>
      <c r="AO34" s="402" t="s">
        <v>2509</v>
      </c>
      <c r="AP34" s="402" t="s">
        <v>2509</v>
      </c>
      <c r="AQ34" s="402" t="s">
        <v>2509</v>
      </c>
      <c r="AR34" s="402" t="s">
        <v>2509</v>
      </c>
      <c r="AS34" s="402" t="s">
        <v>2509</v>
      </c>
      <c r="AT34" s="402" t="s">
        <v>2509</v>
      </c>
      <c r="AU34" s="402" t="s">
        <v>2509</v>
      </c>
      <c r="AV34" s="402" t="s">
        <v>2509</v>
      </c>
      <c r="AW34" s="402" t="s">
        <v>2509</v>
      </c>
      <c r="AX34" s="402" t="s">
        <v>2509</v>
      </c>
      <c r="AY34" s="402" t="s">
        <v>2509</v>
      </c>
      <c r="AZ34" s="402" t="s">
        <v>2509</v>
      </c>
      <c r="BA34" s="402" t="s">
        <v>2509</v>
      </c>
      <c r="BB34" s="402" t="s">
        <v>2509</v>
      </c>
      <c r="BC34" s="402" t="s">
        <v>2509</v>
      </c>
      <c r="BD34" s="402" t="s">
        <v>2509</v>
      </c>
      <c r="BE34" s="402" t="s">
        <v>2509</v>
      </c>
      <c r="BF34" s="402" t="s">
        <v>2509</v>
      </c>
      <c r="BG34" s="402" t="s">
        <v>2509</v>
      </c>
      <c r="BH34" s="402" t="s">
        <v>2509</v>
      </c>
      <c r="BI34" s="402" t="s">
        <v>2509</v>
      </c>
      <c r="BJ34" s="402" t="s">
        <v>2509</v>
      </c>
      <c r="BK34" s="402" t="s">
        <v>2509</v>
      </c>
      <c r="BL34" s="402" t="s">
        <v>2509</v>
      </c>
      <c r="BM34" s="402" t="s">
        <v>2509</v>
      </c>
      <c r="BN34" s="402" t="s">
        <v>2509</v>
      </c>
      <c r="BO34" s="402" t="s">
        <v>2509</v>
      </c>
      <c r="BP34" s="402" t="s">
        <v>2509</v>
      </c>
      <c r="BQ34" s="402" t="s">
        <v>2509</v>
      </c>
      <c r="BR34" s="402" t="s">
        <v>2509</v>
      </c>
      <c r="BS34" s="402" t="s">
        <v>2509</v>
      </c>
      <c r="BT34" s="402" t="s">
        <v>2509</v>
      </c>
      <c r="BU34" s="402" t="s">
        <v>2509</v>
      </c>
      <c r="BV34" s="402" t="s">
        <v>2509</v>
      </c>
      <c r="BW34" s="402" t="s">
        <v>2509</v>
      </c>
      <c r="BX34" s="402" t="s">
        <v>2509</v>
      </c>
      <c r="BY34" s="402" t="s">
        <v>2509</v>
      </c>
      <c r="BZ34" s="402" t="s">
        <v>2509</v>
      </c>
      <c r="CA34" s="402" t="s">
        <v>2509</v>
      </c>
      <c r="CB34" s="402" t="s">
        <v>2509</v>
      </c>
      <c r="CC34" s="402" t="s">
        <v>2509</v>
      </c>
    </row>
    <row r="35" spans="1:81" ht="17.5" customHeight="1" x14ac:dyDescent="0.4">
      <c r="A35" s="401" t="s">
        <v>2524</v>
      </c>
      <c r="B35" s="402" t="s">
        <v>2509</v>
      </c>
      <c r="C35" s="402" t="s">
        <v>2509</v>
      </c>
      <c r="D35" s="402" t="s">
        <v>2509</v>
      </c>
      <c r="E35" s="402" t="s">
        <v>2509</v>
      </c>
      <c r="F35" s="402" t="s">
        <v>2509</v>
      </c>
      <c r="G35" s="402" t="s">
        <v>2509</v>
      </c>
      <c r="H35" s="402" t="s">
        <v>2509</v>
      </c>
      <c r="I35" s="402" t="s">
        <v>2509</v>
      </c>
      <c r="J35" s="402" t="s">
        <v>2509</v>
      </c>
      <c r="K35" s="402" t="s">
        <v>2509</v>
      </c>
      <c r="L35" s="402" t="s">
        <v>2509</v>
      </c>
      <c r="M35" s="402" t="s">
        <v>2509</v>
      </c>
      <c r="N35" s="402" t="s">
        <v>2509</v>
      </c>
      <c r="O35" s="402" t="s">
        <v>2509</v>
      </c>
      <c r="P35" s="402" t="s">
        <v>2509</v>
      </c>
      <c r="Q35" s="402" t="s">
        <v>2509</v>
      </c>
      <c r="R35" s="402" t="s">
        <v>2509</v>
      </c>
      <c r="S35" s="402" t="s">
        <v>2509</v>
      </c>
      <c r="T35" s="402" t="s">
        <v>2509</v>
      </c>
      <c r="U35" s="402" t="s">
        <v>2509</v>
      </c>
      <c r="V35" s="402" t="s">
        <v>2509</v>
      </c>
      <c r="W35" s="402" t="s">
        <v>2509</v>
      </c>
      <c r="X35" s="402" t="s">
        <v>2509</v>
      </c>
      <c r="Y35" s="402" t="s">
        <v>2509</v>
      </c>
      <c r="Z35" s="402" t="s">
        <v>2509</v>
      </c>
      <c r="AA35" s="402" t="s">
        <v>2509</v>
      </c>
      <c r="AB35" s="402" t="s">
        <v>2509</v>
      </c>
      <c r="AC35" s="402" t="s">
        <v>2509</v>
      </c>
      <c r="AD35" s="402" t="s">
        <v>2509</v>
      </c>
      <c r="AE35" s="402" t="s">
        <v>2509</v>
      </c>
      <c r="AF35" s="402" t="s">
        <v>2509</v>
      </c>
      <c r="AG35" s="402" t="s">
        <v>2509</v>
      </c>
      <c r="AH35" s="402" t="s">
        <v>2509</v>
      </c>
      <c r="AI35" s="402" t="s">
        <v>2509</v>
      </c>
      <c r="AJ35" s="402" t="s">
        <v>2509</v>
      </c>
      <c r="AK35" s="402" t="s">
        <v>2509</v>
      </c>
      <c r="AL35" s="402" t="s">
        <v>2509</v>
      </c>
      <c r="AM35" s="402" t="s">
        <v>2509</v>
      </c>
      <c r="AN35" s="402" t="s">
        <v>2509</v>
      </c>
      <c r="AO35" s="402" t="s">
        <v>2509</v>
      </c>
      <c r="AP35" s="402" t="s">
        <v>2509</v>
      </c>
      <c r="AQ35" s="402" t="s">
        <v>2509</v>
      </c>
      <c r="AR35" s="402" t="s">
        <v>2509</v>
      </c>
      <c r="AS35" s="402" t="s">
        <v>2509</v>
      </c>
      <c r="AT35" s="402" t="s">
        <v>2509</v>
      </c>
      <c r="AU35" s="402" t="s">
        <v>2509</v>
      </c>
      <c r="AV35" s="402" t="s">
        <v>2509</v>
      </c>
      <c r="AW35" s="402" t="s">
        <v>2509</v>
      </c>
      <c r="AX35" s="402" t="s">
        <v>2509</v>
      </c>
      <c r="AY35" s="402" t="s">
        <v>2509</v>
      </c>
      <c r="AZ35" s="402" t="s">
        <v>2509</v>
      </c>
      <c r="BA35" s="402" t="s">
        <v>2509</v>
      </c>
      <c r="BB35" s="402" t="s">
        <v>2509</v>
      </c>
      <c r="BC35" s="402" t="s">
        <v>2509</v>
      </c>
      <c r="BD35" s="402" t="s">
        <v>2509</v>
      </c>
      <c r="BE35" s="402" t="s">
        <v>2509</v>
      </c>
      <c r="BF35" s="402" t="s">
        <v>2509</v>
      </c>
      <c r="BG35" s="402" t="s">
        <v>2509</v>
      </c>
      <c r="BH35" s="402" t="s">
        <v>2509</v>
      </c>
      <c r="BI35" s="402" t="s">
        <v>2509</v>
      </c>
      <c r="BJ35" s="402" t="s">
        <v>2509</v>
      </c>
      <c r="BK35" s="402" t="s">
        <v>2509</v>
      </c>
      <c r="BL35" s="402" t="s">
        <v>2509</v>
      </c>
      <c r="BM35" s="402" t="s">
        <v>2509</v>
      </c>
      <c r="BN35" s="402" t="s">
        <v>2509</v>
      </c>
      <c r="BO35" s="402" t="s">
        <v>2509</v>
      </c>
      <c r="BP35" s="402" t="s">
        <v>2509</v>
      </c>
      <c r="BQ35" s="402" t="s">
        <v>2509</v>
      </c>
      <c r="BR35" s="402" t="s">
        <v>2509</v>
      </c>
      <c r="BS35" s="402" t="s">
        <v>2509</v>
      </c>
      <c r="BT35" s="402" t="s">
        <v>2509</v>
      </c>
      <c r="BU35" s="402" t="s">
        <v>2509</v>
      </c>
      <c r="BV35" s="402" t="s">
        <v>2509</v>
      </c>
      <c r="BW35" s="402" t="s">
        <v>2509</v>
      </c>
      <c r="BX35" s="402" t="s">
        <v>2509</v>
      </c>
      <c r="BY35" s="402" t="s">
        <v>2509</v>
      </c>
      <c r="BZ35" s="402" t="s">
        <v>2509</v>
      </c>
      <c r="CA35" s="402" t="s">
        <v>2509</v>
      </c>
      <c r="CB35" s="402" t="s">
        <v>2509</v>
      </c>
      <c r="CC35" s="402" t="s">
        <v>2509</v>
      </c>
    </row>
    <row r="36" spans="1:81" ht="17.5" customHeight="1" x14ac:dyDescent="0.4">
      <c r="A36" s="401" t="s">
        <v>2523</v>
      </c>
      <c r="B36" s="402" t="s">
        <v>2509</v>
      </c>
      <c r="C36" s="402" t="s">
        <v>2509</v>
      </c>
      <c r="D36" s="402" t="s">
        <v>2509</v>
      </c>
      <c r="E36" s="402" t="s">
        <v>2509</v>
      </c>
      <c r="F36" s="402" t="s">
        <v>2509</v>
      </c>
      <c r="G36" s="402" t="s">
        <v>2509</v>
      </c>
      <c r="H36" s="402" t="s">
        <v>2509</v>
      </c>
      <c r="I36" s="402" t="s">
        <v>2509</v>
      </c>
      <c r="J36" s="402" t="s">
        <v>2509</v>
      </c>
      <c r="K36" s="402" t="s">
        <v>2509</v>
      </c>
      <c r="L36" s="402" t="s">
        <v>2509</v>
      </c>
      <c r="M36" s="402" t="s">
        <v>2509</v>
      </c>
      <c r="N36" s="402" t="s">
        <v>2509</v>
      </c>
      <c r="O36" s="402" t="s">
        <v>2509</v>
      </c>
      <c r="P36" s="402" t="s">
        <v>2509</v>
      </c>
      <c r="Q36" s="402" t="s">
        <v>2509</v>
      </c>
      <c r="R36" s="402" t="s">
        <v>2509</v>
      </c>
      <c r="S36" s="402" t="s">
        <v>2509</v>
      </c>
      <c r="T36" s="402" t="s">
        <v>2509</v>
      </c>
      <c r="U36" s="402" t="s">
        <v>2509</v>
      </c>
      <c r="V36" s="402" t="s">
        <v>2509</v>
      </c>
      <c r="W36" s="402" t="s">
        <v>2509</v>
      </c>
      <c r="X36" s="402" t="s">
        <v>2509</v>
      </c>
      <c r="Y36" s="402" t="s">
        <v>2509</v>
      </c>
      <c r="Z36" s="402" t="s">
        <v>2509</v>
      </c>
      <c r="AA36" s="402" t="s">
        <v>2509</v>
      </c>
      <c r="AB36" s="402" t="s">
        <v>2509</v>
      </c>
      <c r="AC36" s="402" t="s">
        <v>2509</v>
      </c>
      <c r="AD36" s="402" t="s">
        <v>2509</v>
      </c>
      <c r="AE36" s="402" t="s">
        <v>2509</v>
      </c>
      <c r="AF36" s="402" t="s">
        <v>2509</v>
      </c>
      <c r="AG36" s="402" t="s">
        <v>2509</v>
      </c>
      <c r="AH36" s="402" t="s">
        <v>2509</v>
      </c>
      <c r="AI36" s="402" t="s">
        <v>2509</v>
      </c>
      <c r="AJ36" s="402" t="s">
        <v>2509</v>
      </c>
      <c r="AK36" s="402" t="s">
        <v>2509</v>
      </c>
      <c r="AL36" s="402" t="s">
        <v>2509</v>
      </c>
      <c r="AM36" s="402" t="s">
        <v>2509</v>
      </c>
      <c r="AN36" s="402" t="s">
        <v>2509</v>
      </c>
      <c r="AO36" s="402" t="s">
        <v>2509</v>
      </c>
      <c r="AP36" s="402" t="s">
        <v>2509</v>
      </c>
      <c r="AQ36" s="402" t="s">
        <v>2509</v>
      </c>
      <c r="AR36" s="402" t="s">
        <v>2509</v>
      </c>
      <c r="AS36" s="402" t="s">
        <v>2509</v>
      </c>
      <c r="AT36" s="402" t="s">
        <v>2509</v>
      </c>
      <c r="AU36" s="402" t="s">
        <v>2509</v>
      </c>
      <c r="AV36" s="402" t="s">
        <v>2509</v>
      </c>
      <c r="AW36" s="402" t="s">
        <v>2509</v>
      </c>
      <c r="AX36" s="402" t="s">
        <v>2509</v>
      </c>
      <c r="AY36" s="402" t="s">
        <v>2509</v>
      </c>
      <c r="AZ36" s="402" t="s">
        <v>2509</v>
      </c>
      <c r="BA36" s="402" t="s">
        <v>2509</v>
      </c>
      <c r="BB36" s="402" t="s">
        <v>2509</v>
      </c>
      <c r="BC36" s="402" t="s">
        <v>2509</v>
      </c>
      <c r="BD36" s="402" t="s">
        <v>2509</v>
      </c>
      <c r="BE36" s="402" t="s">
        <v>2509</v>
      </c>
      <c r="BF36" s="402" t="s">
        <v>2509</v>
      </c>
      <c r="BG36" s="402" t="s">
        <v>2509</v>
      </c>
      <c r="BH36" s="402" t="s">
        <v>2509</v>
      </c>
      <c r="BI36" s="402" t="s">
        <v>2509</v>
      </c>
      <c r="BJ36" s="402" t="s">
        <v>2509</v>
      </c>
      <c r="BK36" s="402" t="s">
        <v>2509</v>
      </c>
      <c r="BL36" s="402" t="s">
        <v>2509</v>
      </c>
      <c r="BM36" s="402" t="s">
        <v>2509</v>
      </c>
      <c r="BN36" s="402" t="s">
        <v>2509</v>
      </c>
      <c r="BO36" s="402" t="s">
        <v>2509</v>
      </c>
      <c r="BP36" s="402" t="s">
        <v>2509</v>
      </c>
      <c r="BQ36" s="402" t="s">
        <v>2509</v>
      </c>
      <c r="BR36" s="402" t="s">
        <v>2509</v>
      </c>
      <c r="BS36" s="402" t="s">
        <v>2509</v>
      </c>
      <c r="BT36" s="402" t="s">
        <v>2509</v>
      </c>
      <c r="BU36" s="402" t="s">
        <v>2509</v>
      </c>
      <c r="BV36" s="402" t="s">
        <v>2509</v>
      </c>
      <c r="BW36" s="402" t="s">
        <v>2509</v>
      </c>
      <c r="BX36" s="402" t="s">
        <v>2509</v>
      </c>
      <c r="BY36" s="402" t="s">
        <v>2509</v>
      </c>
      <c r="BZ36" s="402" t="s">
        <v>2509</v>
      </c>
      <c r="CA36" s="402" t="s">
        <v>2509</v>
      </c>
      <c r="CB36" s="402" t="s">
        <v>2509</v>
      </c>
      <c r="CC36" s="402" t="s">
        <v>2509</v>
      </c>
    </row>
    <row r="37" spans="1:81" ht="17.5" customHeight="1" x14ac:dyDescent="0.4">
      <c r="A37" s="403" t="s">
        <v>2522</v>
      </c>
      <c r="B37" s="404" t="s">
        <v>2509</v>
      </c>
      <c r="C37" s="404" t="s">
        <v>2509</v>
      </c>
      <c r="D37" s="404" t="s">
        <v>2509</v>
      </c>
      <c r="E37" s="404" t="s">
        <v>2509</v>
      </c>
      <c r="F37" s="404" t="s">
        <v>2509</v>
      </c>
      <c r="G37" s="404" t="s">
        <v>2509</v>
      </c>
      <c r="H37" s="404" t="s">
        <v>2509</v>
      </c>
      <c r="I37" s="404" t="s">
        <v>2509</v>
      </c>
      <c r="J37" s="404" t="s">
        <v>2509</v>
      </c>
      <c r="K37" s="404" t="s">
        <v>2509</v>
      </c>
      <c r="L37" s="404" t="s">
        <v>2509</v>
      </c>
      <c r="M37" s="404" t="s">
        <v>2509</v>
      </c>
      <c r="N37" s="404" t="s">
        <v>2509</v>
      </c>
      <c r="O37" s="404" t="s">
        <v>2509</v>
      </c>
      <c r="P37" s="404" t="s">
        <v>2509</v>
      </c>
      <c r="Q37" s="404" t="s">
        <v>2509</v>
      </c>
      <c r="R37" s="404" t="s">
        <v>2509</v>
      </c>
      <c r="S37" s="404" t="s">
        <v>2509</v>
      </c>
      <c r="T37" s="404" t="s">
        <v>2509</v>
      </c>
      <c r="U37" s="404" t="s">
        <v>2509</v>
      </c>
      <c r="V37" s="404" t="s">
        <v>2509</v>
      </c>
      <c r="W37" s="404" t="s">
        <v>2509</v>
      </c>
      <c r="X37" s="404" t="s">
        <v>2509</v>
      </c>
      <c r="Y37" s="404" t="s">
        <v>2509</v>
      </c>
      <c r="Z37" s="404" t="s">
        <v>2509</v>
      </c>
      <c r="AA37" s="404" t="s">
        <v>2509</v>
      </c>
      <c r="AB37" s="404" t="s">
        <v>2509</v>
      </c>
      <c r="AC37" s="404" t="s">
        <v>2509</v>
      </c>
      <c r="AD37" s="404" t="s">
        <v>2509</v>
      </c>
      <c r="AE37" s="404" t="s">
        <v>2509</v>
      </c>
      <c r="AF37" s="404" t="s">
        <v>2509</v>
      </c>
      <c r="AG37" s="404" t="s">
        <v>2509</v>
      </c>
      <c r="AH37" s="404" t="s">
        <v>2509</v>
      </c>
      <c r="AI37" s="404" t="s">
        <v>2509</v>
      </c>
      <c r="AJ37" s="404" t="s">
        <v>2509</v>
      </c>
      <c r="AK37" s="404" t="s">
        <v>2509</v>
      </c>
      <c r="AL37" s="404" t="s">
        <v>2509</v>
      </c>
      <c r="AM37" s="404" t="s">
        <v>2509</v>
      </c>
      <c r="AN37" s="404" t="s">
        <v>2509</v>
      </c>
      <c r="AO37" s="404" t="s">
        <v>2509</v>
      </c>
      <c r="AP37" s="404" t="s">
        <v>2509</v>
      </c>
      <c r="AQ37" s="404" t="s">
        <v>2509</v>
      </c>
      <c r="AR37" s="404" t="s">
        <v>2509</v>
      </c>
      <c r="AS37" s="404" t="s">
        <v>2509</v>
      </c>
      <c r="AT37" s="404" t="s">
        <v>2509</v>
      </c>
      <c r="AU37" s="404" t="s">
        <v>2509</v>
      </c>
      <c r="AV37" s="404" t="s">
        <v>2509</v>
      </c>
      <c r="AW37" s="404" t="s">
        <v>2509</v>
      </c>
      <c r="AX37" s="404" t="s">
        <v>2509</v>
      </c>
      <c r="AY37" s="404" t="s">
        <v>2509</v>
      </c>
      <c r="AZ37" s="404" t="s">
        <v>2509</v>
      </c>
      <c r="BA37" s="404" t="s">
        <v>2509</v>
      </c>
      <c r="BB37" s="404" t="s">
        <v>2509</v>
      </c>
      <c r="BC37" s="404" t="s">
        <v>2509</v>
      </c>
      <c r="BD37" s="404" t="s">
        <v>2509</v>
      </c>
      <c r="BE37" s="404" t="s">
        <v>2509</v>
      </c>
      <c r="BF37" s="404" t="s">
        <v>2509</v>
      </c>
      <c r="BG37" s="404" t="s">
        <v>2509</v>
      </c>
      <c r="BH37" s="404" t="s">
        <v>2509</v>
      </c>
      <c r="BI37" s="404" t="s">
        <v>2509</v>
      </c>
      <c r="BJ37" s="404" t="s">
        <v>2509</v>
      </c>
      <c r="BK37" s="404" t="s">
        <v>2509</v>
      </c>
      <c r="BL37" s="404" t="s">
        <v>2509</v>
      </c>
      <c r="BM37" s="404" t="s">
        <v>2509</v>
      </c>
      <c r="BN37" s="404" t="s">
        <v>2509</v>
      </c>
      <c r="BO37" s="404" t="s">
        <v>2509</v>
      </c>
      <c r="BP37" s="404" t="s">
        <v>2509</v>
      </c>
      <c r="BQ37" s="404" t="s">
        <v>2509</v>
      </c>
      <c r="BR37" s="404" t="s">
        <v>2509</v>
      </c>
      <c r="BS37" s="404" t="s">
        <v>2509</v>
      </c>
      <c r="BT37" s="404" t="s">
        <v>2509</v>
      </c>
      <c r="BU37" s="404" t="s">
        <v>2509</v>
      </c>
      <c r="BV37" s="404" t="s">
        <v>2509</v>
      </c>
      <c r="BW37" s="404" t="s">
        <v>2509</v>
      </c>
      <c r="BX37" s="404" t="s">
        <v>2509</v>
      </c>
      <c r="BY37" s="404" t="s">
        <v>2509</v>
      </c>
      <c r="BZ37" s="404" t="s">
        <v>2509</v>
      </c>
      <c r="CA37" s="404" t="s">
        <v>2509</v>
      </c>
      <c r="CB37" s="404" t="s">
        <v>2509</v>
      </c>
      <c r="CC37" s="404" t="s">
        <v>2509</v>
      </c>
    </row>
    <row r="38" spans="1:81" ht="17.5" customHeight="1" x14ac:dyDescent="0.4">
      <c r="A38" s="96" t="s">
        <v>2521</v>
      </c>
      <c r="B38" s="93" t="s">
        <v>2509</v>
      </c>
      <c r="C38" s="93" t="s">
        <v>2509</v>
      </c>
      <c r="D38" s="93" t="s">
        <v>2509</v>
      </c>
      <c r="E38" s="93" t="s">
        <v>2509</v>
      </c>
      <c r="F38" s="93" t="s">
        <v>2509</v>
      </c>
      <c r="G38" s="93" t="s">
        <v>2509</v>
      </c>
      <c r="H38" s="93" t="s">
        <v>2509</v>
      </c>
      <c r="I38" s="93" t="s">
        <v>2509</v>
      </c>
      <c r="J38" s="93" t="s">
        <v>2509</v>
      </c>
      <c r="K38" s="93" t="s">
        <v>2509</v>
      </c>
      <c r="L38" s="93" t="s">
        <v>2509</v>
      </c>
      <c r="M38" s="93" t="s">
        <v>2509</v>
      </c>
      <c r="N38" s="93" t="s">
        <v>2509</v>
      </c>
      <c r="O38" s="93" t="s">
        <v>2509</v>
      </c>
      <c r="P38" s="93" t="s">
        <v>2509</v>
      </c>
      <c r="Q38" s="93" t="s">
        <v>2509</v>
      </c>
      <c r="R38" s="93" t="s">
        <v>2509</v>
      </c>
      <c r="S38" s="93" t="s">
        <v>2509</v>
      </c>
      <c r="T38" s="93" t="s">
        <v>2509</v>
      </c>
      <c r="U38" s="93" t="s">
        <v>2509</v>
      </c>
      <c r="V38" s="93" t="s">
        <v>2509</v>
      </c>
      <c r="W38" s="93" t="s">
        <v>2509</v>
      </c>
      <c r="X38" s="93" t="s">
        <v>2509</v>
      </c>
      <c r="Y38" s="93" t="s">
        <v>2509</v>
      </c>
      <c r="Z38" s="93" t="s">
        <v>2509</v>
      </c>
      <c r="AA38" s="93" t="s">
        <v>2509</v>
      </c>
      <c r="AB38" s="93" t="s">
        <v>2509</v>
      </c>
      <c r="AC38" s="93" t="s">
        <v>2509</v>
      </c>
      <c r="AD38" s="93" t="s">
        <v>2509</v>
      </c>
      <c r="AE38" s="93" t="s">
        <v>2509</v>
      </c>
      <c r="AF38" s="93" t="s">
        <v>2509</v>
      </c>
      <c r="AG38" s="93" t="s">
        <v>2509</v>
      </c>
      <c r="AH38" s="93" t="s">
        <v>2509</v>
      </c>
      <c r="AI38" s="93" t="s">
        <v>2509</v>
      </c>
      <c r="AJ38" s="93" t="s">
        <v>2509</v>
      </c>
      <c r="AK38" s="93" t="s">
        <v>2509</v>
      </c>
      <c r="AL38" s="93" t="s">
        <v>2509</v>
      </c>
      <c r="AM38" s="93" t="s">
        <v>2509</v>
      </c>
      <c r="AN38" s="93" t="s">
        <v>2509</v>
      </c>
      <c r="AO38" s="93" t="s">
        <v>2509</v>
      </c>
      <c r="AP38" s="93" t="s">
        <v>2509</v>
      </c>
      <c r="AQ38" s="93" t="s">
        <v>2509</v>
      </c>
      <c r="AR38" s="93" t="s">
        <v>2509</v>
      </c>
      <c r="AS38" s="93" t="s">
        <v>2509</v>
      </c>
      <c r="AT38" s="93" t="s">
        <v>2509</v>
      </c>
      <c r="AU38" s="93" t="s">
        <v>2509</v>
      </c>
      <c r="AV38" s="93" t="s">
        <v>2509</v>
      </c>
      <c r="AW38" s="93" t="s">
        <v>2509</v>
      </c>
      <c r="AX38" s="93" t="s">
        <v>2509</v>
      </c>
      <c r="AY38" s="93" t="s">
        <v>2509</v>
      </c>
      <c r="AZ38" s="93" t="s">
        <v>2509</v>
      </c>
      <c r="BA38" s="93" t="s">
        <v>2509</v>
      </c>
      <c r="BB38" s="93" t="s">
        <v>2509</v>
      </c>
      <c r="BC38" s="93" t="s">
        <v>2509</v>
      </c>
      <c r="BD38" s="93" t="s">
        <v>2509</v>
      </c>
      <c r="BE38" s="93" t="s">
        <v>2509</v>
      </c>
      <c r="BF38" s="93" t="s">
        <v>2509</v>
      </c>
      <c r="BG38" s="93" t="s">
        <v>2509</v>
      </c>
      <c r="BH38" s="93" t="s">
        <v>2509</v>
      </c>
      <c r="BI38" s="93" t="s">
        <v>2509</v>
      </c>
      <c r="BJ38" s="93" t="s">
        <v>2509</v>
      </c>
      <c r="BK38" s="93" t="s">
        <v>2509</v>
      </c>
      <c r="BL38" s="93" t="s">
        <v>2509</v>
      </c>
      <c r="BM38" s="93" t="s">
        <v>2509</v>
      </c>
      <c r="BN38" s="93" t="s">
        <v>2509</v>
      </c>
      <c r="BO38" s="93" t="s">
        <v>2509</v>
      </c>
      <c r="BP38" s="93" t="s">
        <v>2509</v>
      </c>
      <c r="BQ38" s="93" t="s">
        <v>2509</v>
      </c>
      <c r="BR38" s="93" t="s">
        <v>2509</v>
      </c>
      <c r="BS38" s="93" t="s">
        <v>2509</v>
      </c>
      <c r="BT38" s="93" t="s">
        <v>2509</v>
      </c>
      <c r="BU38" s="93" t="s">
        <v>2509</v>
      </c>
      <c r="BV38" s="93" t="s">
        <v>2509</v>
      </c>
      <c r="BW38" s="93" t="s">
        <v>2509</v>
      </c>
      <c r="BX38" s="93" t="s">
        <v>2509</v>
      </c>
      <c r="BY38" s="93" t="s">
        <v>2509</v>
      </c>
      <c r="BZ38" s="93" t="s">
        <v>2509</v>
      </c>
      <c r="CA38" s="93" t="s">
        <v>2509</v>
      </c>
      <c r="CB38" s="93" t="s">
        <v>2509</v>
      </c>
      <c r="CC38" s="93" t="s">
        <v>2509</v>
      </c>
    </row>
    <row r="39" spans="1:81" ht="17.5" customHeight="1" x14ac:dyDescent="0.4">
      <c r="A39" s="94" t="s">
        <v>2520</v>
      </c>
      <c r="B39" s="93" t="s">
        <v>2509</v>
      </c>
      <c r="C39" s="576" t="s">
        <v>2519</v>
      </c>
      <c r="D39" s="93" t="s">
        <v>2509</v>
      </c>
      <c r="E39" s="576" t="s">
        <v>2518</v>
      </c>
      <c r="F39" s="93" t="s">
        <v>2509</v>
      </c>
      <c r="G39" s="93" t="s">
        <v>2509</v>
      </c>
      <c r="H39" s="93" t="s">
        <v>2509</v>
      </c>
      <c r="I39" s="93" t="s">
        <v>2509</v>
      </c>
      <c r="J39" s="93" t="s">
        <v>2509</v>
      </c>
      <c r="K39" s="93" t="s">
        <v>2509</v>
      </c>
      <c r="L39" s="93" t="s">
        <v>2509</v>
      </c>
      <c r="M39" s="93" t="s">
        <v>2509</v>
      </c>
      <c r="N39" s="93" t="s">
        <v>2509</v>
      </c>
      <c r="O39" s="93" t="s">
        <v>2509</v>
      </c>
      <c r="P39" s="93" t="s">
        <v>2509</v>
      </c>
      <c r="Q39" s="576" t="s">
        <v>2517</v>
      </c>
      <c r="R39" s="93" t="s">
        <v>2509</v>
      </c>
      <c r="S39" s="93" t="s">
        <v>2509</v>
      </c>
      <c r="T39" s="576" t="s">
        <v>2516</v>
      </c>
      <c r="U39" s="93" t="s">
        <v>2509</v>
      </c>
      <c r="V39" s="93" t="s">
        <v>2509</v>
      </c>
      <c r="W39" s="93" t="s">
        <v>2509</v>
      </c>
      <c r="X39" s="93" t="s">
        <v>2509</v>
      </c>
      <c r="Y39" s="93" t="s">
        <v>2509</v>
      </c>
      <c r="Z39" s="576" t="s">
        <v>2515</v>
      </c>
      <c r="AA39" s="576" t="s">
        <v>2514</v>
      </c>
      <c r="AB39" s="93" t="s">
        <v>2509</v>
      </c>
      <c r="AC39" s="93" t="s">
        <v>2509</v>
      </c>
      <c r="AD39" s="93" t="s">
        <v>2509</v>
      </c>
      <c r="AE39" s="93" t="s">
        <v>2509</v>
      </c>
      <c r="AF39" s="576" t="s">
        <v>2511</v>
      </c>
      <c r="AG39" s="93" t="s">
        <v>2509</v>
      </c>
      <c r="AH39" s="93" t="s">
        <v>2509</v>
      </c>
      <c r="AI39" s="93" t="s">
        <v>2509</v>
      </c>
      <c r="AJ39" s="93" t="s">
        <v>2509</v>
      </c>
      <c r="AK39" s="93" t="s">
        <v>2509</v>
      </c>
      <c r="AL39" s="93" t="s">
        <v>2509</v>
      </c>
      <c r="AM39" s="93" t="s">
        <v>2509</v>
      </c>
      <c r="AN39" s="93" t="s">
        <v>2509</v>
      </c>
      <c r="AO39" s="93" t="s">
        <v>2509</v>
      </c>
      <c r="AP39" s="93" t="s">
        <v>2509</v>
      </c>
      <c r="AQ39" s="93" t="s">
        <v>2509</v>
      </c>
      <c r="AR39" s="93" t="s">
        <v>2509</v>
      </c>
      <c r="AS39" s="93" t="s">
        <v>2509</v>
      </c>
      <c r="AT39" s="93" t="s">
        <v>2509</v>
      </c>
      <c r="AU39" s="93" t="s">
        <v>2509</v>
      </c>
      <c r="AV39" s="93" t="s">
        <v>2509</v>
      </c>
      <c r="AW39" s="93" t="s">
        <v>2509</v>
      </c>
      <c r="AX39" s="93" t="s">
        <v>2509</v>
      </c>
      <c r="AY39" s="93" t="s">
        <v>2509</v>
      </c>
      <c r="AZ39" s="93" t="s">
        <v>2509</v>
      </c>
      <c r="BA39" s="93" t="s">
        <v>2509</v>
      </c>
      <c r="BB39" s="93" t="s">
        <v>2509</v>
      </c>
      <c r="BC39" s="93" t="s">
        <v>2509</v>
      </c>
      <c r="BD39" s="93" t="s">
        <v>2509</v>
      </c>
      <c r="BE39" s="93" t="s">
        <v>2509</v>
      </c>
      <c r="BF39" s="93" t="s">
        <v>2509</v>
      </c>
      <c r="BG39" s="93" t="s">
        <v>2509</v>
      </c>
      <c r="BH39" s="93" t="s">
        <v>2509</v>
      </c>
      <c r="BI39" s="93" t="s">
        <v>2509</v>
      </c>
      <c r="BJ39" s="93" t="s">
        <v>2509</v>
      </c>
      <c r="BK39" s="576" t="s">
        <v>2513</v>
      </c>
      <c r="BL39" s="93" t="s">
        <v>2509</v>
      </c>
      <c r="BM39" s="93" t="s">
        <v>2509</v>
      </c>
      <c r="BN39" s="93" t="s">
        <v>2509</v>
      </c>
      <c r="BO39" s="93" t="s">
        <v>2509</v>
      </c>
      <c r="BP39" s="93" t="s">
        <v>2509</v>
      </c>
      <c r="BQ39" s="93" t="s">
        <v>2509</v>
      </c>
      <c r="BR39" s="93" t="s">
        <v>2509</v>
      </c>
      <c r="BS39" s="576" t="s">
        <v>2512</v>
      </c>
      <c r="BT39" s="93" t="s">
        <v>2509</v>
      </c>
      <c r="BU39" s="93" t="s">
        <v>2509</v>
      </c>
      <c r="BV39" s="93" t="s">
        <v>2509</v>
      </c>
      <c r="BW39" s="93" t="s">
        <v>2509</v>
      </c>
      <c r="BX39" s="93" t="s">
        <v>2509</v>
      </c>
      <c r="BY39" s="93" t="s">
        <v>2509</v>
      </c>
      <c r="BZ39" s="576" t="s">
        <v>2511</v>
      </c>
      <c r="CA39" s="576" t="s">
        <v>2510</v>
      </c>
      <c r="CB39" s="93" t="s">
        <v>2509</v>
      </c>
      <c r="CC39" s="93" t="s">
        <v>2509</v>
      </c>
    </row>
    <row r="40" spans="1:81" ht="17.5" customHeight="1" x14ac:dyDescent="0.4">
      <c r="A40" s="94" t="s">
        <v>2508</v>
      </c>
      <c r="B40" s="93">
        <v>52</v>
      </c>
      <c r="C40" s="93">
        <v>52</v>
      </c>
      <c r="D40" s="93">
        <v>52</v>
      </c>
      <c r="E40" s="93">
        <v>51</v>
      </c>
      <c r="F40" s="93">
        <v>52</v>
      </c>
      <c r="G40" s="93">
        <v>52</v>
      </c>
      <c r="H40" s="93">
        <v>52</v>
      </c>
      <c r="I40" s="93">
        <v>52</v>
      </c>
      <c r="J40" s="93">
        <v>52</v>
      </c>
      <c r="K40" s="93">
        <v>52</v>
      </c>
      <c r="L40" s="93">
        <v>52</v>
      </c>
      <c r="M40" s="93">
        <v>52</v>
      </c>
      <c r="N40" s="93">
        <v>52</v>
      </c>
      <c r="O40" s="93">
        <v>52</v>
      </c>
      <c r="P40" s="93">
        <v>52</v>
      </c>
      <c r="Q40" s="93">
        <v>51</v>
      </c>
      <c r="R40" s="93">
        <v>52</v>
      </c>
      <c r="S40" s="93">
        <v>52</v>
      </c>
      <c r="T40" s="93">
        <v>52</v>
      </c>
      <c r="U40" s="93">
        <v>52</v>
      </c>
      <c r="V40" s="93">
        <v>52</v>
      </c>
      <c r="W40" s="93">
        <v>52</v>
      </c>
      <c r="X40" s="93">
        <v>41</v>
      </c>
      <c r="Y40" s="93">
        <v>52</v>
      </c>
      <c r="Z40" s="93">
        <v>52</v>
      </c>
      <c r="AA40" s="93">
        <v>52</v>
      </c>
      <c r="AB40" s="93">
        <v>51</v>
      </c>
      <c r="AC40" s="93">
        <v>52</v>
      </c>
      <c r="AD40" s="93">
        <v>52</v>
      </c>
      <c r="AE40" s="93">
        <v>38</v>
      </c>
      <c r="AF40" s="93">
        <v>44</v>
      </c>
      <c r="AG40" s="93">
        <v>52</v>
      </c>
      <c r="AH40" s="93">
        <v>52</v>
      </c>
      <c r="AI40" s="93">
        <v>41</v>
      </c>
      <c r="AJ40" s="93">
        <v>52</v>
      </c>
      <c r="AK40" s="93">
        <v>52</v>
      </c>
      <c r="AL40" s="93">
        <v>52</v>
      </c>
      <c r="AM40" s="93">
        <v>52</v>
      </c>
      <c r="AN40" s="93">
        <v>52</v>
      </c>
      <c r="AO40" s="93">
        <v>52</v>
      </c>
      <c r="AP40" s="93">
        <v>52</v>
      </c>
      <c r="AQ40" s="93">
        <v>50</v>
      </c>
      <c r="AR40" s="93">
        <v>52</v>
      </c>
      <c r="AS40" s="93">
        <v>52</v>
      </c>
      <c r="AT40" s="93">
        <v>52</v>
      </c>
      <c r="AU40" s="93">
        <v>52</v>
      </c>
      <c r="AV40" s="93">
        <v>52</v>
      </c>
      <c r="AW40" s="93">
        <v>52</v>
      </c>
      <c r="AX40" s="93">
        <v>52</v>
      </c>
      <c r="AY40" s="93">
        <v>52</v>
      </c>
      <c r="AZ40" s="93">
        <v>52</v>
      </c>
      <c r="BA40" s="93">
        <v>52</v>
      </c>
      <c r="BB40" s="93">
        <v>50</v>
      </c>
      <c r="BC40" s="93">
        <v>52</v>
      </c>
      <c r="BD40" s="93">
        <v>52</v>
      </c>
      <c r="BE40" s="93">
        <v>52</v>
      </c>
      <c r="BF40" s="93">
        <v>32</v>
      </c>
      <c r="BG40" s="93">
        <v>52</v>
      </c>
      <c r="BH40" s="93">
        <v>52</v>
      </c>
      <c r="BI40" s="93">
        <v>52</v>
      </c>
      <c r="BJ40" s="93">
        <v>52</v>
      </c>
      <c r="BK40" s="93">
        <v>52</v>
      </c>
      <c r="BL40" s="93">
        <v>51</v>
      </c>
      <c r="BM40" s="93">
        <v>52</v>
      </c>
      <c r="BN40" s="93">
        <v>52</v>
      </c>
      <c r="BO40" s="93">
        <v>52</v>
      </c>
      <c r="BP40" s="93">
        <v>49</v>
      </c>
      <c r="BQ40" s="93">
        <v>52</v>
      </c>
      <c r="BR40" s="93">
        <v>52</v>
      </c>
      <c r="BS40" s="93">
        <v>52</v>
      </c>
      <c r="BT40" s="93">
        <v>52</v>
      </c>
      <c r="BU40" s="93">
        <v>52</v>
      </c>
      <c r="BV40" s="93">
        <v>49</v>
      </c>
      <c r="BW40" s="93">
        <v>52</v>
      </c>
      <c r="BX40" s="93">
        <v>52</v>
      </c>
      <c r="BY40" s="93">
        <v>52</v>
      </c>
      <c r="BZ40" s="93">
        <v>52</v>
      </c>
      <c r="CA40" s="93">
        <v>52</v>
      </c>
      <c r="CB40" s="93">
        <v>52</v>
      </c>
      <c r="CC40" s="93">
        <v>52</v>
      </c>
    </row>
    <row r="44" spans="1:81" x14ac:dyDescent="0.4">
      <c r="A44" s="636"/>
    </row>
    <row r="45" spans="1:81" x14ac:dyDescent="0.4">
      <c r="A45" s="636"/>
    </row>
    <row r="46" spans="1:81" x14ac:dyDescent="0.4">
      <c r="A46" s="636"/>
    </row>
    <row r="47" spans="1:81" x14ac:dyDescent="0.4">
      <c r="A47" s="636"/>
    </row>
    <row r="48" spans="1:81" x14ac:dyDescent="0.4">
      <c r="A48" s="636"/>
    </row>
    <row r="49" spans="1:1" x14ac:dyDescent="0.4">
      <c r="A49" s="636"/>
    </row>
  </sheetData>
  <mergeCells count="2">
    <mergeCell ref="A4:A5"/>
    <mergeCell ref="A44:A49"/>
  </mergeCells>
  <printOptions horizontalCentered="1"/>
  <pageMargins left="0" right="0" top="0" bottom="0" header="0.31496062992126" footer="0.31496062992126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5DE2-0EDF-4D53-8D98-64D723E3E3DD}">
  <sheetPr>
    <tabColor rgb="FF92D050"/>
  </sheetPr>
  <dimension ref="A1:G405"/>
  <sheetViews>
    <sheetView zoomScale="85" zoomScaleNormal="85" workbookViewId="0">
      <selection activeCell="M23" sqref="M23"/>
    </sheetView>
  </sheetViews>
  <sheetFormatPr defaultColWidth="9.07421875" defaultRowHeight="15.45" x14ac:dyDescent="0.35"/>
  <cols>
    <col min="1" max="1" width="16.921875" style="109" customWidth="1"/>
    <col min="2" max="2" width="19.61328125" style="109" customWidth="1"/>
    <col min="3" max="7" width="9.07421875" style="109"/>
    <col min="8" max="16384" width="9.07421875" style="108"/>
  </cols>
  <sheetData>
    <row r="1" spans="1:7" ht="14.6" x14ac:dyDescent="0.4">
      <c r="A1" s="336" t="s">
        <v>7291</v>
      </c>
      <c r="B1"/>
      <c r="C1"/>
      <c r="D1"/>
      <c r="E1"/>
      <c r="F1"/>
      <c r="G1"/>
    </row>
    <row r="2" spans="1:7" ht="14.6" x14ac:dyDescent="0.4">
      <c r="A2" s="336" t="s">
        <v>1862</v>
      </c>
      <c r="B2"/>
      <c r="C2"/>
      <c r="D2"/>
      <c r="E2"/>
      <c r="F2"/>
      <c r="G2"/>
    </row>
    <row r="3" spans="1:7" x14ac:dyDescent="0.35">
      <c r="A3" s="612"/>
      <c r="B3" s="612"/>
      <c r="C3" s="612"/>
      <c r="D3" s="612"/>
      <c r="E3" s="612"/>
      <c r="F3" s="612"/>
      <c r="G3" s="612"/>
    </row>
    <row r="4" spans="1:7" ht="15.75" customHeight="1" x14ac:dyDescent="0.35">
      <c r="A4" s="625" t="s">
        <v>42</v>
      </c>
      <c r="B4" s="638" t="s">
        <v>2805</v>
      </c>
      <c r="C4" s="638" t="s">
        <v>2804</v>
      </c>
      <c r="D4" s="638"/>
      <c r="E4" s="638"/>
      <c r="F4" s="638"/>
      <c r="G4" s="638"/>
    </row>
    <row r="5" spans="1:7" ht="28.3" x14ac:dyDescent="0.35">
      <c r="A5" s="625"/>
      <c r="B5" s="638"/>
      <c r="C5" s="514" t="s">
        <v>2803</v>
      </c>
      <c r="D5" s="515" t="s">
        <v>2802</v>
      </c>
      <c r="E5" s="515" t="s">
        <v>37</v>
      </c>
      <c r="F5" s="515" t="s">
        <v>38</v>
      </c>
      <c r="G5" s="516" t="s">
        <v>39</v>
      </c>
    </row>
    <row r="6" spans="1:7" ht="15" customHeight="1" x14ac:dyDescent="0.35">
      <c r="A6" s="637" t="s">
        <v>2801</v>
      </c>
      <c r="B6" s="511" t="s">
        <v>2493</v>
      </c>
      <c r="C6" s="517">
        <v>31</v>
      </c>
      <c r="D6" s="518">
        <v>6</v>
      </c>
      <c r="E6" s="518">
        <v>1</v>
      </c>
      <c r="F6" s="518">
        <v>0</v>
      </c>
      <c r="G6" s="519">
        <v>0</v>
      </c>
    </row>
    <row r="7" spans="1:7" ht="15" customHeight="1" x14ac:dyDescent="0.35">
      <c r="A7" s="637"/>
      <c r="B7" s="512" t="s">
        <v>2492</v>
      </c>
      <c r="C7" s="520">
        <v>12</v>
      </c>
      <c r="D7" s="521">
        <v>17</v>
      </c>
      <c r="E7" s="521">
        <v>0</v>
      </c>
      <c r="F7" s="521">
        <v>2</v>
      </c>
      <c r="G7" s="522">
        <v>1</v>
      </c>
    </row>
    <row r="8" spans="1:7" ht="15" customHeight="1" x14ac:dyDescent="0.35">
      <c r="A8" s="637"/>
      <c r="B8" s="512" t="s">
        <v>2722</v>
      </c>
      <c r="C8" s="520">
        <v>4</v>
      </c>
      <c r="D8" s="521">
        <v>41</v>
      </c>
      <c r="E8" s="521">
        <v>8</v>
      </c>
      <c r="F8" s="521">
        <v>1</v>
      </c>
      <c r="G8" s="522">
        <v>1</v>
      </c>
    </row>
    <row r="9" spans="1:7" ht="15" customHeight="1" x14ac:dyDescent="0.35">
      <c r="A9" s="637"/>
      <c r="B9" s="512" t="s">
        <v>2490</v>
      </c>
      <c r="C9" s="520">
        <v>0</v>
      </c>
      <c r="D9" s="521">
        <v>139</v>
      </c>
      <c r="E9" s="521">
        <v>39</v>
      </c>
      <c r="F9" s="521">
        <v>22</v>
      </c>
      <c r="G9" s="522">
        <v>3</v>
      </c>
    </row>
    <row r="10" spans="1:7" ht="15.75" customHeight="1" x14ac:dyDescent="0.35">
      <c r="A10" s="637"/>
      <c r="B10" s="513" t="s">
        <v>2489</v>
      </c>
      <c r="C10" s="523">
        <v>0</v>
      </c>
      <c r="D10" s="524">
        <v>0</v>
      </c>
      <c r="E10" s="524">
        <v>0</v>
      </c>
      <c r="F10" s="524">
        <v>0</v>
      </c>
      <c r="G10" s="525">
        <v>0</v>
      </c>
    </row>
    <row r="11" spans="1:7" ht="14.05" customHeight="1" x14ac:dyDescent="0.35">
      <c r="A11" s="637" t="s">
        <v>2800</v>
      </c>
      <c r="B11" s="511" t="s">
        <v>2493</v>
      </c>
      <c r="C11" s="517">
        <v>39</v>
      </c>
      <c r="D11" s="518">
        <v>4</v>
      </c>
      <c r="E11" s="518">
        <v>3</v>
      </c>
      <c r="F11" s="518">
        <v>0</v>
      </c>
      <c r="G11" s="519">
        <v>0</v>
      </c>
    </row>
    <row r="12" spans="1:7" ht="14.05" customHeight="1" x14ac:dyDescent="0.35">
      <c r="A12" s="637"/>
      <c r="B12" s="512" t="s">
        <v>2492</v>
      </c>
      <c r="C12" s="520">
        <v>17</v>
      </c>
      <c r="D12" s="521">
        <v>2</v>
      </c>
      <c r="E12" s="521">
        <v>0</v>
      </c>
      <c r="F12" s="521">
        <v>0</v>
      </c>
      <c r="G12" s="522">
        <v>0</v>
      </c>
    </row>
    <row r="13" spans="1:7" ht="14.05" customHeight="1" x14ac:dyDescent="0.35">
      <c r="A13" s="637"/>
      <c r="B13" s="512" t="s">
        <v>2722</v>
      </c>
      <c r="C13" s="520">
        <v>7</v>
      </c>
      <c r="D13" s="521">
        <v>11</v>
      </c>
      <c r="E13" s="521">
        <v>4</v>
      </c>
      <c r="F13" s="521">
        <v>1</v>
      </c>
      <c r="G13" s="522">
        <v>3</v>
      </c>
    </row>
    <row r="14" spans="1:7" ht="14.05" customHeight="1" x14ac:dyDescent="0.35">
      <c r="A14" s="637"/>
      <c r="B14" s="512" t="s">
        <v>2490</v>
      </c>
      <c r="C14" s="520">
        <v>0</v>
      </c>
      <c r="D14" s="521">
        <v>1</v>
      </c>
      <c r="E14" s="521">
        <v>136</v>
      </c>
      <c r="F14" s="521">
        <v>30</v>
      </c>
      <c r="G14" s="522">
        <v>4</v>
      </c>
    </row>
    <row r="15" spans="1:7" ht="14.05" customHeight="1" x14ac:dyDescent="0.35">
      <c r="A15" s="637"/>
      <c r="B15" s="513" t="s">
        <v>2489</v>
      </c>
      <c r="C15" s="523">
        <v>0</v>
      </c>
      <c r="D15" s="524">
        <v>0</v>
      </c>
      <c r="E15" s="524">
        <v>0</v>
      </c>
      <c r="F15" s="524">
        <v>0</v>
      </c>
      <c r="G15" s="525">
        <v>0</v>
      </c>
    </row>
    <row r="16" spans="1:7" ht="14.05" customHeight="1" x14ac:dyDescent="0.35">
      <c r="A16" s="637" t="s">
        <v>2799</v>
      </c>
      <c r="B16" s="511" t="s">
        <v>2493</v>
      </c>
      <c r="C16" s="517">
        <v>44</v>
      </c>
      <c r="D16" s="518">
        <v>6</v>
      </c>
      <c r="E16" s="518">
        <v>1</v>
      </c>
      <c r="F16" s="518">
        <v>0</v>
      </c>
      <c r="G16" s="519">
        <v>0</v>
      </c>
    </row>
    <row r="17" spans="1:7" ht="14.05" customHeight="1" x14ac:dyDescent="0.35">
      <c r="A17" s="637"/>
      <c r="B17" s="512" t="s">
        <v>2492</v>
      </c>
      <c r="C17" s="520">
        <v>20</v>
      </c>
      <c r="D17" s="521">
        <v>2</v>
      </c>
      <c r="E17" s="521">
        <v>2</v>
      </c>
      <c r="F17" s="521">
        <v>0</v>
      </c>
      <c r="G17" s="522">
        <v>0</v>
      </c>
    </row>
    <row r="18" spans="1:7" ht="14.05" customHeight="1" x14ac:dyDescent="0.35">
      <c r="A18" s="637"/>
      <c r="B18" s="512" t="s">
        <v>2722</v>
      </c>
      <c r="C18" s="520">
        <v>10</v>
      </c>
      <c r="D18" s="521">
        <v>2</v>
      </c>
      <c r="E18" s="521">
        <v>13</v>
      </c>
      <c r="F18" s="521">
        <v>0</v>
      </c>
      <c r="G18" s="522">
        <v>0</v>
      </c>
    </row>
    <row r="19" spans="1:7" ht="14.05" customHeight="1" x14ac:dyDescent="0.35">
      <c r="A19" s="637"/>
      <c r="B19" s="512" t="s">
        <v>2490</v>
      </c>
      <c r="C19" s="520">
        <v>0</v>
      </c>
      <c r="D19" s="521">
        <v>1</v>
      </c>
      <c r="E19" s="521">
        <v>128</v>
      </c>
      <c r="F19" s="521">
        <v>21</v>
      </c>
      <c r="G19" s="522">
        <v>2</v>
      </c>
    </row>
    <row r="20" spans="1:7" ht="14.05" customHeight="1" x14ac:dyDescent="0.35">
      <c r="A20" s="637"/>
      <c r="B20" s="513" t="s">
        <v>2489</v>
      </c>
      <c r="C20" s="523">
        <v>0</v>
      </c>
      <c r="D20" s="524">
        <v>0</v>
      </c>
      <c r="E20" s="524">
        <v>0</v>
      </c>
      <c r="F20" s="524">
        <v>0</v>
      </c>
      <c r="G20" s="525">
        <v>0</v>
      </c>
    </row>
    <row r="21" spans="1:7" ht="14.05" customHeight="1" x14ac:dyDescent="0.35">
      <c r="A21" s="637" t="s">
        <v>2798</v>
      </c>
      <c r="B21" s="511" t="s">
        <v>2493</v>
      </c>
      <c r="C21" s="517">
        <v>83</v>
      </c>
      <c r="D21" s="518">
        <v>9</v>
      </c>
      <c r="E21" s="518">
        <v>1</v>
      </c>
      <c r="F21" s="518">
        <v>2</v>
      </c>
      <c r="G21" s="519">
        <v>0</v>
      </c>
    </row>
    <row r="22" spans="1:7" ht="14.05" customHeight="1" x14ac:dyDescent="0.35">
      <c r="A22" s="637"/>
      <c r="B22" s="512" t="s">
        <v>2492</v>
      </c>
      <c r="C22" s="520">
        <v>17</v>
      </c>
      <c r="D22" s="521">
        <v>1</v>
      </c>
      <c r="E22" s="521">
        <v>0</v>
      </c>
      <c r="F22" s="521">
        <v>0</v>
      </c>
      <c r="G22" s="522">
        <v>0</v>
      </c>
    </row>
    <row r="23" spans="1:7" ht="14.05" customHeight="1" x14ac:dyDescent="0.35">
      <c r="A23" s="637"/>
      <c r="B23" s="512" t="s">
        <v>2722</v>
      </c>
      <c r="C23" s="520">
        <v>11</v>
      </c>
      <c r="D23" s="521">
        <v>1</v>
      </c>
      <c r="E23" s="521">
        <v>1</v>
      </c>
      <c r="F23" s="521">
        <v>0</v>
      </c>
      <c r="G23" s="522">
        <v>0</v>
      </c>
    </row>
    <row r="24" spans="1:7" ht="14.05" customHeight="1" x14ac:dyDescent="0.35">
      <c r="A24" s="637"/>
      <c r="B24" s="512" t="s">
        <v>2490</v>
      </c>
      <c r="C24" s="520">
        <v>0</v>
      </c>
      <c r="D24" s="521">
        <v>0</v>
      </c>
      <c r="E24" s="521">
        <v>1</v>
      </c>
      <c r="F24" s="521">
        <v>0</v>
      </c>
      <c r="G24" s="522">
        <v>0</v>
      </c>
    </row>
    <row r="25" spans="1:7" ht="14.05" customHeight="1" x14ac:dyDescent="0.35">
      <c r="A25" s="637"/>
      <c r="B25" s="513" t="s">
        <v>2489</v>
      </c>
      <c r="C25" s="523">
        <v>0</v>
      </c>
      <c r="D25" s="524">
        <v>0</v>
      </c>
      <c r="E25" s="524">
        <v>0</v>
      </c>
      <c r="F25" s="524">
        <v>0</v>
      </c>
      <c r="G25" s="525">
        <v>0</v>
      </c>
    </row>
    <row r="26" spans="1:7" ht="14.05" customHeight="1" x14ac:dyDescent="0.35">
      <c r="A26" s="637" t="s">
        <v>2797</v>
      </c>
      <c r="B26" s="511" t="s">
        <v>2493</v>
      </c>
      <c r="C26" s="517">
        <v>60</v>
      </c>
      <c r="D26" s="518">
        <v>1</v>
      </c>
      <c r="E26" s="518">
        <v>6</v>
      </c>
      <c r="F26" s="518">
        <v>0</v>
      </c>
      <c r="G26" s="519">
        <v>0</v>
      </c>
    </row>
    <row r="27" spans="1:7" ht="14.05" customHeight="1" x14ac:dyDescent="0.35">
      <c r="A27" s="637"/>
      <c r="B27" s="512" t="s">
        <v>2492</v>
      </c>
      <c r="C27" s="520">
        <v>21</v>
      </c>
      <c r="D27" s="521">
        <v>1</v>
      </c>
      <c r="E27" s="521">
        <v>0</v>
      </c>
      <c r="F27" s="521">
        <v>1</v>
      </c>
      <c r="G27" s="522">
        <v>2</v>
      </c>
    </row>
    <row r="28" spans="1:7" ht="14.05" customHeight="1" x14ac:dyDescent="0.35">
      <c r="A28" s="637"/>
      <c r="B28" s="512" t="s">
        <v>2722</v>
      </c>
      <c r="C28" s="520">
        <v>4</v>
      </c>
      <c r="D28" s="521">
        <v>12</v>
      </c>
      <c r="E28" s="521">
        <v>2</v>
      </c>
      <c r="F28" s="521">
        <v>1</v>
      </c>
      <c r="G28" s="522">
        <v>1</v>
      </c>
    </row>
    <row r="29" spans="1:7" ht="14.05" customHeight="1" x14ac:dyDescent="0.35">
      <c r="A29" s="637"/>
      <c r="B29" s="512" t="s">
        <v>2490</v>
      </c>
      <c r="C29" s="520">
        <v>2</v>
      </c>
      <c r="D29" s="521">
        <v>6</v>
      </c>
      <c r="E29" s="521">
        <v>4</v>
      </c>
      <c r="F29" s="521">
        <v>6</v>
      </c>
      <c r="G29" s="522">
        <v>1</v>
      </c>
    </row>
    <row r="30" spans="1:7" ht="14.05" customHeight="1" x14ac:dyDescent="0.35">
      <c r="A30" s="637"/>
      <c r="B30" s="513" t="s">
        <v>2489</v>
      </c>
      <c r="C30" s="523">
        <v>0</v>
      </c>
      <c r="D30" s="524">
        <v>0</v>
      </c>
      <c r="E30" s="524">
        <v>0</v>
      </c>
      <c r="F30" s="524">
        <v>0</v>
      </c>
      <c r="G30" s="525">
        <v>0</v>
      </c>
    </row>
    <row r="31" spans="1:7" ht="15" customHeight="1" x14ac:dyDescent="0.35">
      <c r="A31" s="637" t="s">
        <v>2796</v>
      </c>
      <c r="B31" s="511" t="s">
        <v>2493</v>
      </c>
      <c r="C31" s="517">
        <v>27</v>
      </c>
      <c r="D31" s="518">
        <v>2</v>
      </c>
      <c r="E31" s="518">
        <v>0</v>
      </c>
      <c r="F31" s="518">
        <v>0</v>
      </c>
      <c r="G31" s="519">
        <v>0</v>
      </c>
    </row>
    <row r="32" spans="1:7" ht="15" customHeight="1" x14ac:dyDescent="0.35">
      <c r="A32" s="637"/>
      <c r="B32" s="512" t="s">
        <v>2492</v>
      </c>
      <c r="C32" s="520">
        <v>20</v>
      </c>
      <c r="D32" s="521">
        <v>2</v>
      </c>
      <c r="E32" s="521">
        <v>0</v>
      </c>
      <c r="F32" s="521">
        <v>0</v>
      </c>
      <c r="G32" s="522">
        <v>0</v>
      </c>
    </row>
    <row r="33" spans="1:7" ht="15" customHeight="1" x14ac:dyDescent="0.35">
      <c r="A33" s="637"/>
      <c r="B33" s="512" t="s">
        <v>2722</v>
      </c>
      <c r="C33" s="520">
        <v>2</v>
      </c>
      <c r="D33" s="521">
        <v>2</v>
      </c>
      <c r="E33" s="521">
        <v>3</v>
      </c>
      <c r="F33" s="521">
        <v>0</v>
      </c>
      <c r="G33" s="522">
        <v>0</v>
      </c>
    </row>
    <row r="34" spans="1:7" ht="15" customHeight="1" x14ac:dyDescent="0.35">
      <c r="A34" s="637"/>
      <c r="B34" s="512" t="s">
        <v>2490</v>
      </c>
      <c r="C34" s="520">
        <v>0</v>
      </c>
      <c r="D34" s="521">
        <v>1</v>
      </c>
      <c r="E34" s="521">
        <v>14</v>
      </c>
      <c r="F34" s="521">
        <v>68</v>
      </c>
      <c r="G34" s="522">
        <v>0</v>
      </c>
    </row>
    <row r="35" spans="1:7" ht="15.75" customHeight="1" x14ac:dyDescent="0.35">
      <c r="A35" s="637"/>
      <c r="B35" s="513" t="s">
        <v>2489</v>
      </c>
      <c r="C35" s="523">
        <v>0</v>
      </c>
      <c r="D35" s="524">
        <v>0</v>
      </c>
      <c r="E35" s="524">
        <v>0</v>
      </c>
      <c r="F35" s="524">
        <v>0</v>
      </c>
      <c r="G35" s="525">
        <v>0</v>
      </c>
    </row>
    <row r="36" spans="1:7" ht="15" customHeight="1" x14ac:dyDescent="0.35">
      <c r="A36" s="637" t="s">
        <v>2715</v>
      </c>
      <c r="B36" s="511" t="s">
        <v>2493</v>
      </c>
      <c r="C36" s="517">
        <v>55</v>
      </c>
      <c r="D36" s="518">
        <v>10</v>
      </c>
      <c r="E36" s="518">
        <v>10</v>
      </c>
      <c r="F36" s="518">
        <v>2</v>
      </c>
      <c r="G36" s="519">
        <v>3</v>
      </c>
    </row>
    <row r="37" spans="1:7" ht="15" customHeight="1" x14ac:dyDescent="0.35">
      <c r="A37" s="637"/>
      <c r="B37" s="512" t="s">
        <v>2492</v>
      </c>
      <c r="C37" s="520">
        <v>20</v>
      </c>
      <c r="D37" s="521">
        <v>9</v>
      </c>
      <c r="E37" s="521">
        <v>0</v>
      </c>
      <c r="F37" s="521">
        <v>1</v>
      </c>
      <c r="G37" s="522">
        <v>0</v>
      </c>
    </row>
    <row r="38" spans="1:7" ht="15" customHeight="1" x14ac:dyDescent="0.35">
      <c r="A38" s="637"/>
      <c r="B38" s="512" t="s">
        <v>2722</v>
      </c>
      <c r="C38" s="520">
        <v>16</v>
      </c>
      <c r="D38" s="521">
        <v>37</v>
      </c>
      <c r="E38" s="521">
        <v>21</v>
      </c>
      <c r="F38" s="521">
        <v>3</v>
      </c>
      <c r="G38" s="522">
        <v>1</v>
      </c>
    </row>
    <row r="39" spans="1:7" ht="15" customHeight="1" x14ac:dyDescent="0.35">
      <c r="A39" s="637"/>
      <c r="B39" s="512" t="s">
        <v>2490</v>
      </c>
      <c r="C39" s="520">
        <v>2</v>
      </c>
      <c r="D39" s="521">
        <v>76</v>
      </c>
      <c r="E39" s="521">
        <v>157</v>
      </c>
      <c r="F39" s="521">
        <v>104</v>
      </c>
      <c r="G39" s="522">
        <v>12</v>
      </c>
    </row>
    <row r="40" spans="1:7" ht="15.75" customHeight="1" x14ac:dyDescent="0.35">
      <c r="A40" s="637"/>
      <c r="B40" s="513" t="s">
        <v>2489</v>
      </c>
      <c r="C40" s="523">
        <v>0</v>
      </c>
      <c r="D40" s="524">
        <v>0</v>
      </c>
      <c r="E40" s="524">
        <v>0</v>
      </c>
      <c r="F40" s="524">
        <v>0</v>
      </c>
      <c r="G40" s="525">
        <v>0</v>
      </c>
    </row>
    <row r="41" spans="1:7" ht="14.05" customHeight="1" x14ac:dyDescent="0.35">
      <c r="A41" s="637" t="s">
        <v>2795</v>
      </c>
      <c r="B41" s="511" t="s">
        <v>2493</v>
      </c>
      <c r="C41" s="517">
        <v>38</v>
      </c>
      <c r="D41" s="518">
        <v>0</v>
      </c>
      <c r="E41" s="518">
        <v>0</v>
      </c>
      <c r="F41" s="518">
        <v>0</v>
      </c>
      <c r="G41" s="519">
        <v>0</v>
      </c>
    </row>
    <row r="42" spans="1:7" ht="14.05" customHeight="1" x14ac:dyDescent="0.35">
      <c r="A42" s="637"/>
      <c r="B42" s="512" t="s">
        <v>2492</v>
      </c>
      <c r="C42" s="520">
        <v>28</v>
      </c>
      <c r="D42" s="521">
        <v>1</v>
      </c>
      <c r="E42" s="521">
        <v>1</v>
      </c>
      <c r="F42" s="521">
        <v>0</v>
      </c>
      <c r="G42" s="522">
        <v>0</v>
      </c>
    </row>
    <row r="43" spans="1:7" ht="14.05" customHeight="1" x14ac:dyDescent="0.35">
      <c r="A43" s="637"/>
      <c r="B43" s="512" t="s">
        <v>2722</v>
      </c>
      <c r="C43" s="520">
        <v>23</v>
      </c>
      <c r="D43" s="521">
        <v>7</v>
      </c>
      <c r="E43" s="521">
        <v>2</v>
      </c>
      <c r="F43" s="521">
        <v>0</v>
      </c>
      <c r="G43" s="522">
        <v>0</v>
      </c>
    </row>
    <row r="44" spans="1:7" ht="14.05" customHeight="1" x14ac:dyDescent="0.35">
      <c r="A44" s="637"/>
      <c r="B44" s="512" t="s">
        <v>2490</v>
      </c>
      <c r="C44" s="520">
        <v>1</v>
      </c>
      <c r="D44" s="521">
        <v>2</v>
      </c>
      <c r="E44" s="521">
        <v>1</v>
      </c>
      <c r="F44" s="521">
        <v>0</v>
      </c>
      <c r="G44" s="522">
        <v>0</v>
      </c>
    </row>
    <row r="45" spans="1:7" ht="14.05" customHeight="1" x14ac:dyDescent="0.35">
      <c r="A45" s="637"/>
      <c r="B45" s="513" t="s">
        <v>2489</v>
      </c>
      <c r="C45" s="523">
        <v>0</v>
      </c>
      <c r="D45" s="524">
        <v>0</v>
      </c>
      <c r="E45" s="524">
        <v>0</v>
      </c>
      <c r="F45" s="524">
        <v>0</v>
      </c>
      <c r="G45" s="525">
        <v>0</v>
      </c>
    </row>
    <row r="46" spans="1:7" ht="15" customHeight="1" x14ac:dyDescent="0.35">
      <c r="A46" s="637" t="s">
        <v>2794</v>
      </c>
      <c r="B46" s="511" t="s">
        <v>2493</v>
      </c>
      <c r="C46" s="517">
        <v>43</v>
      </c>
      <c r="D46" s="518">
        <v>1</v>
      </c>
      <c r="E46" s="518">
        <v>0</v>
      </c>
      <c r="F46" s="518">
        <v>0</v>
      </c>
      <c r="G46" s="519">
        <v>0</v>
      </c>
    </row>
    <row r="47" spans="1:7" ht="15" customHeight="1" x14ac:dyDescent="0.35">
      <c r="A47" s="637"/>
      <c r="B47" s="512" t="s">
        <v>2492</v>
      </c>
      <c r="C47" s="520">
        <v>15</v>
      </c>
      <c r="D47" s="521">
        <v>2</v>
      </c>
      <c r="E47" s="521">
        <v>0</v>
      </c>
      <c r="F47" s="521">
        <v>0</v>
      </c>
      <c r="G47" s="522">
        <v>0</v>
      </c>
    </row>
    <row r="48" spans="1:7" ht="15" customHeight="1" x14ac:dyDescent="0.35">
      <c r="A48" s="637"/>
      <c r="B48" s="512" t="s">
        <v>2722</v>
      </c>
      <c r="C48" s="520">
        <v>25</v>
      </c>
      <c r="D48" s="521">
        <v>1</v>
      </c>
      <c r="E48" s="521">
        <v>2</v>
      </c>
      <c r="F48" s="521">
        <v>0</v>
      </c>
      <c r="G48" s="522">
        <v>0</v>
      </c>
    </row>
    <row r="49" spans="1:7" ht="15" customHeight="1" x14ac:dyDescent="0.35">
      <c r="A49" s="637"/>
      <c r="B49" s="512" t="s">
        <v>2490</v>
      </c>
      <c r="C49" s="520">
        <v>38</v>
      </c>
      <c r="D49" s="521">
        <v>21</v>
      </c>
      <c r="E49" s="521">
        <v>1</v>
      </c>
      <c r="F49" s="521">
        <v>0</v>
      </c>
      <c r="G49" s="522">
        <v>0</v>
      </c>
    </row>
    <row r="50" spans="1:7" ht="15.75" customHeight="1" x14ac:dyDescent="0.35">
      <c r="A50" s="637"/>
      <c r="B50" s="513" t="s">
        <v>2489</v>
      </c>
      <c r="C50" s="523">
        <v>0</v>
      </c>
      <c r="D50" s="524">
        <v>0</v>
      </c>
      <c r="E50" s="524">
        <v>0</v>
      </c>
      <c r="F50" s="524">
        <v>0</v>
      </c>
      <c r="G50" s="525">
        <v>0</v>
      </c>
    </row>
    <row r="51" spans="1:7" ht="14.05" customHeight="1" x14ac:dyDescent="0.35">
      <c r="A51" s="637" t="s">
        <v>2793</v>
      </c>
      <c r="B51" s="511" t="s">
        <v>2493</v>
      </c>
      <c r="C51" s="517">
        <v>40</v>
      </c>
      <c r="D51" s="518">
        <v>6</v>
      </c>
      <c r="E51" s="518">
        <v>1</v>
      </c>
      <c r="F51" s="518">
        <v>0</v>
      </c>
      <c r="G51" s="519">
        <v>0</v>
      </c>
    </row>
    <row r="52" spans="1:7" ht="14.05" customHeight="1" x14ac:dyDescent="0.35">
      <c r="A52" s="637"/>
      <c r="B52" s="512" t="s">
        <v>2492</v>
      </c>
      <c r="C52" s="520">
        <v>17</v>
      </c>
      <c r="D52" s="521">
        <v>7</v>
      </c>
      <c r="E52" s="521">
        <v>2</v>
      </c>
      <c r="F52" s="521">
        <v>0</v>
      </c>
      <c r="G52" s="522">
        <v>0</v>
      </c>
    </row>
    <row r="53" spans="1:7" ht="14.05" customHeight="1" x14ac:dyDescent="0.35">
      <c r="A53" s="637"/>
      <c r="B53" s="512" t="s">
        <v>2722</v>
      </c>
      <c r="C53" s="520">
        <v>3</v>
      </c>
      <c r="D53" s="521">
        <v>0</v>
      </c>
      <c r="E53" s="521">
        <v>20</v>
      </c>
      <c r="F53" s="521">
        <v>4</v>
      </c>
      <c r="G53" s="522">
        <v>0</v>
      </c>
    </row>
    <row r="54" spans="1:7" ht="14.05" customHeight="1" x14ac:dyDescent="0.35">
      <c r="A54" s="637"/>
      <c r="B54" s="512" t="s">
        <v>2490</v>
      </c>
      <c r="C54" s="520">
        <v>0</v>
      </c>
      <c r="D54" s="521">
        <v>2</v>
      </c>
      <c r="E54" s="521">
        <v>217</v>
      </c>
      <c r="F54" s="521">
        <v>188</v>
      </c>
      <c r="G54" s="522">
        <v>4</v>
      </c>
    </row>
    <row r="55" spans="1:7" ht="14.05" customHeight="1" x14ac:dyDescent="0.35">
      <c r="A55" s="637"/>
      <c r="B55" s="513" t="s">
        <v>2489</v>
      </c>
      <c r="C55" s="523">
        <v>0</v>
      </c>
      <c r="D55" s="524">
        <v>0</v>
      </c>
      <c r="E55" s="524">
        <v>0</v>
      </c>
      <c r="F55" s="524">
        <v>0</v>
      </c>
      <c r="G55" s="525">
        <v>0</v>
      </c>
    </row>
    <row r="56" spans="1:7" ht="14.05" customHeight="1" x14ac:dyDescent="0.35">
      <c r="A56" s="637" t="s">
        <v>2792</v>
      </c>
      <c r="B56" s="511" t="s">
        <v>2493</v>
      </c>
      <c r="C56" s="517">
        <v>2</v>
      </c>
      <c r="D56" s="518">
        <v>0</v>
      </c>
      <c r="E56" s="518">
        <v>0</v>
      </c>
      <c r="F56" s="518">
        <v>0</v>
      </c>
      <c r="G56" s="519">
        <v>0</v>
      </c>
    </row>
    <row r="57" spans="1:7" ht="14.05" customHeight="1" x14ac:dyDescent="0.35">
      <c r="A57" s="637"/>
      <c r="B57" s="512" t="s">
        <v>2492</v>
      </c>
      <c r="C57" s="520">
        <v>1</v>
      </c>
      <c r="D57" s="521">
        <v>0</v>
      </c>
      <c r="E57" s="521">
        <v>1</v>
      </c>
      <c r="F57" s="521">
        <v>0</v>
      </c>
      <c r="G57" s="522">
        <v>0</v>
      </c>
    </row>
    <row r="58" spans="1:7" ht="14.05" customHeight="1" x14ac:dyDescent="0.35">
      <c r="A58" s="637"/>
      <c r="B58" s="512" t="s">
        <v>2722</v>
      </c>
      <c r="C58" s="520">
        <v>1</v>
      </c>
      <c r="D58" s="521">
        <v>3</v>
      </c>
      <c r="E58" s="521">
        <v>1</v>
      </c>
      <c r="F58" s="521">
        <v>0</v>
      </c>
      <c r="G58" s="522">
        <v>0</v>
      </c>
    </row>
    <row r="59" spans="1:7" ht="14.05" customHeight="1" x14ac:dyDescent="0.35">
      <c r="A59" s="637"/>
      <c r="B59" s="512" t="s">
        <v>2490</v>
      </c>
      <c r="C59" s="520">
        <v>5</v>
      </c>
      <c r="D59" s="521">
        <v>1</v>
      </c>
      <c r="E59" s="521">
        <v>1</v>
      </c>
      <c r="F59" s="521">
        <v>1</v>
      </c>
      <c r="G59" s="522">
        <v>0</v>
      </c>
    </row>
    <row r="60" spans="1:7" ht="14.05" customHeight="1" x14ac:dyDescent="0.35">
      <c r="A60" s="637"/>
      <c r="B60" s="513" t="s">
        <v>2489</v>
      </c>
      <c r="C60" s="523">
        <v>0</v>
      </c>
      <c r="D60" s="524">
        <v>0</v>
      </c>
      <c r="E60" s="524">
        <v>0</v>
      </c>
      <c r="F60" s="524">
        <v>0</v>
      </c>
      <c r="G60" s="525">
        <v>0</v>
      </c>
    </row>
    <row r="61" spans="1:7" ht="14.05" customHeight="1" x14ac:dyDescent="0.35">
      <c r="A61" s="637" t="s">
        <v>2791</v>
      </c>
      <c r="B61" s="511" t="s">
        <v>2493</v>
      </c>
      <c r="C61" s="517">
        <v>9</v>
      </c>
      <c r="D61" s="518">
        <v>5</v>
      </c>
      <c r="E61" s="518">
        <v>0</v>
      </c>
      <c r="F61" s="518">
        <v>0</v>
      </c>
      <c r="G61" s="519">
        <v>0</v>
      </c>
    </row>
    <row r="62" spans="1:7" ht="14.05" customHeight="1" x14ac:dyDescent="0.35">
      <c r="A62" s="637"/>
      <c r="B62" s="512" t="s">
        <v>2492</v>
      </c>
      <c r="C62" s="520">
        <v>0</v>
      </c>
      <c r="D62" s="521">
        <v>1</v>
      </c>
      <c r="E62" s="521">
        <v>2</v>
      </c>
      <c r="F62" s="521">
        <v>0</v>
      </c>
      <c r="G62" s="522">
        <v>0</v>
      </c>
    </row>
    <row r="63" spans="1:7" ht="14.05" customHeight="1" x14ac:dyDescent="0.35">
      <c r="A63" s="637"/>
      <c r="B63" s="512" t="s">
        <v>2722</v>
      </c>
      <c r="C63" s="520">
        <v>0</v>
      </c>
      <c r="D63" s="521">
        <v>5</v>
      </c>
      <c r="E63" s="521">
        <v>4</v>
      </c>
      <c r="F63" s="521">
        <v>2</v>
      </c>
      <c r="G63" s="522">
        <v>0</v>
      </c>
    </row>
    <row r="64" spans="1:7" ht="14.05" customHeight="1" x14ac:dyDescent="0.35">
      <c r="A64" s="637"/>
      <c r="B64" s="512" t="s">
        <v>2490</v>
      </c>
      <c r="C64" s="520">
        <v>0</v>
      </c>
      <c r="D64" s="521">
        <v>21</v>
      </c>
      <c r="E64" s="521">
        <v>49</v>
      </c>
      <c r="F64" s="521">
        <v>32</v>
      </c>
      <c r="G64" s="522">
        <v>9</v>
      </c>
    </row>
    <row r="65" spans="1:7" ht="14.05" customHeight="1" x14ac:dyDescent="0.35">
      <c r="A65" s="637"/>
      <c r="B65" s="513" t="s">
        <v>2489</v>
      </c>
      <c r="C65" s="523">
        <v>0</v>
      </c>
      <c r="D65" s="524">
        <v>0</v>
      </c>
      <c r="E65" s="524">
        <v>0</v>
      </c>
      <c r="F65" s="524">
        <v>0</v>
      </c>
      <c r="G65" s="525">
        <v>0</v>
      </c>
    </row>
    <row r="66" spans="1:7" ht="14.05" customHeight="1" x14ac:dyDescent="0.35">
      <c r="A66" s="637" t="s">
        <v>2790</v>
      </c>
      <c r="B66" s="511" t="s">
        <v>2493</v>
      </c>
      <c r="C66" s="517">
        <v>53</v>
      </c>
      <c r="D66" s="518">
        <v>16</v>
      </c>
      <c r="E66" s="518">
        <v>15</v>
      </c>
      <c r="F66" s="518">
        <v>3</v>
      </c>
      <c r="G66" s="519">
        <v>0</v>
      </c>
    </row>
    <row r="67" spans="1:7" ht="14.05" customHeight="1" x14ac:dyDescent="0.35">
      <c r="A67" s="637"/>
      <c r="B67" s="512" t="s">
        <v>2492</v>
      </c>
      <c r="C67" s="520">
        <v>26</v>
      </c>
      <c r="D67" s="521">
        <v>1</v>
      </c>
      <c r="E67" s="521">
        <v>5</v>
      </c>
      <c r="F67" s="521">
        <v>0</v>
      </c>
      <c r="G67" s="522">
        <v>0</v>
      </c>
    </row>
    <row r="68" spans="1:7" ht="14.05" customHeight="1" x14ac:dyDescent="0.35">
      <c r="A68" s="637"/>
      <c r="B68" s="512" t="s">
        <v>2722</v>
      </c>
      <c r="C68" s="520">
        <v>76</v>
      </c>
      <c r="D68" s="521">
        <v>18</v>
      </c>
      <c r="E68" s="521">
        <v>7</v>
      </c>
      <c r="F68" s="521">
        <v>1</v>
      </c>
      <c r="G68" s="522">
        <v>0</v>
      </c>
    </row>
    <row r="69" spans="1:7" ht="14.05" customHeight="1" x14ac:dyDescent="0.35">
      <c r="A69" s="637"/>
      <c r="B69" s="512" t="s">
        <v>2490</v>
      </c>
      <c r="C69" s="520">
        <v>2</v>
      </c>
      <c r="D69" s="521">
        <v>9</v>
      </c>
      <c r="E69" s="521">
        <v>65</v>
      </c>
      <c r="F69" s="521">
        <v>14</v>
      </c>
      <c r="G69" s="522">
        <v>22</v>
      </c>
    </row>
    <row r="70" spans="1:7" ht="14.05" customHeight="1" x14ac:dyDescent="0.35">
      <c r="A70" s="637"/>
      <c r="B70" s="513" t="s">
        <v>2489</v>
      </c>
      <c r="C70" s="523">
        <v>0</v>
      </c>
      <c r="D70" s="524">
        <v>0</v>
      </c>
      <c r="E70" s="524">
        <v>0</v>
      </c>
      <c r="F70" s="524">
        <v>0</v>
      </c>
      <c r="G70" s="525">
        <v>0</v>
      </c>
    </row>
    <row r="71" spans="1:7" ht="14.05" customHeight="1" x14ac:dyDescent="0.35">
      <c r="A71" s="637" t="s">
        <v>2789</v>
      </c>
      <c r="B71" s="511" t="s">
        <v>2493</v>
      </c>
      <c r="C71" s="517">
        <v>47</v>
      </c>
      <c r="D71" s="518">
        <v>1</v>
      </c>
      <c r="E71" s="518">
        <v>0</v>
      </c>
      <c r="F71" s="518">
        <v>0</v>
      </c>
      <c r="G71" s="519">
        <v>0</v>
      </c>
    </row>
    <row r="72" spans="1:7" ht="14.05" customHeight="1" x14ac:dyDescent="0.35">
      <c r="A72" s="637"/>
      <c r="B72" s="512" t="s">
        <v>2492</v>
      </c>
      <c r="C72" s="520">
        <v>13</v>
      </c>
      <c r="D72" s="521">
        <v>1</v>
      </c>
      <c r="E72" s="521">
        <v>0</v>
      </c>
      <c r="F72" s="521">
        <v>0</v>
      </c>
      <c r="G72" s="522">
        <v>0</v>
      </c>
    </row>
    <row r="73" spans="1:7" ht="14.05" customHeight="1" x14ac:dyDescent="0.35">
      <c r="A73" s="637"/>
      <c r="B73" s="512" t="s">
        <v>2722</v>
      </c>
      <c r="C73" s="520">
        <v>23</v>
      </c>
      <c r="D73" s="521">
        <v>5</v>
      </c>
      <c r="E73" s="521">
        <v>1</v>
      </c>
      <c r="F73" s="521">
        <v>0</v>
      </c>
      <c r="G73" s="522">
        <v>0</v>
      </c>
    </row>
    <row r="74" spans="1:7" ht="14.05" customHeight="1" x14ac:dyDescent="0.35">
      <c r="A74" s="637"/>
      <c r="B74" s="512" t="s">
        <v>2490</v>
      </c>
      <c r="C74" s="520">
        <v>16</v>
      </c>
      <c r="D74" s="521">
        <v>23</v>
      </c>
      <c r="E74" s="521">
        <v>3</v>
      </c>
      <c r="F74" s="521">
        <v>1</v>
      </c>
      <c r="G74" s="522">
        <v>0</v>
      </c>
    </row>
    <row r="75" spans="1:7" ht="14.05" customHeight="1" x14ac:dyDescent="0.35">
      <c r="A75" s="637"/>
      <c r="B75" s="513" t="s">
        <v>2489</v>
      </c>
      <c r="C75" s="523">
        <v>0</v>
      </c>
      <c r="D75" s="524">
        <v>0</v>
      </c>
      <c r="E75" s="524">
        <v>0</v>
      </c>
      <c r="F75" s="524">
        <v>0</v>
      </c>
      <c r="G75" s="525">
        <v>0</v>
      </c>
    </row>
    <row r="76" spans="1:7" ht="14.05" customHeight="1" x14ac:dyDescent="0.35">
      <c r="A76" s="637" t="s">
        <v>2788</v>
      </c>
      <c r="B76" s="511" t="s">
        <v>2493</v>
      </c>
      <c r="C76" s="517">
        <v>39</v>
      </c>
      <c r="D76" s="518">
        <v>0</v>
      </c>
      <c r="E76" s="518">
        <v>0</v>
      </c>
      <c r="F76" s="518">
        <v>0</v>
      </c>
      <c r="G76" s="519">
        <v>0</v>
      </c>
    </row>
    <row r="77" spans="1:7" ht="14.05" customHeight="1" x14ac:dyDescent="0.35">
      <c r="A77" s="637"/>
      <c r="B77" s="512" t="s">
        <v>2492</v>
      </c>
      <c r="C77" s="520">
        <v>17</v>
      </c>
      <c r="D77" s="521">
        <v>3</v>
      </c>
      <c r="E77" s="521">
        <v>2</v>
      </c>
      <c r="F77" s="521">
        <v>0</v>
      </c>
      <c r="G77" s="522">
        <v>0</v>
      </c>
    </row>
    <row r="78" spans="1:7" ht="14.05" customHeight="1" x14ac:dyDescent="0.35">
      <c r="A78" s="637"/>
      <c r="B78" s="512" t="s">
        <v>2722</v>
      </c>
      <c r="C78" s="520">
        <v>7</v>
      </c>
      <c r="D78" s="521">
        <v>2</v>
      </c>
      <c r="E78" s="521">
        <v>1</v>
      </c>
      <c r="F78" s="521">
        <v>1</v>
      </c>
      <c r="G78" s="522">
        <v>0</v>
      </c>
    </row>
    <row r="79" spans="1:7" ht="14.05" customHeight="1" x14ac:dyDescent="0.35">
      <c r="A79" s="637"/>
      <c r="B79" s="512" t="s">
        <v>2490</v>
      </c>
      <c r="C79" s="520">
        <v>1</v>
      </c>
      <c r="D79" s="521">
        <v>2</v>
      </c>
      <c r="E79" s="521">
        <v>0</v>
      </c>
      <c r="F79" s="521">
        <v>0</v>
      </c>
      <c r="G79" s="522">
        <v>0</v>
      </c>
    </row>
    <row r="80" spans="1:7" ht="14.05" customHeight="1" x14ac:dyDescent="0.35">
      <c r="A80" s="637"/>
      <c r="B80" s="513" t="s">
        <v>2489</v>
      </c>
      <c r="C80" s="523">
        <v>0</v>
      </c>
      <c r="D80" s="524">
        <v>0</v>
      </c>
      <c r="E80" s="524">
        <v>0</v>
      </c>
      <c r="F80" s="524">
        <v>0</v>
      </c>
      <c r="G80" s="525">
        <v>0</v>
      </c>
    </row>
    <row r="81" spans="1:7" ht="14.05" customHeight="1" x14ac:dyDescent="0.35">
      <c r="A81" s="637" t="s">
        <v>2787</v>
      </c>
      <c r="B81" s="511" t="s">
        <v>2493</v>
      </c>
      <c r="C81" s="517">
        <v>33</v>
      </c>
      <c r="D81" s="518">
        <v>0</v>
      </c>
      <c r="E81" s="518">
        <v>0</v>
      </c>
      <c r="F81" s="518">
        <v>0</v>
      </c>
      <c r="G81" s="519">
        <v>0</v>
      </c>
    </row>
    <row r="82" spans="1:7" ht="14.05" customHeight="1" x14ac:dyDescent="0.35">
      <c r="A82" s="637"/>
      <c r="B82" s="512" t="s">
        <v>2492</v>
      </c>
      <c r="C82" s="520">
        <v>12</v>
      </c>
      <c r="D82" s="521">
        <v>4</v>
      </c>
      <c r="E82" s="521">
        <v>1</v>
      </c>
      <c r="F82" s="521">
        <v>0</v>
      </c>
      <c r="G82" s="522">
        <v>0</v>
      </c>
    </row>
    <row r="83" spans="1:7" ht="14.05" customHeight="1" x14ac:dyDescent="0.35">
      <c r="A83" s="637"/>
      <c r="B83" s="512" t="s">
        <v>2722</v>
      </c>
      <c r="C83" s="520">
        <v>14</v>
      </c>
      <c r="D83" s="521">
        <v>5</v>
      </c>
      <c r="E83" s="521">
        <v>4</v>
      </c>
      <c r="F83" s="521">
        <v>2</v>
      </c>
      <c r="G83" s="522">
        <v>0</v>
      </c>
    </row>
    <row r="84" spans="1:7" ht="14.05" customHeight="1" x14ac:dyDescent="0.35">
      <c r="A84" s="637"/>
      <c r="B84" s="512" t="s">
        <v>2490</v>
      </c>
      <c r="C84" s="520">
        <v>2</v>
      </c>
      <c r="D84" s="521">
        <v>5</v>
      </c>
      <c r="E84" s="521">
        <v>2</v>
      </c>
      <c r="F84" s="521">
        <v>1</v>
      </c>
      <c r="G84" s="522">
        <v>0</v>
      </c>
    </row>
    <row r="85" spans="1:7" ht="14.05" customHeight="1" x14ac:dyDescent="0.35">
      <c r="A85" s="637"/>
      <c r="B85" s="513" t="s">
        <v>2489</v>
      </c>
      <c r="C85" s="523">
        <v>0</v>
      </c>
      <c r="D85" s="524">
        <v>0</v>
      </c>
      <c r="E85" s="524">
        <v>0</v>
      </c>
      <c r="F85" s="524">
        <v>0</v>
      </c>
      <c r="G85" s="525">
        <v>0</v>
      </c>
    </row>
    <row r="86" spans="1:7" ht="14.05" customHeight="1" x14ac:dyDescent="0.35">
      <c r="A86" s="637" t="s">
        <v>2786</v>
      </c>
      <c r="B86" s="511" t="s">
        <v>2493</v>
      </c>
      <c r="C86" s="517">
        <v>36</v>
      </c>
      <c r="D86" s="518">
        <v>0</v>
      </c>
      <c r="E86" s="518">
        <v>0</v>
      </c>
      <c r="F86" s="518">
        <v>0</v>
      </c>
      <c r="G86" s="519">
        <v>0</v>
      </c>
    </row>
    <row r="87" spans="1:7" ht="14.05" customHeight="1" x14ac:dyDescent="0.35">
      <c r="A87" s="637"/>
      <c r="B87" s="512" t="s">
        <v>2492</v>
      </c>
      <c r="C87" s="520">
        <v>10</v>
      </c>
      <c r="D87" s="521">
        <v>3</v>
      </c>
      <c r="E87" s="521">
        <v>0</v>
      </c>
      <c r="F87" s="521">
        <v>0</v>
      </c>
      <c r="G87" s="522">
        <v>0</v>
      </c>
    </row>
    <row r="88" spans="1:7" ht="14.05" customHeight="1" x14ac:dyDescent="0.35">
      <c r="A88" s="637"/>
      <c r="B88" s="512" t="s">
        <v>2722</v>
      </c>
      <c r="C88" s="520">
        <v>11</v>
      </c>
      <c r="D88" s="521">
        <v>4</v>
      </c>
      <c r="E88" s="521">
        <v>1</v>
      </c>
      <c r="F88" s="521">
        <v>1</v>
      </c>
      <c r="G88" s="522">
        <v>0</v>
      </c>
    </row>
    <row r="89" spans="1:7" ht="14.05" customHeight="1" x14ac:dyDescent="0.35">
      <c r="A89" s="637"/>
      <c r="B89" s="512" t="s">
        <v>2490</v>
      </c>
      <c r="C89" s="520">
        <v>22</v>
      </c>
      <c r="D89" s="521">
        <v>47</v>
      </c>
      <c r="E89" s="521">
        <v>6</v>
      </c>
      <c r="F89" s="521">
        <v>1</v>
      </c>
      <c r="G89" s="522">
        <v>0</v>
      </c>
    </row>
    <row r="90" spans="1:7" ht="14.05" customHeight="1" x14ac:dyDescent="0.35">
      <c r="A90" s="637"/>
      <c r="B90" s="513" t="s">
        <v>2489</v>
      </c>
      <c r="C90" s="523">
        <v>0</v>
      </c>
      <c r="D90" s="524">
        <v>0</v>
      </c>
      <c r="E90" s="524">
        <v>0</v>
      </c>
      <c r="F90" s="524">
        <v>0</v>
      </c>
      <c r="G90" s="525">
        <v>0</v>
      </c>
    </row>
    <row r="91" spans="1:7" ht="14.05" customHeight="1" x14ac:dyDescent="0.35">
      <c r="A91" s="637" t="s">
        <v>2785</v>
      </c>
      <c r="B91" s="511" t="s">
        <v>2493</v>
      </c>
      <c r="C91" s="517">
        <v>37</v>
      </c>
      <c r="D91" s="518">
        <v>9</v>
      </c>
      <c r="E91" s="518">
        <v>0</v>
      </c>
      <c r="F91" s="518">
        <v>1</v>
      </c>
      <c r="G91" s="519">
        <v>0</v>
      </c>
    </row>
    <row r="92" spans="1:7" ht="14.05" customHeight="1" x14ac:dyDescent="0.35">
      <c r="A92" s="637"/>
      <c r="B92" s="512" t="s">
        <v>2492</v>
      </c>
      <c r="C92" s="520">
        <v>20</v>
      </c>
      <c r="D92" s="521">
        <v>10</v>
      </c>
      <c r="E92" s="521">
        <v>4</v>
      </c>
      <c r="F92" s="521">
        <v>0</v>
      </c>
      <c r="G92" s="522">
        <v>1</v>
      </c>
    </row>
    <row r="93" spans="1:7" ht="14.05" customHeight="1" x14ac:dyDescent="0.35">
      <c r="A93" s="637"/>
      <c r="B93" s="512" t="s">
        <v>2722</v>
      </c>
      <c r="C93" s="520">
        <v>7</v>
      </c>
      <c r="D93" s="521">
        <v>2</v>
      </c>
      <c r="E93" s="521">
        <v>11</v>
      </c>
      <c r="F93" s="521">
        <v>2</v>
      </c>
      <c r="G93" s="522">
        <v>0</v>
      </c>
    </row>
    <row r="94" spans="1:7" ht="14.05" customHeight="1" x14ac:dyDescent="0.35">
      <c r="A94" s="637"/>
      <c r="B94" s="512" t="s">
        <v>2490</v>
      </c>
      <c r="C94" s="520">
        <v>0</v>
      </c>
      <c r="D94" s="521">
        <v>1</v>
      </c>
      <c r="E94" s="521">
        <v>78</v>
      </c>
      <c r="F94" s="521">
        <v>46</v>
      </c>
      <c r="G94" s="522">
        <v>1</v>
      </c>
    </row>
    <row r="95" spans="1:7" ht="14.05" customHeight="1" x14ac:dyDescent="0.35">
      <c r="A95" s="637"/>
      <c r="B95" s="513" t="s">
        <v>2489</v>
      </c>
      <c r="C95" s="523">
        <v>0</v>
      </c>
      <c r="D95" s="524">
        <v>0</v>
      </c>
      <c r="E95" s="524">
        <v>0</v>
      </c>
      <c r="F95" s="524">
        <v>0</v>
      </c>
      <c r="G95" s="525">
        <v>0</v>
      </c>
    </row>
    <row r="96" spans="1:7" ht="14.05" customHeight="1" x14ac:dyDescent="0.35">
      <c r="A96" s="637" t="s">
        <v>2784</v>
      </c>
      <c r="B96" s="511" t="s">
        <v>2493</v>
      </c>
      <c r="C96" s="517">
        <v>0</v>
      </c>
      <c r="D96" s="518">
        <v>0</v>
      </c>
      <c r="E96" s="518">
        <v>0</v>
      </c>
      <c r="F96" s="518">
        <v>0</v>
      </c>
      <c r="G96" s="519">
        <v>0</v>
      </c>
    </row>
    <row r="97" spans="1:7" ht="14.05" customHeight="1" x14ac:dyDescent="0.35">
      <c r="A97" s="637"/>
      <c r="B97" s="512" t="s">
        <v>2492</v>
      </c>
      <c r="C97" s="520">
        <v>0</v>
      </c>
      <c r="D97" s="521">
        <v>2</v>
      </c>
      <c r="E97" s="521">
        <v>0</v>
      </c>
      <c r="F97" s="521">
        <v>0</v>
      </c>
      <c r="G97" s="522">
        <v>8</v>
      </c>
    </row>
    <row r="98" spans="1:7" ht="14.05" customHeight="1" x14ac:dyDescent="0.35">
      <c r="A98" s="637"/>
      <c r="B98" s="512" t="s">
        <v>2722</v>
      </c>
      <c r="C98" s="520">
        <v>0</v>
      </c>
      <c r="D98" s="521">
        <v>0</v>
      </c>
      <c r="E98" s="521">
        <v>0</v>
      </c>
      <c r="F98" s="521">
        <v>0</v>
      </c>
      <c r="G98" s="522">
        <v>0</v>
      </c>
    </row>
    <row r="99" spans="1:7" ht="14.05" customHeight="1" x14ac:dyDescent="0.35">
      <c r="A99" s="637"/>
      <c r="B99" s="512" t="s">
        <v>2490</v>
      </c>
      <c r="C99" s="520">
        <v>0</v>
      </c>
      <c r="D99" s="521">
        <v>0</v>
      </c>
      <c r="E99" s="521">
        <v>7</v>
      </c>
      <c r="F99" s="521">
        <v>23</v>
      </c>
      <c r="G99" s="522">
        <v>0</v>
      </c>
    </row>
    <row r="100" spans="1:7" ht="14.05" customHeight="1" x14ac:dyDescent="0.35">
      <c r="A100" s="637"/>
      <c r="B100" s="513" t="s">
        <v>2489</v>
      </c>
      <c r="C100" s="523">
        <v>0</v>
      </c>
      <c r="D100" s="524">
        <v>0</v>
      </c>
      <c r="E100" s="524">
        <v>0</v>
      </c>
      <c r="F100" s="524">
        <v>0</v>
      </c>
      <c r="G100" s="525">
        <v>0</v>
      </c>
    </row>
    <row r="101" spans="1:7" ht="14.05" customHeight="1" x14ac:dyDescent="0.35">
      <c r="A101" s="637" t="s">
        <v>2783</v>
      </c>
      <c r="B101" s="511" t="s">
        <v>2493</v>
      </c>
      <c r="C101" s="517">
        <v>13</v>
      </c>
      <c r="D101" s="518">
        <v>2</v>
      </c>
      <c r="E101" s="518">
        <v>0</v>
      </c>
      <c r="F101" s="518">
        <v>1</v>
      </c>
      <c r="G101" s="519">
        <v>0</v>
      </c>
    </row>
    <row r="102" spans="1:7" ht="14.05" customHeight="1" x14ac:dyDescent="0.35">
      <c r="A102" s="637"/>
      <c r="B102" s="512" t="s">
        <v>2492</v>
      </c>
      <c r="C102" s="520">
        <v>9</v>
      </c>
      <c r="D102" s="521">
        <v>13</v>
      </c>
      <c r="E102" s="521">
        <v>3</v>
      </c>
      <c r="F102" s="521">
        <v>0</v>
      </c>
      <c r="G102" s="522">
        <v>0</v>
      </c>
    </row>
    <row r="103" spans="1:7" ht="14.05" customHeight="1" x14ac:dyDescent="0.35">
      <c r="A103" s="637"/>
      <c r="B103" s="512" t="s">
        <v>2722</v>
      </c>
      <c r="C103" s="520">
        <v>2</v>
      </c>
      <c r="D103" s="521">
        <v>5</v>
      </c>
      <c r="E103" s="521">
        <v>1</v>
      </c>
      <c r="F103" s="521">
        <v>3</v>
      </c>
      <c r="G103" s="522">
        <v>0</v>
      </c>
    </row>
    <row r="104" spans="1:7" ht="14.05" customHeight="1" x14ac:dyDescent="0.35">
      <c r="A104" s="637"/>
      <c r="B104" s="512" t="s">
        <v>2490</v>
      </c>
      <c r="C104" s="520">
        <v>0</v>
      </c>
      <c r="D104" s="521">
        <v>1</v>
      </c>
      <c r="E104" s="521">
        <v>7</v>
      </c>
      <c r="F104" s="521">
        <v>7</v>
      </c>
      <c r="G104" s="522">
        <v>1</v>
      </c>
    </row>
    <row r="105" spans="1:7" ht="14.05" customHeight="1" x14ac:dyDescent="0.35">
      <c r="A105" s="637"/>
      <c r="B105" s="513" t="s">
        <v>2489</v>
      </c>
      <c r="C105" s="523">
        <v>0</v>
      </c>
      <c r="D105" s="524">
        <v>0</v>
      </c>
      <c r="E105" s="524">
        <v>0</v>
      </c>
      <c r="F105" s="524">
        <v>0</v>
      </c>
      <c r="G105" s="525">
        <v>0</v>
      </c>
    </row>
    <row r="106" spans="1:7" ht="14.05" customHeight="1" x14ac:dyDescent="0.35">
      <c r="A106" s="637" t="s">
        <v>2782</v>
      </c>
      <c r="B106" s="511" t="s">
        <v>2493</v>
      </c>
      <c r="C106" s="517">
        <v>20</v>
      </c>
      <c r="D106" s="518">
        <v>5</v>
      </c>
      <c r="E106" s="518">
        <v>1</v>
      </c>
      <c r="F106" s="518">
        <v>0</v>
      </c>
      <c r="G106" s="519">
        <v>0</v>
      </c>
    </row>
    <row r="107" spans="1:7" ht="14.05" customHeight="1" x14ac:dyDescent="0.35">
      <c r="A107" s="637"/>
      <c r="B107" s="512" t="s">
        <v>2492</v>
      </c>
      <c r="C107" s="520">
        <v>9</v>
      </c>
      <c r="D107" s="521">
        <v>4</v>
      </c>
      <c r="E107" s="521">
        <v>2</v>
      </c>
      <c r="F107" s="521">
        <v>2</v>
      </c>
      <c r="G107" s="522">
        <v>0</v>
      </c>
    </row>
    <row r="108" spans="1:7" ht="14.05" customHeight="1" x14ac:dyDescent="0.35">
      <c r="A108" s="637"/>
      <c r="B108" s="512" t="s">
        <v>2722</v>
      </c>
      <c r="C108" s="520">
        <v>6</v>
      </c>
      <c r="D108" s="521">
        <v>21</v>
      </c>
      <c r="E108" s="521">
        <v>19</v>
      </c>
      <c r="F108" s="521">
        <v>3</v>
      </c>
      <c r="G108" s="522">
        <v>0</v>
      </c>
    </row>
    <row r="109" spans="1:7" ht="14.05" customHeight="1" x14ac:dyDescent="0.35">
      <c r="A109" s="637"/>
      <c r="B109" s="512" t="s">
        <v>2490</v>
      </c>
      <c r="C109" s="520">
        <v>0</v>
      </c>
      <c r="D109" s="521">
        <v>3</v>
      </c>
      <c r="E109" s="521">
        <v>23</v>
      </c>
      <c r="F109" s="521">
        <v>58</v>
      </c>
      <c r="G109" s="522">
        <v>8</v>
      </c>
    </row>
    <row r="110" spans="1:7" ht="14.05" customHeight="1" x14ac:dyDescent="0.35">
      <c r="A110" s="637"/>
      <c r="B110" s="513" t="s">
        <v>2489</v>
      </c>
      <c r="C110" s="523">
        <v>0</v>
      </c>
      <c r="D110" s="524">
        <v>0</v>
      </c>
      <c r="E110" s="524">
        <v>0</v>
      </c>
      <c r="F110" s="524">
        <v>0</v>
      </c>
      <c r="G110" s="525">
        <v>0</v>
      </c>
    </row>
    <row r="111" spans="1:7" ht="14.05" customHeight="1" x14ac:dyDescent="0.35">
      <c r="A111" s="637" t="s">
        <v>2781</v>
      </c>
      <c r="B111" s="511" t="s">
        <v>2493</v>
      </c>
      <c r="C111" s="517">
        <v>79</v>
      </c>
      <c r="D111" s="518">
        <v>2</v>
      </c>
      <c r="E111" s="518">
        <v>4</v>
      </c>
      <c r="F111" s="518">
        <v>1</v>
      </c>
      <c r="G111" s="519">
        <v>1</v>
      </c>
    </row>
    <row r="112" spans="1:7" ht="14.05" customHeight="1" x14ac:dyDescent="0.35">
      <c r="A112" s="637"/>
      <c r="B112" s="512" t="s">
        <v>2492</v>
      </c>
      <c r="C112" s="520">
        <v>22</v>
      </c>
      <c r="D112" s="521">
        <v>9</v>
      </c>
      <c r="E112" s="521">
        <v>1</v>
      </c>
      <c r="F112" s="521">
        <v>0</v>
      </c>
      <c r="G112" s="522">
        <v>0</v>
      </c>
    </row>
    <row r="113" spans="1:7" ht="14.05" customHeight="1" x14ac:dyDescent="0.35">
      <c r="A113" s="637"/>
      <c r="B113" s="512" t="s">
        <v>2722</v>
      </c>
      <c r="C113" s="520">
        <v>14</v>
      </c>
      <c r="D113" s="521">
        <v>7</v>
      </c>
      <c r="E113" s="521">
        <v>6</v>
      </c>
      <c r="F113" s="521">
        <v>1</v>
      </c>
      <c r="G113" s="522">
        <v>0</v>
      </c>
    </row>
    <row r="114" spans="1:7" ht="14.05" customHeight="1" x14ac:dyDescent="0.35">
      <c r="A114" s="637"/>
      <c r="B114" s="512" t="s">
        <v>2490</v>
      </c>
      <c r="C114" s="520">
        <v>0</v>
      </c>
      <c r="D114" s="521">
        <v>7</v>
      </c>
      <c r="E114" s="521">
        <v>30</v>
      </c>
      <c r="F114" s="521">
        <v>71</v>
      </c>
      <c r="G114" s="522">
        <v>7</v>
      </c>
    </row>
    <row r="115" spans="1:7" ht="14.05" customHeight="1" x14ac:dyDescent="0.35">
      <c r="A115" s="637"/>
      <c r="B115" s="513" t="s">
        <v>2489</v>
      </c>
      <c r="C115" s="523">
        <v>0</v>
      </c>
      <c r="D115" s="524">
        <v>0</v>
      </c>
      <c r="E115" s="524">
        <v>0</v>
      </c>
      <c r="F115" s="524">
        <v>0</v>
      </c>
      <c r="G115" s="525">
        <v>0</v>
      </c>
    </row>
    <row r="116" spans="1:7" ht="14.05" customHeight="1" x14ac:dyDescent="0.35">
      <c r="A116" s="637" t="s">
        <v>2780</v>
      </c>
      <c r="B116" s="511" t="s">
        <v>2493</v>
      </c>
      <c r="C116" s="517">
        <v>26</v>
      </c>
      <c r="D116" s="518">
        <v>6</v>
      </c>
      <c r="E116" s="518">
        <v>2</v>
      </c>
      <c r="F116" s="518">
        <v>0</v>
      </c>
      <c r="G116" s="519">
        <v>0</v>
      </c>
    </row>
    <row r="117" spans="1:7" ht="14.05" customHeight="1" x14ac:dyDescent="0.35">
      <c r="A117" s="637"/>
      <c r="B117" s="512" t="s">
        <v>2492</v>
      </c>
      <c r="C117" s="520">
        <v>8</v>
      </c>
      <c r="D117" s="521">
        <v>17</v>
      </c>
      <c r="E117" s="521">
        <v>3</v>
      </c>
      <c r="F117" s="521">
        <v>0</v>
      </c>
      <c r="G117" s="522">
        <v>0</v>
      </c>
    </row>
    <row r="118" spans="1:7" ht="14.05" customHeight="1" x14ac:dyDescent="0.35">
      <c r="A118" s="637"/>
      <c r="B118" s="512" t="s">
        <v>2722</v>
      </c>
      <c r="C118" s="520">
        <v>8</v>
      </c>
      <c r="D118" s="521">
        <v>16</v>
      </c>
      <c r="E118" s="521">
        <v>23</v>
      </c>
      <c r="F118" s="521">
        <v>1</v>
      </c>
      <c r="G118" s="522">
        <v>0</v>
      </c>
    </row>
    <row r="119" spans="1:7" ht="14.05" customHeight="1" x14ac:dyDescent="0.35">
      <c r="A119" s="637"/>
      <c r="B119" s="512" t="s">
        <v>2490</v>
      </c>
      <c r="C119" s="520">
        <v>0</v>
      </c>
      <c r="D119" s="521">
        <v>0</v>
      </c>
      <c r="E119" s="521">
        <v>94</v>
      </c>
      <c r="F119" s="521">
        <v>22</v>
      </c>
      <c r="G119" s="522">
        <v>6</v>
      </c>
    </row>
    <row r="120" spans="1:7" ht="14.05" customHeight="1" x14ac:dyDescent="0.35">
      <c r="A120" s="637"/>
      <c r="B120" s="513" t="s">
        <v>2489</v>
      </c>
      <c r="C120" s="523">
        <v>0</v>
      </c>
      <c r="D120" s="524">
        <v>0</v>
      </c>
      <c r="E120" s="524">
        <v>0</v>
      </c>
      <c r="F120" s="524">
        <v>0</v>
      </c>
      <c r="G120" s="525">
        <v>0</v>
      </c>
    </row>
    <row r="121" spans="1:7" ht="14.05" customHeight="1" x14ac:dyDescent="0.35">
      <c r="A121" s="637" t="s">
        <v>2779</v>
      </c>
      <c r="B121" s="511" t="s">
        <v>2493</v>
      </c>
      <c r="C121" s="517">
        <v>58</v>
      </c>
      <c r="D121" s="518">
        <v>3</v>
      </c>
      <c r="E121" s="518">
        <v>0</v>
      </c>
      <c r="F121" s="518">
        <v>2</v>
      </c>
      <c r="G121" s="519">
        <v>1</v>
      </c>
    </row>
    <row r="122" spans="1:7" ht="14.05" customHeight="1" x14ac:dyDescent="0.35">
      <c r="A122" s="637"/>
      <c r="B122" s="512" t="s">
        <v>2492</v>
      </c>
      <c r="C122" s="520">
        <v>27</v>
      </c>
      <c r="D122" s="521">
        <v>16</v>
      </c>
      <c r="E122" s="521">
        <v>0</v>
      </c>
      <c r="F122" s="521">
        <v>2</v>
      </c>
      <c r="G122" s="522">
        <v>0</v>
      </c>
    </row>
    <row r="123" spans="1:7" ht="14.05" customHeight="1" x14ac:dyDescent="0.35">
      <c r="A123" s="637"/>
      <c r="B123" s="512" t="s">
        <v>2722</v>
      </c>
      <c r="C123" s="520">
        <v>30</v>
      </c>
      <c r="D123" s="521">
        <v>17</v>
      </c>
      <c r="E123" s="521">
        <v>28</v>
      </c>
      <c r="F123" s="521">
        <v>2</v>
      </c>
      <c r="G123" s="522">
        <v>0</v>
      </c>
    </row>
    <row r="124" spans="1:7" ht="14.05" customHeight="1" x14ac:dyDescent="0.35">
      <c r="A124" s="637"/>
      <c r="B124" s="512" t="s">
        <v>2490</v>
      </c>
      <c r="C124" s="520">
        <v>1</v>
      </c>
      <c r="D124" s="521">
        <v>10</v>
      </c>
      <c r="E124" s="521">
        <v>87</v>
      </c>
      <c r="F124" s="521">
        <v>11</v>
      </c>
      <c r="G124" s="522">
        <v>1</v>
      </c>
    </row>
    <row r="125" spans="1:7" ht="14.05" customHeight="1" x14ac:dyDescent="0.35">
      <c r="A125" s="637"/>
      <c r="B125" s="513" t="s">
        <v>2489</v>
      </c>
      <c r="C125" s="523">
        <v>0</v>
      </c>
      <c r="D125" s="524">
        <v>0</v>
      </c>
      <c r="E125" s="524">
        <v>0</v>
      </c>
      <c r="F125" s="524">
        <v>0</v>
      </c>
      <c r="G125" s="525">
        <v>0</v>
      </c>
    </row>
    <row r="126" spans="1:7" ht="14.05" customHeight="1" x14ac:dyDescent="0.35">
      <c r="A126" s="637" t="s">
        <v>2778</v>
      </c>
      <c r="B126" s="511" t="s">
        <v>2493</v>
      </c>
      <c r="C126" s="517">
        <v>78</v>
      </c>
      <c r="D126" s="518">
        <v>10</v>
      </c>
      <c r="E126" s="518">
        <v>5</v>
      </c>
      <c r="F126" s="518">
        <v>2</v>
      </c>
      <c r="G126" s="519">
        <v>0</v>
      </c>
    </row>
    <row r="127" spans="1:7" ht="14.05" customHeight="1" x14ac:dyDescent="0.35">
      <c r="A127" s="637"/>
      <c r="B127" s="512" t="s">
        <v>2492</v>
      </c>
      <c r="C127" s="520">
        <v>26</v>
      </c>
      <c r="D127" s="521">
        <v>15</v>
      </c>
      <c r="E127" s="521">
        <v>3</v>
      </c>
      <c r="F127" s="521">
        <v>0</v>
      </c>
      <c r="G127" s="522">
        <v>1</v>
      </c>
    </row>
    <row r="128" spans="1:7" ht="14.05" customHeight="1" x14ac:dyDescent="0.35">
      <c r="A128" s="637"/>
      <c r="B128" s="512" t="s">
        <v>2722</v>
      </c>
      <c r="C128" s="520">
        <v>23</v>
      </c>
      <c r="D128" s="521">
        <v>13</v>
      </c>
      <c r="E128" s="521">
        <v>48</v>
      </c>
      <c r="F128" s="521">
        <v>2</v>
      </c>
      <c r="G128" s="522">
        <v>1</v>
      </c>
    </row>
    <row r="129" spans="1:7" ht="14.05" customHeight="1" x14ac:dyDescent="0.35">
      <c r="A129" s="637"/>
      <c r="B129" s="512" t="s">
        <v>2490</v>
      </c>
      <c r="C129" s="520">
        <v>0</v>
      </c>
      <c r="D129" s="521">
        <v>35</v>
      </c>
      <c r="E129" s="521">
        <v>20</v>
      </c>
      <c r="F129" s="521">
        <v>11</v>
      </c>
      <c r="G129" s="522">
        <v>5</v>
      </c>
    </row>
    <row r="130" spans="1:7" ht="14.05" customHeight="1" x14ac:dyDescent="0.35">
      <c r="A130" s="637"/>
      <c r="B130" s="513" t="s">
        <v>2489</v>
      </c>
      <c r="C130" s="523">
        <v>0</v>
      </c>
      <c r="D130" s="524">
        <v>0</v>
      </c>
      <c r="E130" s="524">
        <v>0</v>
      </c>
      <c r="F130" s="524">
        <v>0</v>
      </c>
      <c r="G130" s="525">
        <v>0</v>
      </c>
    </row>
    <row r="131" spans="1:7" ht="14.05" customHeight="1" x14ac:dyDescent="0.35">
      <c r="A131" s="637" t="s">
        <v>2777</v>
      </c>
      <c r="B131" s="511" t="s">
        <v>2493</v>
      </c>
      <c r="C131" s="517">
        <v>121</v>
      </c>
      <c r="D131" s="518">
        <v>1</v>
      </c>
      <c r="E131" s="518">
        <v>0</v>
      </c>
      <c r="F131" s="518">
        <v>0</v>
      </c>
      <c r="G131" s="519">
        <v>0</v>
      </c>
    </row>
    <row r="132" spans="1:7" ht="14.05" customHeight="1" x14ac:dyDescent="0.35">
      <c r="A132" s="637"/>
      <c r="B132" s="512" t="s">
        <v>2492</v>
      </c>
      <c r="C132" s="520">
        <v>9</v>
      </c>
      <c r="D132" s="521">
        <v>0</v>
      </c>
      <c r="E132" s="521">
        <v>0</v>
      </c>
      <c r="F132" s="521">
        <v>0</v>
      </c>
      <c r="G132" s="522">
        <v>0</v>
      </c>
    </row>
    <row r="133" spans="1:7" ht="14.05" customHeight="1" x14ac:dyDescent="0.35">
      <c r="A133" s="637"/>
      <c r="B133" s="512" t="s">
        <v>2722</v>
      </c>
      <c r="C133" s="520">
        <v>5</v>
      </c>
      <c r="D133" s="521">
        <v>1</v>
      </c>
      <c r="E133" s="521">
        <v>1</v>
      </c>
      <c r="F133" s="521">
        <v>0</v>
      </c>
      <c r="G133" s="522">
        <v>0</v>
      </c>
    </row>
    <row r="134" spans="1:7" ht="14.05" customHeight="1" x14ac:dyDescent="0.35">
      <c r="A134" s="637"/>
      <c r="B134" s="512" t="s">
        <v>2490</v>
      </c>
      <c r="C134" s="520">
        <v>1</v>
      </c>
      <c r="D134" s="521">
        <v>0</v>
      </c>
      <c r="E134" s="521">
        <v>6</v>
      </c>
      <c r="F134" s="521">
        <v>1</v>
      </c>
      <c r="G134" s="522">
        <v>0</v>
      </c>
    </row>
    <row r="135" spans="1:7" ht="14.05" customHeight="1" x14ac:dyDescent="0.35">
      <c r="A135" s="637"/>
      <c r="B135" s="513" t="s">
        <v>2489</v>
      </c>
      <c r="C135" s="523">
        <v>0</v>
      </c>
      <c r="D135" s="524">
        <v>0</v>
      </c>
      <c r="E135" s="524">
        <v>0</v>
      </c>
      <c r="F135" s="524">
        <v>0</v>
      </c>
      <c r="G135" s="525">
        <v>0</v>
      </c>
    </row>
    <row r="136" spans="1:7" ht="14.05" customHeight="1" x14ac:dyDescent="0.35">
      <c r="A136" s="637" t="s">
        <v>2776</v>
      </c>
      <c r="B136" s="511" t="s">
        <v>2493</v>
      </c>
      <c r="C136" s="517">
        <v>147</v>
      </c>
      <c r="D136" s="518">
        <v>16</v>
      </c>
      <c r="E136" s="518">
        <v>3</v>
      </c>
      <c r="F136" s="518">
        <v>1</v>
      </c>
      <c r="G136" s="519">
        <v>0</v>
      </c>
    </row>
    <row r="137" spans="1:7" ht="14.05" customHeight="1" x14ac:dyDescent="0.35">
      <c r="A137" s="637"/>
      <c r="B137" s="512" t="s">
        <v>2492</v>
      </c>
      <c r="C137" s="520">
        <v>63</v>
      </c>
      <c r="D137" s="521">
        <v>6</v>
      </c>
      <c r="E137" s="521">
        <v>2</v>
      </c>
      <c r="F137" s="521">
        <v>1</v>
      </c>
      <c r="G137" s="522">
        <v>0</v>
      </c>
    </row>
    <row r="138" spans="1:7" ht="14.05" customHeight="1" x14ac:dyDescent="0.35">
      <c r="A138" s="637"/>
      <c r="B138" s="512" t="s">
        <v>2722</v>
      </c>
      <c r="C138" s="520">
        <v>10</v>
      </c>
      <c r="D138" s="521">
        <v>37</v>
      </c>
      <c r="E138" s="521">
        <v>15</v>
      </c>
      <c r="F138" s="521">
        <v>5</v>
      </c>
      <c r="G138" s="522">
        <v>0</v>
      </c>
    </row>
    <row r="139" spans="1:7" ht="14.05" customHeight="1" x14ac:dyDescent="0.35">
      <c r="A139" s="637"/>
      <c r="B139" s="512" t="s">
        <v>2490</v>
      </c>
      <c r="C139" s="520">
        <v>1</v>
      </c>
      <c r="D139" s="521">
        <v>50</v>
      </c>
      <c r="E139" s="521">
        <v>51</v>
      </c>
      <c r="F139" s="521">
        <v>52</v>
      </c>
      <c r="G139" s="522">
        <v>5</v>
      </c>
    </row>
    <row r="140" spans="1:7" ht="14.05" customHeight="1" x14ac:dyDescent="0.35">
      <c r="A140" s="637"/>
      <c r="B140" s="513" t="s">
        <v>2489</v>
      </c>
      <c r="C140" s="523">
        <v>0</v>
      </c>
      <c r="D140" s="524">
        <v>0</v>
      </c>
      <c r="E140" s="524">
        <v>0</v>
      </c>
      <c r="F140" s="524">
        <v>0</v>
      </c>
      <c r="G140" s="525">
        <v>0</v>
      </c>
    </row>
    <row r="141" spans="1:7" ht="14.05" customHeight="1" x14ac:dyDescent="0.35">
      <c r="A141" s="637" t="s">
        <v>2775</v>
      </c>
      <c r="B141" s="511" t="s">
        <v>2493</v>
      </c>
      <c r="C141" s="517">
        <v>14</v>
      </c>
      <c r="D141" s="518">
        <v>70</v>
      </c>
      <c r="E141" s="518">
        <v>7</v>
      </c>
      <c r="F141" s="518">
        <v>0</v>
      </c>
      <c r="G141" s="519">
        <v>0</v>
      </c>
    </row>
    <row r="142" spans="1:7" ht="14.05" customHeight="1" x14ac:dyDescent="0.35">
      <c r="A142" s="637"/>
      <c r="B142" s="512" t="s">
        <v>2492</v>
      </c>
      <c r="C142" s="520">
        <v>45</v>
      </c>
      <c r="D142" s="521">
        <v>61</v>
      </c>
      <c r="E142" s="521">
        <v>15</v>
      </c>
      <c r="F142" s="521">
        <v>1</v>
      </c>
      <c r="G142" s="522">
        <v>1</v>
      </c>
    </row>
    <row r="143" spans="1:7" ht="14.05" customHeight="1" x14ac:dyDescent="0.35">
      <c r="A143" s="637"/>
      <c r="B143" s="512" t="s">
        <v>2722</v>
      </c>
      <c r="C143" s="520">
        <v>31</v>
      </c>
      <c r="D143" s="521">
        <v>60</v>
      </c>
      <c r="E143" s="521">
        <v>76</v>
      </c>
      <c r="F143" s="521">
        <v>5</v>
      </c>
      <c r="G143" s="522">
        <v>0</v>
      </c>
    </row>
    <row r="144" spans="1:7" ht="14.05" customHeight="1" x14ac:dyDescent="0.35">
      <c r="A144" s="637"/>
      <c r="B144" s="512" t="s">
        <v>2490</v>
      </c>
      <c r="C144" s="520">
        <v>0</v>
      </c>
      <c r="D144" s="521">
        <v>16</v>
      </c>
      <c r="E144" s="521">
        <v>66</v>
      </c>
      <c r="F144" s="521">
        <v>14</v>
      </c>
      <c r="G144" s="522">
        <v>29</v>
      </c>
    </row>
    <row r="145" spans="1:7" ht="14.05" customHeight="1" x14ac:dyDescent="0.35">
      <c r="A145" s="637"/>
      <c r="B145" s="513" t="s">
        <v>2489</v>
      </c>
      <c r="C145" s="523">
        <v>0</v>
      </c>
      <c r="D145" s="524">
        <v>0</v>
      </c>
      <c r="E145" s="524">
        <v>0</v>
      </c>
      <c r="F145" s="524">
        <v>1</v>
      </c>
      <c r="G145" s="525">
        <v>0</v>
      </c>
    </row>
    <row r="146" spans="1:7" ht="14.05" customHeight="1" x14ac:dyDescent="0.35">
      <c r="A146" s="637" t="s">
        <v>2774</v>
      </c>
      <c r="B146" s="511" t="s">
        <v>2493</v>
      </c>
      <c r="C146" s="517">
        <v>60</v>
      </c>
      <c r="D146" s="518">
        <v>4</v>
      </c>
      <c r="E146" s="518">
        <v>0</v>
      </c>
      <c r="F146" s="518">
        <v>0</v>
      </c>
      <c r="G146" s="519">
        <v>0</v>
      </c>
    </row>
    <row r="147" spans="1:7" ht="14.05" customHeight="1" x14ac:dyDescent="0.35">
      <c r="A147" s="637"/>
      <c r="B147" s="512" t="s">
        <v>2492</v>
      </c>
      <c r="C147" s="520">
        <v>37</v>
      </c>
      <c r="D147" s="521">
        <v>3</v>
      </c>
      <c r="E147" s="521">
        <v>1</v>
      </c>
      <c r="F147" s="521">
        <v>0</v>
      </c>
      <c r="G147" s="522">
        <v>0</v>
      </c>
    </row>
    <row r="148" spans="1:7" ht="14.05" customHeight="1" x14ac:dyDescent="0.35">
      <c r="A148" s="637"/>
      <c r="B148" s="512" t="s">
        <v>2722</v>
      </c>
      <c r="C148" s="520">
        <v>10</v>
      </c>
      <c r="D148" s="521">
        <v>2</v>
      </c>
      <c r="E148" s="521">
        <v>0</v>
      </c>
      <c r="F148" s="521">
        <v>0</v>
      </c>
      <c r="G148" s="522">
        <v>0</v>
      </c>
    </row>
    <row r="149" spans="1:7" ht="14.05" customHeight="1" x14ac:dyDescent="0.35">
      <c r="A149" s="637"/>
      <c r="B149" s="512" t="s">
        <v>2490</v>
      </c>
      <c r="C149" s="520">
        <v>1</v>
      </c>
      <c r="D149" s="521">
        <v>0</v>
      </c>
      <c r="E149" s="521">
        <v>2</v>
      </c>
      <c r="F149" s="521">
        <v>3</v>
      </c>
      <c r="G149" s="522">
        <v>0</v>
      </c>
    </row>
    <row r="150" spans="1:7" ht="14.05" customHeight="1" x14ac:dyDescent="0.35">
      <c r="A150" s="637"/>
      <c r="B150" s="513" t="s">
        <v>2489</v>
      </c>
      <c r="C150" s="523">
        <v>0</v>
      </c>
      <c r="D150" s="524">
        <v>0</v>
      </c>
      <c r="E150" s="524">
        <v>0</v>
      </c>
      <c r="F150" s="524">
        <v>0</v>
      </c>
      <c r="G150" s="525">
        <v>0</v>
      </c>
    </row>
    <row r="151" spans="1:7" ht="14.05" customHeight="1" x14ac:dyDescent="0.35">
      <c r="A151" s="637" t="s">
        <v>2773</v>
      </c>
      <c r="B151" s="511" t="s">
        <v>2493</v>
      </c>
      <c r="C151" s="517">
        <v>32</v>
      </c>
      <c r="D151" s="518">
        <v>1</v>
      </c>
      <c r="E151" s="518">
        <v>0</v>
      </c>
      <c r="F151" s="518">
        <v>0</v>
      </c>
      <c r="G151" s="519">
        <v>0</v>
      </c>
    </row>
    <row r="152" spans="1:7" ht="14.05" customHeight="1" x14ac:dyDescent="0.35">
      <c r="A152" s="637"/>
      <c r="B152" s="512" t="s">
        <v>2492</v>
      </c>
      <c r="C152" s="520">
        <v>5</v>
      </c>
      <c r="D152" s="521">
        <v>0</v>
      </c>
      <c r="E152" s="521">
        <v>0</v>
      </c>
      <c r="F152" s="521">
        <v>0</v>
      </c>
      <c r="G152" s="522">
        <v>0</v>
      </c>
    </row>
    <row r="153" spans="1:7" ht="14.05" customHeight="1" x14ac:dyDescent="0.35">
      <c r="A153" s="637"/>
      <c r="B153" s="512" t="s">
        <v>2722</v>
      </c>
      <c r="C153" s="520">
        <v>4</v>
      </c>
      <c r="D153" s="521">
        <v>1</v>
      </c>
      <c r="E153" s="521">
        <v>4</v>
      </c>
      <c r="F153" s="521">
        <v>0</v>
      </c>
      <c r="G153" s="522">
        <v>0</v>
      </c>
    </row>
    <row r="154" spans="1:7" ht="14.05" customHeight="1" x14ac:dyDescent="0.35">
      <c r="A154" s="637"/>
      <c r="B154" s="512" t="s">
        <v>2490</v>
      </c>
      <c r="C154" s="520">
        <v>0</v>
      </c>
      <c r="D154" s="521">
        <v>2</v>
      </c>
      <c r="E154" s="521">
        <v>3</v>
      </c>
      <c r="F154" s="521">
        <v>19</v>
      </c>
      <c r="G154" s="522">
        <v>0</v>
      </c>
    </row>
    <row r="155" spans="1:7" ht="14.05" customHeight="1" x14ac:dyDescent="0.35">
      <c r="A155" s="637"/>
      <c r="B155" s="513" t="s">
        <v>2489</v>
      </c>
      <c r="C155" s="523">
        <v>0</v>
      </c>
      <c r="D155" s="524">
        <v>0</v>
      </c>
      <c r="E155" s="524">
        <v>0</v>
      </c>
      <c r="F155" s="524">
        <v>0</v>
      </c>
      <c r="G155" s="525">
        <v>0</v>
      </c>
    </row>
    <row r="156" spans="1:7" ht="14.05" customHeight="1" x14ac:dyDescent="0.35">
      <c r="A156" s="637" t="s">
        <v>2772</v>
      </c>
      <c r="B156" s="511" t="s">
        <v>2493</v>
      </c>
      <c r="C156" s="517">
        <v>96</v>
      </c>
      <c r="D156" s="518">
        <v>42</v>
      </c>
      <c r="E156" s="518">
        <v>2</v>
      </c>
      <c r="F156" s="518">
        <v>2</v>
      </c>
      <c r="G156" s="519">
        <v>1</v>
      </c>
    </row>
    <row r="157" spans="1:7" ht="14.05" customHeight="1" x14ac:dyDescent="0.35">
      <c r="A157" s="637"/>
      <c r="B157" s="512" t="s">
        <v>2492</v>
      </c>
      <c r="C157" s="520">
        <v>22</v>
      </c>
      <c r="D157" s="521">
        <v>49</v>
      </c>
      <c r="E157" s="521">
        <v>10</v>
      </c>
      <c r="F157" s="521">
        <v>2</v>
      </c>
      <c r="G157" s="522">
        <v>0</v>
      </c>
    </row>
    <row r="158" spans="1:7" ht="14.05" customHeight="1" x14ac:dyDescent="0.35">
      <c r="A158" s="637"/>
      <c r="B158" s="512" t="s">
        <v>2722</v>
      </c>
      <c r="C158" s="520">
        <v>8</v>
      </c>
      <c r="D158" s="521">
        <v>42</v>
      </c>
      <c r="E158" s="521">
        <v>32</v>
      </c>
      <c r="F158" s="521">
        <v>3</v>
      </c>
      <c r="G158" s="522">
        <v>0</v>
      </c>
    </row>
    <row r="159" spans="1:7" ht="14.05" customHeight="1" x14ac:dyDescent="0.35">
      <c r="A159" s="637"/>
      <c r="B159" s="512" t="s">
        <v>2490</v>
      </c>
      <c r="C159" s="520">
        <v>0</v>
      </c>
      <c r="D159" s="521">
        <v>41</v>
      </c>
      <c r="E159" s="521">
        <v>34</v>
      </c>
      <c r="F159" s="521">
        <v>10</v>
      </c>
      <c r="G159" s="522">
        <v>18</v>
      </c>
    </row>
    <row r="160" spans="1:7" ht="14.05" customHeight="1" x14ac:dyDescent="0.35">
      <c r="A160" s="637"/>
      <c r="B160" s="513" t="s">
        <v>2489</v>
      </c>
      <c r="C160" s="523">
        <v>0</v>
      </c>
      <c r="D160" s="524">
        <v>0</v>
      </c>
      <c r="E160" s="524">
        <v>0</v>
      </c>
      <c r="F160" s="524">
        <v>0</v>
      </c>
      <c r="G160" s="525">
        <v>0</v>
      </c>
    </row>
    <row r="161" spans="1:7" ht="14.05" customHeight="1" x14ac:dyDescent="0.35">
      <c r="A161" s="637" t="s">
        <v>2771</v>
      </c>
      <c r="B161" s="511" t="s">
        <v>2493</v>
      </c>
      <c r="C161" s="517">
        <v>12</v>
      </c>
      <c r="D161" s="518">
        <v>8</v>
      </c>
      <c r="E161" s="518">
        <v>0</v>
      </c>
      <c r="F161" s="518">
        <v>0</v>
      </c>
      <c r="G161" s="519">
        <v>0</v>
      </c>
    </row>
    <row r="162" spans="1:7" ht="14.05" customHeight="1" x14ac:dyDescent="0.35">
      <c r="A162" s="637"/>
      <c r="B162" s="512" t="s">
        <v>2492</v>
      </c>
      <c r="C162" s="520">
        <v>37</v>
      </c>
      <c r="D162" s="521">
        <v>2</v>
      </c>
      <c r="E162" s="521">
        <v>2</v>
      </c>
      <c r="F162" s="521">
        <v>0</v>
      </c>
      <c r="G162" s="522">
        <v>0</v>
      </c>
    </row>
    <row r="163" spans="1:7" ht="14.05" customHeight="1" x14ac:dyDescent="0.35">
      <c r="A163" s="637"/>
      <c r="B163" s="512" t="s">
        <v>2722</v>
      </c>
      <c r="C163" s="520">
        <v>14</v>
      </c>
      <c r="D163" s="521">
        <v>4</v>
      </c>
      <c r="E163" s="521">
        <v>5</v>
      </c>
      <c r="F163" s="521">
        <v>0</v>
      </c>
      <c r="G163" s="522">
        <v>0</v>
      </c>
    </row>
    <row r="164" spans="1:7" ht="14.05" customHeight="1" x14ac:dyDescent="0.35">
      <c r="A164" s="637"/>
      <c r="B164" s="512" t="s">
        <v>2490</v>
      </c>
      <c r="C164" s="520">
        <v>1</v>
      </c>
      <c r="D164" s="521">
        <v>5</v>
      </c>
      <c r="E164" s="521">
        <v>6</v>
      </c>
      <c r="F164" s="521">
        <v>1</v>
      </c>
      <c r="G164" s="522">
        <v>0</v>
      </c>
    </row>
    <row r="165" spans="1:7" ht="14.05" customHeight="1" x14ac:dyDescent="0.35">
      <c r="A165" s="637"/>
      <c r="B165" s="513" t="s">
        <v>2489</v>
      </c>
      <c r="C165" s="523">
        <v>0</v>
      </c>
      <c r="D165" s="524">
        <v>0</v>
      </c>
      <c r="E165" s="524">
        <v>0</v>
      </c>
      <c r="F165" s="524">
        <v>0</v>
      </c>
      <c r="G165" s="525">
        <v>0</v>
      </c>
    </row>
    <row r="166" spans="1:7" ht="14.05" customHeight="1" x14ac:dyDescent="0.35">
      <c r="A166" s="637" t="s">
        <v>2770</v>
      </c>
      <c r="B166" s="511" t="s">
        <v>2493</v>
      </c>
      <c r="C166" s="517">
        <v>76</v>
      </c>
      <c r="D166" s="518">
        <v>2</v>
      </c>
      <c r="E166" s="518">
        <v>0</v>
      </c>
      <c r="F166" s="518">
        <v>0</v>
      </c>
      <c r="G166" s="519">
        <v>0</v>
      </c>
    </row>
    <row r="167" spans="1:7" ht="14.05" customHeight="1" x14ac:dyDescent="0.35">
      <c r="A167" s="637"/>
      <c r="B167" s="512" t="s">
        <v>2492</v>
      </c>
      <c r="C167" s="520">
        <v>18</v>
      </c>
      <c r="D167" s="521">
        <v>4</v>
      </c>
      <c r="E167" s="521">
        <v>0</v>
      </c>
      <c r="F167" s="521">
        <v>0</v>
      </c>
      <c r="G167" s="522">
        <v>0</v>
      </c>
    </row>
    <row r="168" spans="1:7" ht="14.05" customHeight="1" x14ac:dyDescent="0.35">
      <c r="A168" s="637"/>
      <c r="B168" s="512" t="s">
        <v>2722</v>
      </c>
      <c r="C168" s="520">
        <v>5</v>
      </c>
      <c r="D168" s="521">
        <v>12</v>
      </c>
      <c r="E168" s="521">
        <v>6</v>
      </c>
      <c r="F168" s="521">
        <v>0</v>
      </c>
      <c r="G168" s="522">
        <v>0</v>
      </c>
    </row>
    <row r="169" spans="1:7" ht="14.05" customHeight="1" x14ac:dyDescent="0.35">
      <c r="A169" s="637"/>
      <c r="B169" s="512" t="s">
        <v>2490</v>
      </c>
      <c r="C169" s="520">
        <v>0</v>
      </c>
      <c r="D169" s="521">
        <v>70</v>
      </c>
      <c r="E169" s="521">
        <v>17</v>
      </c>
      <c r="F169" s="521">
        <v>7</v>
      </c>
      <c r="G169" s="522">
        <v>0</v>
      </c>
    </row>
    <row r="170" spans="1:7" ht="14.05" customHeight="1" x14ac:dyDescent="0.35">
      <c r="A170" s="637"/>
      <c r="B170" s="513" t="s">
        <v>2489</v>
      </c>
      <c r="C170" s="523">
        <v>0</v>
      </c>
      <c r="D170" s="524">
        <v>0</v>
      </c>
      <c r="E170" s="524">
        <v>0</v>
      </c>
      <c r="F170" s="524">
        <v>0</v>
      </c>
      <c r="G170" s="525">
        <v>0</v>
      </c>
    </row>
    <row r="171" spans="1:7" ht="14.05" customHeight="1" x14ac:dyDescent="0.35">
      <c r="A171" s="637" t="s">
        <v>2769</v>
      </c>
      <c r="B171" s="511" t="s">
        <v>2493</v>
      </c>
      <c r="C171" s="517">
        <v>0</v>
      </c>
      <c r="D171" s="518">
        <v>0</v>
      </c>
      <c r="E171" s="518">
        <v>0</v>
      </c>
      <c r="F171" s="518">
        <v>0</v>
      </c>
      <c r="G171" s="519">
        <v>0</v>
      </c>
    </row>
    <row r="172" spans="1:7" ht="14.05" customHeight="1" x14ac:dyDescent="0.35">
      <c r="A172" s="637"/>
      <c r="B172" s="512" t="s">
        <v>2492</v>
      </c>
      <c r="C172" s="520">
        <v>1</v>
      </c>
      <c r="D172" s="521">
        <v>0</v>
      </c>
      <c r="E172" s="521">
        <v>0</v>
      </c>
      <c r="F172" s="521">
        <v>0</v>
      </c>
      <c r="G172" s="522">
        <v>0</v>
      </c>
    </row>
    <row r="173" spans="1:7" ht="14.05" customHeight="1" x14ac:dyDescent="0.35">
      <c r="A173" s="637"/>
      <c r="B173" s="512" t="s">
        <v>2722</v>
      </c>
      <c r="C173" s="520">
        <v>1</v>
      </c>
      <c r="D173" s="521">
        <v>0</v>
      </c>
      <c r="E173" s="521">
        <v>0</v>
      </c>
      <c r="F173" s="521">
        <v>0</v>
      </c>
      <c r="G173" s="522">
        <v>0</v>
      </c>
    </row>
    <row r="174" spans="1:7" ht="14.05" customHeight="1" x14ac:dyDescent="0.35">
      <c r="A174" s="637"/>
      <c r="B174" s="512" t="s">
        <v>2490</v>
      </c>
      <c r="C174" s="520">
        <v>0</v>
      </c>
      <c r="D174" s="521">
        <v>0</v>
      </c>
      <c r="E174" s="521">
        <v>0</v>
      </c>
      <c r="F174" s="521">
        <v>3</v>
      </c>
      <c r="G174" s="522">
        <v>1</v>
      </c>
    </row>
    <row r="175" spans="1:7" ht="14.05" customHeight="1" x14ac:dyDescent="0.35">
      <c r="A175" s="637"/>
      <c r="B175" s="513" t="s">
        <v>2489</v>
      </c>
      <c r="C175" s="523">
        <v>0</v>
      </c>
      <c r="D175" s="524">
        <v>0</v>
      </c>
      <c r="E175" s="524">
        <v>0</v>
      </c>
      <c r="F175" s="524">
        <v>0</v>
      </c>
      <c r="G175" s="525">
        <v>0</v>
      </c>
    </row>
    <row r="176" spans="1:7" ht="14.05" customHeight="1" x14ac:dyDescent="0.35">
      <c r="A176" s="637" t="s">
        <v>2768</v>
      </c>
      <c r="B176" s="511" t="s">
        <v>2493</v>
      </c>
      <c r="C176" s="517">
        <v>37</v>
      </c>
      <c r="D176" s="518">
        <v>0</v>
      </c>
      <c r="E176" s="518">
        <v>1</v>
      </c>
      <c r="F176" s="518">
        <v>1</v>
      </c>
      <c r="G176" s="519">
        <v>0</v>
      </c>
    </row>
    <row r="177" spans="1:7" ht="14.05" customHeight="1" x14ac:dyDescent="0.35">
      <c r="A177" s="637"/>
      <c r="B177" s="512" t="s">
        <v>2492</v>
      </c>
      <c r="C177" s="520">
        <v>13</v>
      </c>
      <c r="D177" s="521">
        <v>1</v>
      </c>
      <c r="E177" s="521">
        <v>1</v>
      </c>
      <c r="F177" s="521">
        <v>2</v>
      </c>
      <c r="G177" s="522">
        <v>1</v>
      </c>
    </row>
    <row r="178" spans="1:7" ht="14.05" customHeight="1" x14ac:dyDescent="0.35">
      <c r="A178" s="637"/>
      <c r="B178" s="512" t="s">
        <v>2722</v>
      </c>
      <c r="C178" s="520">
        <v>10</v>
      </c>
      <c r="D178" s="521">
        <v>10</v>
      </c>
      <c r="E178" s="521">
        <v>5</v>
      </c>
      <c r="F178" s="521">
        <v>1</v>
      </c>
      <c r="G178" s="522">
        <v>4</v>
      </c>
    </row>
    <row r="179" spans="1:7" ht="14.05" customHeight="1" x14ac:dyDescent="0.35">
      <c r="A179" s="637"/>
      <c r="B179" s="512" t="s">
        <v>2490</v>
      </c>
      <c r="C179" s="520">
        <v>0</v>
      </c>
      <c r="D179" s="521">
        <v>3</v>
      </c>
      <c r="E179" s="521">
        <v>23</v>
      </c>
      <c r="F179" s="521">
        <v>15</v>
      </c>
      <c r="G179" s="522">
        <v>2</v>
      </c>
    </row>
    <row r="180" spans="1:7" ht="14.05" customHeight="1" x14ac:dyDescent="0.35">
      <c r="A180" s="637"/>
      <c r="B180" s="513" t="s">
        <v>2489</v>
      </c>
      <c r="C180" s="523">
        <v>0</v>
      </c>
      <c r="D180" s="524">
        <v>0</v>
      </c>
      <c r="E180" s="524">
        <v>0</v>
      </c>
      <c r="F180" s="524">
        <v>0</v>
      </c>
      <c r="G180" s="525">
        <v>0</v>
      </c>
    </row>
    <row r="181" spans="1:7" ht="14.05" customHeight="1" x14ac:dyDescent="0.35">
      <c r="A181" s="637" t="s">
        <v>2767</v>
      </c>
      <c r="B181" s="511" t="s">
        <v>2493</v>
      </c>
      <c r="C181" s="517">
        <v>0</v>
      </c>
      <c r="D181" s="518">
        <v>0</v>
      </c>
      <c r="E181" s="518">
        <v>0</v>
      </c>
      <c r="F181" s="518">
        <v>0</v>
      </c>
      <c r="G181" s="519">
        <v>0</v>
      </c>
    </row>
    <row r="182" spans="1:7" ht="14.05" customHeight="1" x14ac:dyDescent="0.35">
      <c r="A182" s="637"/>
      <c r="B182" s="512" t="s">
        <v>2492</v>
      </c>
      <c r="C182" s="520">
        <v>0</v>
      </c>
      <c r="D182" s="521">
        <v>0</v>
      </c>
      <c r="E182" s="521">
        <v>0</v>
      </c>
      <c r="F182" s="521">
        <v>0</v>
      </c>
      <c r="G182" s="522">
        <v>0</v>
      </c>
    </row>
    <row r="183" spans="1:7" ht="14.05" customHeight="1" x14ac:dyDescent="0.35">
      <c r="A183" s="637"/>
      <c r="B183" s="512" t="s">
        <v>2722</v>
      </c>
      <c r="C183" s="520">
        <v>0</v>
      </c>
      <c r="D183" s="521">
        <v>4</v>
      </c>
      <c r="E183" s="521">
        <v>0</v>
      </c>
      <c r="F183" s="521">
        <v>0</v>
      </c>
      <c r="G183" s="522">
        <v>0</v>
      </c>
    </row>
    <row r="184" spans="1:7" ht="14.05" customHeight="1" x14ac:dyDescent="0.35">
      <c r="A184" s="637"/>
      <c r="B184" s="512" t="s">
        <v>2490</v>
      </c>
      <c r="C184" s="520">
        <v>0</v>
      </c>
      <c r="D184" s="521">
        <v>0</v>
      </c>
      <c r="E184" s="521">
        <v>1</v>
      </c>
      <c r="F184" s="521">
        <v>0</v>
      </c>
      <c r="G184" s="522">
        <v>0</v>
      </c>
    </row>
    <row r="185" spans="1:7" ht="14.05" customHeight="1" x14ac:dyDescent="0.35">
      <c r="A185" s="637"/>
      <c r="B185" s="513" t="s">
        <v>2489</v>
      </c>
      <c r="C185" s="523">
        <v>0</v>
      </c>
      <c r="D185" s="524">
        <v>0</v>
      </c>
      <c r="E185" s="524">
        <v>0</v>
      </c>
      <c r="F185" s="524">
        <v>0</v>
      </c>
      <c r="G185" s="525">
        <v>0</v>
      </c>
    </row>
    <row r="186" spans="1:7" ht="14.05" customHeight="1" x14ac:dyDescent="0.35">
      <c r="A186" s="637" t="s">
        <v>2766</v>
      </c>
      <c r="B186" s="511" t="s">
        <v>2493</v>
      </c>
      <c r="C186" s="517">
        <v>0</v>
      </c>
      <c r="D186" s="518">
        <v>0</v>
      </c>
      <c r="E186" s="518">
        <v>0</v>
      </c>
      <c r="F186" s="518">
        <v>0</v>
      </c>
      <c r="G186" s="519">
        <v>0</v>
      </c>
    </row>
    <row r="187" spans="1:7" ht="14.05" customHeight="1" x14ac:dyDescent="0.35">
      <c r="A187" s="637"/>
      <c r="B187" s="512" t="s">
        <v>2492</v>
      </c>
      <c r="C187" s="520">
        <v>0</v>
      </c>
      <c r="D187" s="521">
        <v>0</v>
      </c>
      <c r="E187" s="521">
        <v>0</v>
      </c>
      <c r="F187" s="521">
        <v>0</v>
      </c>
      <c r="G187" s="522">
        <v>0</v>
      </c>
    </row>
    <row r="188" spans="1:7" ht="14.05" customHeight="1" x14ac:dyDescent="0.35">
      <c r="A188" s="637"/>
      <c r="B188" s="512" t="s">
        <v>2722</v>
      </c>
      <c r="C188" s="520">
        <v>0</v>
      </c>
      <c r="D188" s="521">
        <v>0</v>
      </c>
      <c r="E188" s="521">
        <v>0</v>
      </c>
      <c r="F188" s="521">
        <v>0</v>
      </c>
      <c r="G188" s="522">
        <v>0</v>
      </c>
    </row>
    <row r="189" spans="1:7" ht="14.05" customHeight="1" x14ac:dyDescent="0.35">
      <c r="A189" s="637"/>
      <c r="B189" s="512" t="s">
        <v>2490</v>
      </c>
      <c r="C189" s="520">
        <v>0</v>
      </c>
      <c r="D189" s="521">
        <v>0</v>
      </c>
      <c r="E189" s="521">
        <v>2</v>
      </c>
      <c r="F189" s="521">
        <v>0</v>
      </c>
      <c r="G189" s="522">
        <v>0</v>
      </c>
    </row>
    <row r="190" spans="1:7" ht="14.05" customHeight="1" x14ac:dyDescent="0.35">
      <c r="A190" s="637"/>
      <c r="B190" s="513" t="s">
        <v>2489</v>
      </c>
      <c r="C190" s="523">
        <v>0</v>
      </c>
      <c r="D190" s="524">
        <v>0</v>
      </c>
      <c r="E190" s="524">
        <v>0</v>
      </c>
      <c r="F190" s="524">
        <v>0</v>
      </c>
      <c r="G190" s="525">
        <v>0</v>
      </c>
    </row>
    <row r="191" spans="1:7" ht="14.05" customHeight="1" x14ac:dyDescent="0.35">
      <c r="A191" s="637" t="s">
        <v>2765</v>
      </c>
      <c r="B191" s="511" t="s">
        <v>2493</v>
      </c>
      <c r="C191" s="517">
        <v>24</v>
      </c>
      <c r="D191" s="518">
        <v>2</v>
      </c>
      <c r="E191" s="518">
        <v>0</v>
      </c>
      <c r="F191" s="518">
        <v>0</v>
      </c>
      <c r="G191" s="519">
        <v>2</v>
      </c>
    </row>
    <row r="192" spans="1:7" ht="14.05" customHeight="1" x14ac:dyDescent="0.35">
      <c r="A192" s="637"/>
      <c r="B192" s="512" t="s">
        <v>2492</v>
      </c>
      <c r="C192" s="520">
        <v>10</v>
      </c>
      <c r="D192" s="521">
        <v>7</v>
      </c>
      <c r="E192" s="521">
        <v>0</v>
      </c>
      <c r="F192" s="521">
        <v>0</v>
      </c>
      <c r="G192" s="522">
        <v>1</v>
      </c>
    </row>
    <row r="193" spans="1:7" ht="14.05" customHeight="1" x14ac:dyDescent="0.35">
      <c r="A193" s="637"/>
      <c r="B193" s="512" t="s">
        <v>2722</v>
      </c>
      <c r="C193" s="520">
        <v>3</v>
      </c>
      <c r="D193" s="521">
        <v>18</v>
      </c>
      <c r="E193" s="521">
        <v>6</v>
      </c>
      <c r="F193" s="521">
        <v>2</v>
      </c>
      <c r="G193" s="522">
        <v>1</v>
      </c>
    </row>
    <row r="194" spans="1:7" ht="14.05" customHeight="1" x14ac:dyDescent="0.35">
      <c r="A194" s="637"/>
      <c r="B194" s="512" t="s">
        <v>2490</v>
      </c>
      <c r="C194" s="520">
        <v>0</v>
      </c>
      <c r="D194" s="521">
        <v>15</v>
      </c>
      <c r="E194" s="521">
        <v>41</v>
      </c>
      <c r="F194" s="521">
        <v>22</v>
      </c>
      <c r="G194" s="522">
        <v>5</v>
      </c>
    </row>
    <row r="195" spans="1:7" ht="14.05" customHeight="1" x14ac:dyDescent="0.35">
      <c r="A195" s="637"/>
      <c r="B195" s="513" t="s">
        <v>2489</v>
      </c>
      <c r="C195" s="523">
        <v>0</v>
      </c>
      <c r="D195" s="524">
        <v>0</v>
      </c>
      <c r="E195" s="524">
        <v>0</v>
      </c>
      <c r="F195" s="524">
        <v>0</v>
      </c>
      <c r="G195" s="525">
        <v>0</v>
      </c>
    </row>
    <row r="196" spans="1:7" ht="14.05" customHeight="1" x14ac:dyDescent="0.35">
      <c r="A196" s="637" t="s">
        <v>2764</v>
      </c>
      <c r="B196" s="511" t="s">
        <v>2493</v>
      </c>
      <c r="C196" s="517">
        <v>34</v>
      </c>
      <c r="D196" s="518">
        <v>2</v>
      </c>
      <c r="E196" s="518">
        <v>0</v>
      </c>
      <c r="F196" s="518">
        <v>1</v>
      </c>
      <c r="G196" s="519">
        <v>1</v>
      </c>
    </row>
    <row r="197" spans="1:7" ht="14.05" customHeight="1" x14ac:dyDescent="0.35">
      <c r="A197" s="637"/>
      <c r="B197" s="512" t="s">
        <v>2492</v>
      </c>
      <c r="C197" s="520">
        <v>1</v>
      </c>
      <c r="D197" s="521">
        <v>11</v>
      </c>
      <c r="E197" s="521">
        <v>3</v>
      </c>
      <c r="F197" s="521">
        <v>2</v>
      </c>
      <c r="G197" s="522">
        <v>0</v>
      </c>
    </row>
    <row r="198" spans="1:7" ht="14.05" customHeight="1" x14ac:dyDescent="0.35">
      <c r="A198" s="637"/>
      <c r="B198" s="512" t="s">
        <v>2722</v>
      </c>
      <c r="C198" s="520">
        <v>8</v>
      </c>
      <c r="D198" s="521">
        <v>7</v>
      </c>
      <c r="E198" s="521">
        <v>6</v>
      </c>
      <c r="F198" s="521">
        <v>0</v>
      </c>
      <c r="G198" s="522">
        <v>0</v>
      </c>
    </row>
    <row r="199" spans="1:7" ht="14.05" customHeight="1" x14ac:dyDescent="0.35">
      <c r="A199" s="637"/>
      <c r="B199" s="512" t="s">
        <v>2490</v>
      </c>
      <c r="C199" s="520">
        <v>1</v>
      </c>
      <c r="D199" s="521">
        <v>2</v>
      </c>
      <c r="E199" s="521">
        <v>17</v>
      </c>
      <c r="F199" s="521">
        <v>2</v>
      </c>
      <c r="G199" s="522">
        <v>0</v>
      </c>
    </row>
    <row r="200" spans="1:7" ht="14.05" customHeight="1" x14ac:dyDescent="0.35">
      <c r="A200" s="637"/>
      <c r="B200" s="513" t="s">
        <v>2489</v>
      </c>
      <c r="C200" s="523">
        <v>0</v>
      </c>
      <c r="D200" s="524">
        <v>0</v>
      </c>
      <c r="E200" s="524">
        <v>0</v>
      </c>
      <c r="F200" s="524">
        <v>0</v>
      </c>
      <c r="G200" s="525">
        <v>0</v>
      </c>
    </row>
    <row r="201" spans="1:7" ht="14.05" customHeight="1" x14ac:dyDescent="0.35">
      <c r="A201" s="637" t="s">
        <v>2763</v>
      </c>
      <c r="B201" s="511" t="s">
        <v>2493</v>
      </c>
      <c r="C201" s="517">
        <v>22</v>
      </c>
      <c r="D201" s="518">
        <v>2</v>
      </c>
      <c r="E201" s="518">
        <v>0</v>
      </c>
      <c r="F201" s="518">
        <v>0</v>
      </c>
      <c r="G201" s="519">
        <v>0</v>
      </c>
    </row>
    <row r="202" spans="1:7" ht="14.05" customHeight="1" x14ac:dyDescent="0.35">
      <c r="A202" s="637"/>
      <c r="B202" s="512" t="s">
        <v>2492</v>
      </c>
      <c r="C202" s="520">
        <v>6</v>
      </c>
      <c r="D202" s="521">
        <v>1</v>
      </c>
      <c r="E202" s="521">
        <v>0</v>
      </c>
      <c r="F202" s="521">
        <v>0</v>
      </c>
      <c r="G202" s="522">
        <v>0</v>
      </c>
    </row>
    <row r="203" spans="1:7" ht="14.05" customHeight="1" x14ac:dyDescent="0.35">
      <c r="A203" s="637"/>
      <c r="B203" s="512" t="s">
        <v>2722</v>
      </c>
      <c r="C203" s="520">
        <v>10</v>
      </c>
      <c r="D203" s="521">
        <v>7</v>
      </c>
      <c r="E203" s="521">
        <v>1</v>
      </c>
      <c r="F203" s="521">
        <v>0</v>
      </c>
      <c r="G203" s="522">
        <v>0</v>
      </c>
    </row>
    <row r="204" spans="1:7" ht="14.05" customHeight="1" x14ac:dyDescent="0.35">
      <c r="A204" s="637"/>
      <c r="B204" s="512" t="s">
        <v>2490</v>
      </c>
      <c r="C204" s="520">
        <v>2</v>
      </c>
      <c r="D204" s="521">
        <v>0</v>
      </c>
      <c r="E204" s="521">
        <v>0</v>
      </c>
      <c r="F204" s="521">
        <v>0</v>
      </c>
      <c r="G204" s="522">
        <v>0</v>
      </c>
    </row>
    <row r="205" spans="1:7" ht="14.05" customHeight="1" x14ac:dyDescent="0.35">
      <c r="A205" s="637"/>
      <c r="B205" s="513" t="s">
        <v>2489</v>
      </c>
      <c r="C205" s="523">
        <v>0</v>
      </c>
      <c r="D205" s="524">
        <v>0</v>
      </c>
      <c r="E205" s="524">
        <v>0</v>
      </c>
      <c r="F205" s="524">
        <v>0</v>
      </c>
      <c r="G205" s="525">
        <v>0</v>
      </c>
    </row>
    <row r="206" spans="1:7" ht="14.05" customHeight="1" x14ac:dyDescent="0.35">
      <c r="A206" s="637" t="s">
        <v>2762</v>
      </c>
      <c r="B206" s="511" t="s">
        <v>2493</v>
      </c>
      <c r="C206" s="517">
        <v>6</v>
      </c>
      <c r="D206" s="518">
        <v>0</v>
      </c>
      <c r="E206" s="518">
        <v>0</v>
      </c>
      <c r="F206" s="518">
        <v>0</v>
      </c>
      <c r="G206" s="519">
        <v>0</v>
      </c>
    </row>
    <row r="207" spans="1:7" ht="14.05" customHeight="1" x14ac:dyDescent="0.35">
      <c r="A207" s="637"/>
      <c r="B207" s="512" t="s">
        <v>2492</v>
      </c>
      <c r="C207" s="520">
        <v>3</v>
      </c>
      <c r="D207" s="521">
        <v>0</v>
      </c>
      <c r="E207" s="521">
        <v>4</v>
      </c>
      <c r="F207" s="521">
        <v>0</v>
      </c>
      <c r="G207" s="522">
        <v>0</v>
      </c>
    </row>
    <row r="208" spans="1:7" ht="14.05" customHeight="1" x14ac:dyDescent="0.35">
      <c r="A208" s="637"/>
      <c r="B208" s="512" t="s">
        <v>2722</v>
      </c>
      <c r="C208" s="520">
        <v>0</v>
      </c>
      <c r="D208" s="521">
        <v>0</v>
      </c>
      <c r="E208" s="521">
        <v>0</v>
      </c>
      <c r="F208" s="521">
        <v>4</v>
      </c>
      <c r="G208" s="522">
        <v>0</v>
      </c>
    </row>
    <row r="209" spans="1:7" ht="14.05" customHeight="1" x14ac:dyDescent="0.35">
      <c r="A209" s="637"/>
      <c r="B209" s="512" t="s">
        <v>2490</v>
      </c>
      <c r="C209" s="520">
        <v>0</v>
      </c>
      <c r="D209" s="521">
        <v>1</v>
      </c>
      <c r="E209" s="521">
        <v>11</v>
      </c>
      <c r="F209" s="521">
        <v>2</v>
      </c>
      <c r="G209" s="522">
        <v>0</v>
      </c>
    </row>
    <row r="210" spans="1:7" ht="14.05" customHeight="1" x14ac:dyDescent="0.35">
      <c r="A210" s="637"/>
      <c r="B210" s="513" t="s">
        <v>2489</v>
      </c>
      <c r="C210" s="523">
        <v>0</v>
      </c>
      <c r="D210" s="524">
        <v>0</v>
      </c>
      <c r="E210" s="524">
        <v>0</v>
      </c>
      <c r="F210" s="524">
        <v>0</v>
      </c>
      <c r="G210" s="525">
        <v>0</v>
      </c>
    </row>
    <row r="211" spans="1:7" ht="14.05" customHeight="1" x14ac:dyDescent="0.35">
      <c r="A211" s="637" t="s">
        <v>2761</v>
      </c>
      <c r="B211" s="511" t="s">
        <v>2493</v>
      </c>
      <c r="C211" s="517">
        <v>18</v>
      </c>
      <c r="D211" s="518">
        <v>0</v>
      </c>
      <c r="E211" s="518">
        <v>0</v>
      </c>
      <c r="F211" s="518">
        <v>0</v>
      </c>
      <c r="G211" s="519">
        <v>0</v>
      </c>
    </row>
    <row r="212" spans="1:7" ht="14.05" customHeight="1" x14ac:dyDescent="0.35">
      <c r="A212" s="637"/>
      <c r="B212" s="512" t="s">
        <v>2492</v>
      </c>
      <c r="C212" s="520">
        <v>1</v>
      </c>
      <c r="D212" s="521">
        <v>0</v>
      </c>
      <c r="E212" s="521">
        <v>0</v>
      </c>
      <c r="F212" s="521">
        <v>0</v>
      </c>
      <c r="G212" s="522">
        <v>0</v>
      </c>
    </row>
    <row r="213" spans="1:7" ht="14.05" customHeight="1" x14ac:dyDescent="0.35">
      <c r="A213" s="637"/>
      <c r="B213" s="512" t="s">
        <v>2722</v>
      </c>
      <c r="C213" s="520">
        <v>5</v>
      </c>
      <c r="D213" s="521">
        <v>0</v>
      </c>
      <c r="E213" s="521">
        <v>0</v>
      </c>
      <c r="F213" s="521">
        <v>0</v>
      </c>
      <c r="G213" s="522">
        <v>0</v>
      </c>
    </row>
    <row r="214" spans="1:7" ht="14.05" customHeight="1" x14ac:dyDescent="0.35">
      <c r="A214" s="637"/>
      <c r="B214" s="512" t="s">
        <v>2490</v>
      </c>
      <c r="C214" s="520">
        <v>0</v>
      </c>
      <c r="D214" s="521">
        <v>25</v>
      </c>
      <c r="E214" s="521">
        <v>2</v>
      </c>
      <c r="F214" s="521">
        <v>0</v>
      </c>
      <c r="G214" s="522">
        <v>0</v>
      </c>
    </row>
    <row r="215" spans="1:7" ht="14.05" customHeight="1" x14ac:dyDescent="0.35">
      <c r="A215" s="637"/>
      <c r="B215" s="513" t="s">
        <v>2489</v>
      </c>
      <c r="C215" s="523">
        <v>0</v>
      </c>
      <c r="D215" s="524">
        <v>0</v>
      </c>
      <c r="E215" s="524">
        <v>0</v>
      </c>
      <c r="F215" s="524">
        <v>0</v>
      </c>
      <c r="G215" s="525">
        <v>0</v>
      </c>
    </row>
    <row r="216" spans="1:7" ht="14.05" customHeight="1" x14ac:dyDescent="0.35">
      <c r="A216" s="637" t="s">
        <v>2760</v>
      </c>
      <c r="B216" s="511" t="s">
        <v>2493</v>
      </c>
      <c r="C216" s="517">
        <v>51</v>
      </c>
      <c r="D216" s="518">
        <v>2</v>
      </c>
      <c r="E216" s="518">
        <v>0</v>
      </c>
      <c r="F216" s="518">
        <v>0</v>
      </c>
      <c r="G216" s="519">
        <v>0</v>
      </c>
    </row>
    <row r="217" spans="1:7" ht="14.05" customHeight="1" x14ac:dyDescent="0.35">
      <c r="A217" s="637"/>
      <c r="B217" s="512" t="s">
        <v>2492</v>
      </c>
      <c r="C217" s="520">
        <v>9</v>
      </c>
      <c r="D217" s="521">
        <v>9</v>
      </c>
      <c r="E217" s="521">
        <v>3</v>
      </c>
      <c r="F217" s="521">
        <v>0</v>
      </c>
      <c r="G217" s="522">
        <v>0</v>
      </c>
    </row>
    <row r="218" spans="1:7" ht="14.05" customHeight="1" x14ac:dyDescent="0.35">
      <c r="A218" s="637"/>
      <c r="B218" s="512" t="s">
        <v>2722</v>
      </c>
      <c r="C218" s="520">
        <v>5</v>
      </c>
      <c r="D218" s="521">
        <v>6</v>
      </c>
      <c r="E218" s="521">
        <v>4</v>
      </c>
      <c r="F218" s="521">
        <v>0</v>
      </c>
      <c r="G218" s="522">
        <v>0</v>
      </c>
    </row>
    <row r="219" spans="1:7" ht="14.05" customHeight="1" x14ac:dyDescent="0.35">
      <c r="A219" s="637"/>
      <c r="B219" s="512" t="s">
        <v>2490</v>
      </c>
      <c r="C219" s="520">
        <v>2</v>
      </c>
      <c r="D219" s="521">
        <v>17</v>
      </c>
      <c r="E219" s="521">
        <v>30</v>
      </c>
      <c r="F219" s="521">
        <v>16</v>
      </c>
      <c r="G219" s="522">
        <v>1</v>
      </c>
    </row>
    <row r="220" spans="1:7" ht="14.05" customHeight="1" x14ac:dyDescent="0.35">
      <c r="A220" s="637"/>
      <c r="B220" s="513" t="s">
        <v>2489</v>
      </c>
      <c r="C220" s="523">
        <v>0</v>
      </c>
      <c r="D220" s="524">
        <v>0</v>
      </c>
      <c r="E220" s="524">
        <v>0</v>
      </c>
      <c r="F220" s="524">
        <v>0</v>
      </c>
      <c r="G220" s="525">
        <v>0</v>
      </c>
    </row>
    <row r="221" spans="1:7" ht="14.05" customHeight="1" x14ac:dyDescent="0.35">
      <c r="A221" s="637" t="s">
        <v>2759</v>
      </c>
      <c r="B221" s="511" t="s">
        <v>2493</v>
      </c>
      <c r="C221" s="517">
        <v>14</v>
      </c>
      <c r="D221" s="518">
        <v>1</v>
      </c>
      <c r="E221" s="518">
        <v>0</v>
      </c>
      <c r="F221" s="518">
        <v>0</v>
      </c>
      <c r="G221" s="519">
        <v>0</v>
      </c>
    </row>
    <row r="222" spans="1:7" ht="14.05" customHeight="1" x14ac:dyDescent="0.35">
      <c r="A222" s="637"/>
      <c r="B222" s="512" t="s">
        <v>2492</v>
      </c>
      <c r="C222" s="520">
        <v>5</v>
      </c>
      <c r="D222" s="521">
        <v>0</v>
      </c>
      <c r="E222" s="521">
        <v>0</v>
      </c>
      <c r="F222" s="521">
        <v>0</v>
      </c>
      <c r="G222" s="522">
        <v>0</v>
      </c>
    </row>
    <row r="223" spans="1:7" ht="14.05" customHeight="1" x14ac:dyDescent="0.35">
      <c r="A223" s="637"/>
      <c r="B223" s="512" t="s">
        <v>2722</v>
      </c>
      <c r="C223" s="520">
        <v>6</v>
      </c>
      <c r="D223" s="521">
        <v>0</v>
      </c>
      <c r="E223" s="521">
        <v>0</v>
      </c>
      <c r="F223" s="521">
        <v>0</v>
      </c>
      <c r="G223" s="522">
        <v>0</v>
      </c>
    </row>
    <row r="224" spans="1:7" ht="14.05" customHeight="1" x14ac:dyDescent="0.35">
      <c r="A224" s="637"/>
      <c r="B224" s="512" t="s">
        <v>2490</v>
      </c>
      <c r="C224" s="520">
        <v>0</v>
      </c>
      <c r="D224" s="521">
        <v>0</v>
      </c>
      <c r="E224" s="521">
        <v>0</v>
      </c>
      <c r="F224" s="521">
        <v>0</v>
      </c>
      <c r="G224" s="522">
        <v>0</v>
      </c>
    </row>
    <row r="225" spans="1:7" ht="14.05" customHeight="1" x14ac:dyDescent="0.35">
      <c r="A225" s="637"/>
      <c r="B225" s="513" t="s">
        <v>2489</v>
      </c>
      <c r="C225" s="523">
        <v>0</v>
      </c>
      <c r="D225" s="524">
        <v>0</v>
      </c>
      <c r="E225" s="524">
        <v>0</v>
      </c>
      <c r="F225" s="524">
        <v>0</v>
      </c>
      <c r="G225" s="525">
        <v>0</v>
      </c>
    </row>
    <row r="226" spans="1:7" ht="14.05" customHeight="1" x14ac:dyDescent="0.35">
      <c r="A226" s="637" t="s">
        <v>2758</v>
      </c>
      <c r="B226" s="511" t="s">
        <v>2493</v>
      </c>
      <c r="C226" s="517">
        <v>58</v>
      </c>
      <c r="D226" s="518">
        <v>44</v>
      </c>
      <c r="E226" s="518">
        <v>3</v>
      </c>
      <c r="F226" s="518">
        <v>0</v>
      </c>
      <c r="G226" s="519">
        <v>0</v>
      </c>
    </row>
    <row r="227" spans="1:7" ht="14.05" customHeight="1" x14ac:dyDescent="0.35">
      <c r="A227" s="637"/>
      <c r="B227" s="512" t="s">
        <v>2492</v>
      </c>
      <c r="C227" s="520">
        <v>17</v>
      </c>
      <c r="D227" s="521">
        <v>53</v>
      </c>
      <c r="E227" s="521">
        <v>11</v>
      </c>
      <c r="F227" s="521">
        <v>1</v>
      </c>
      <c r="G227" s="522">
        <v>0</v>
      </c>
    </row>
    <row r="228" spans="1:7" ht="14.05" customHeight="1" x14ac:dyDescent="0.35">
      <c r="A228" s="637"/>
      <c r="B228" s="512" t="s">
        <v>2722</v>
      </c>
      <c r="C228" s="520">
        <v>4</v>
      </c>
      <c r="D228" s="521">
        <v>5</v>
      </c>
      <c r="E228" s="521">
        <v>4</v>
      </c>
      <c r="F228" s="521">
        <v>3</v>
      </c>
      <c r="G228" s="522">
        <v>0</v>
      </c>
    </row>
    <row r="229" spans="1:7" ht="14.05" customHeight="1" x14ac:dyDescent="0.35">
      <c r="A229" s="637"/>
      <c r="B229" s="512" t="s">
        <v>2490</v>
      </c>
      <c r="C229" s="520">
        <v>1</v>
      </c>
      <c r="D229" s="521">
        <v>1</v>
      </c>
      <c r="E229" s="521">
        <v>43</v>
      </c>
      <c r="F229" s="521">
        <v>12</v>
      </c>
      <c r="G229" s="522">
        <v>6</v>
      </c>
    </row>
    <row r="230" spans="1:7" ht="14.05" customHeight="1" x14ac:dyDescent="0.35">
      <c r="A230" s="637"/>
      <c r="B230" s="513" t="s">
        <v>2489</v>
      </c>
      <c r="C230" s="523">
        <v>0</v>
      </c>
      <c r="D230" s="524">
        <v>0</v>
      </c>
      <c r="E230" s="524">
        <v>0</v>
      </c>
      <c r="F230" s="524">
        <v>0</v>
      </c>
      <c r="G230" s="525">
        <v>0</v>
      </c>
    </row>
    <row r="231" spans="1:7" ht="14.05" customHeight="1" x14ac:dyDescent="0.35">
      <c r="A231" s="637" t="s">
        <v>2757</v>
      </c>
      <c r="B231" s="511" t="s">
        <v>2493</v>
      </c>
      <c r="C231" s="517">
        <v>8</v>
      </c>
      <c r="D231" s="518">
        <v>2</v>
      </c>
      <c r="E231" s="518">
        <v>0</v>
      </c>
      <c r="F231" s="518">
        <v>0</v>
      </c>
      <c r="G231" s="519">
        <v>0</v>
      </c>
    </row>
    <row r="232" spans="1:7" ht="14.05" customHeight="1" x14ac:dyDescent="0.35">
      <c r="A232" s="637"/>
      <c r="B232" s="512" t="s">
        <v>2492</v>
      </c>
      <c r="C232" s="520">
        <v>4</v>
      </c>
      <c r="D232" s="521">
        <v>0</v>
      </c>
      <c r="E232" s="521">
        <v>0</v>
      </c>
      <c r="F232" s="521">
        <v>0</v>
      </c>
      <c r="G232" s="522">
        <v>0</v>
      </c>
    </row>
    <row r="233" spans="1:7" ht="14.05" customHeight="1" x14ac:dyDescent="0.35">
      <c r="A233" s="637"/>
      <c r="B233" s="512" t="s">
        <v>2722</v>
      </c>
      <c r="C233" s="520">
        <v>2</v>
      </c>
      <c r="D233" s="521">
        <v>1</v>
      </c>
      <c r="E233" s="521">
        <v>3</v>
      </c>
      <c r="F233" s="521">
        <v>0</v>
      </c>
      <c r="G233" s="522">
        <v>0</v>
      </c>
    </row>
    <row r="234" spans="1:7" ht="14.05" customHeight="1" x14ac:dyDescent="0.35">
      <c r="A234" s="637"/>
      <c r="B234" s="512" t="s">
        <v>2490</v>
      </c>
      <c r="C234" s="520">
        <v>0</v>
      </c>
      <c r="D234" s="521">
        <v>0</v>
      </c>
      <c r="E234" s="521">
        <v>38</v>
      </c>
      <c r="F234" s="521">
        <v>20</v>
      </c>
      <c r="G234" s="522">
        <v>7</v>
      </c>
    </row>
    <row r="235" spans="1:7" ht="14.05" customHeight="1" x14ac:dyDescent="0.35">
      <c r="A235" s="637"/>
      <c r="B235" s="513" t="s">
        <v>2489</v>
      </c>
      <c r="C235" s="523">
        <v>0</v>
      </c>
      <c r="D235" s="524">
        <v>0</v>
      </c>
      <c r="E235" s="524">
        <v>0</v>
      </c>
      <c r="F235" s="524">
        <v>0</v>
      </c>
      <c r="G235" s="525">
        <v>0</v>
      </c>
    </row>
    <row r="236" spans="1:7" ht="14.05" customHeight="1" x14ac:dyDescent="0.35">
      <c r="A236" s="637" t="s">
        <v>2756</v>
      </c>
      <c r="B236" s="511" t="s">
        <v>2493</v>
      </c>
      <c r="C236" s="517">
        <v>45</v>
      </c>
      <c r="D236" s="518">
        <v>10</v>
      </c>
      <c r="E236" s="518">
        <v>3</v>
      </c>
      <c r="F236" s="518">
        <v>0</v>
      </c>
      <c r="G236" s="519">
        <v>1</v>
      </c>
    </row>
    <row r="237" spans="1:7" ht="14.05" customHeight="1" x14ac:dyDescent="0.35">
      <c r="A237" s="637"/>
      <c r="B237" s="512" t="s">
        <v>2492</v>
      </c>
      <c r="C237" s="520">
        <v>33</v>
      </c>
      <c r="D237" s="521">
        <v>22</v>
      </c>
      <c r="E237" s="521">
        <v>52</v>
      </c>
      <c r="F237" s="521">
        <v>12</v>
      </c>
      <c r="G237" s="522">
        <v>5</v>
      </c>
    </row>
    <row r="238" spans="1:7" ht="14.05" customHeight="1" x14ac:dyDescent="0.35">
      <c r="A238" s="637"/>
      <c r="B238" s="512" t="s">
        <v>2722</v>
      </c>
      <c r="C238" s="520">
        <v>9</v>
      </c>
      <c r="D238" s="521">
        <v>14</v>
      </c>
      <c r="E238" s="521">
        <v>12</v>
      </c>
      <c r="F238" s="521">
        <v>39</v>
      </c>
      <c r="G238" s="522">
        <v>5</v>
      </c>
    </row>
    <row r="239" spans="1:7" ht="14.05" customHeight="1" x14ac:dyDescent="0.35">
      <c r="A239" s="637"/>
      <c r="B239" s="512" t="s">
        <v>2490</v>
      </c>
      <c r="C239" s="520">
        <v>0</v>
      </c>
      <c r="D239" s="521">
        <v>12</v>
      </c>
      <c r="E239" s="521">
        <v>75</v>
      </c>
      <c r="F239" s="521">
        <v>76</v>
      </c>
      <c r="G239" s="522">
        <v>42</v>
      </c>
    </row>
    <row r="240" spans="1:7" ht="14.05" customHeight="1" x14ac:dyDescent="0.35">
      <c r="A240" s="637"/>
      <c r="B240" s="513" t="s">
        <v>2489</v>
      </c>
      <c r="C240" s="523">
        <v>0</v>
      </c>
      <c r="D240" s="524">
        <v>0</v>
      </c>
      <c r="E240" s="524">
        <v>0</v>
      </c>
      <c r="F240" s="524">
        <v>0</v>
      </c>
      <c r="G240" s="525">
        <v>0</v>
      </c>
    </row>
    <row r="241" spans="1:7" ht="14.05" customHeight="1" x14ac:dyDescent="0.35">
      <c r="A241" s="637" t="s">
        <v>2755</v>
      </c>
      <c r="B241" s="511" t="s">
        <v>2493</v>
      </c>
      <c r="C241" s="517">
        <v>36</v>
      </c>
      <c r="D241" s="518">
        <v>0</v>
      </c>
      <c r="E241" s="518">
        <v>0</v>
      </c>
      <c r="F241" s="518">
        <v>0</v>
      </c>
      <c r="G241" s="519">
        <v>0</v>
      </c>
    </row>
    <row r="242" spans="1:7" ht="14.05" customHeight="1" x14ac:dyDescent="0.35">
      <c r="A242" s="637"/>
      <c r="B242" s="512" t="s">
        <v>2492</v>
      </c>
      <c r="C242" s="520">
        <v>14</v>
      </c>
      <c r="D242" s="521">
        <v>2</v>
      </c>
      <c r="E242" s="521">
        <v>1</v>
      </c>
      <c r="F242" s="521">
        <v>0</v>
      </c>
      <c r="G242" s="522">
        <v>0</v>
      </c>
    </row>
    <row r="243" spans="1:7" ht="14.05" customHeight="1" x14ac:dyDescent="0.35">
      <c r="A243" s="637"/>
      <c r="B243" s="512" t="s">
        <v>2722</v>
      </c>
      <c r="C243" s="520">
        <v>5</v>
      </c>
      <c r="D243" s="521">
        <v>1</v>
      </c>
      <c r="E243" s="521">
        <v>1</v>
      </c>
      <c r="F243" s="521">
        <v>1</v>
      </c>
      <c r="G243" s="522">
        <v>0</v>
      </c>
    </row>
    <row r="244" spans="1:7" ht="14.05" customHeight="1" x14ac:dyDescent="0.35">
      <c r="A244" s="637"/>
      <c r="B244" s="512" t="s">
        <v>2490</v>
      </c>
      <c r="C244" s="520">
        <v>0</v>
      </c>
      <c r="D244" s="521">
        <v>9</v>
      </c>
      <c r="E244" s="521">
        <v>9</v>
      </c>
      <c r="F244" s="521">
        <v>4</v>
      </c>
      <c r="G244" s="522">
        <v>3</v>
      </c>
    </row>
    <row r="245" spans="1:7" ht="14.05" customHeight="1" x14ac:dyDescent="0.35">
      <c r="A245" s="637"/>
      <c r="B245" s="513" t="s">
        <v>2489</v>
      </c>
      <c r="C245" s="523">
        <v>0</v>
      </c>
      <c r="D245" s="524">
        <v>0</v>
      </c>
      <c r="E245" s="524">
        <v>0</v>
      </c>
      <c r="F245" s="524">
        <v>0</v>
      </c>
      <c r="G245" s="525">
        <v>0</v>
      </c>
    </row>
    <row r="246" spans="1:7" ht="14.05" customHeight="1" x14ac:dyDescent="0.35">
      <c r="A246" s="637" t="s">
        <v>2754</v>
      </c>
      <c r="B246" s="511" t="s">
        <v>2493</v>
      </c>
      <c r="C246" s="517">
        <v>0</v>
      </c>
      <c r="D246" s="518">
        <v>0</v>
      </c>
      <c r="E246" s="518">
        <v>44</v>
      </c>
      <c r="F246" s="518">
        <v>0</v>
      </c>
      <c r="G246" s="519">
        <v>0</v>
      </c>
    </row>
    <row r="247" spans="1:7" ht="14.05" customHeight="1" x14ac:dyDescent="0.35">
      <c r="A247" s="637"/>
      <c r="B247" s="512" t="s">
        <v>2492</v>
      </c>
      <c r="C247" s="520">
        <v>2</v>
      </c>
      <c r="D247" s="521">
        <v>0</v>
      </c>
      <c r="E247" s="521">
        <v>0</v>
      </c>
      <c r="F247" s="521">
        <v>0</v>
      </c>
      <c r="G247" s="522">
        <v>0</v>
      </c>
    </row>
    <row r="248" spans="1:7" ht="14.05" customHeight="1" x14ac:dyDescent="0.35">
      <c r="A248" s="637"/>
      <c r="B248" s="512" t="s">
        <v>2722</v>
      </c>
      <c r="C248" s="520">
        <v>0</v>
      </c>
      <c r="D248" s="521">
        <v>0</v>
      </c>
      <c r="E248" s="521">
        <v>0</v>
      </c>
      <c r="F248" s="521">
        <v>12</v>
      </c>
      <c r="G248" s="522">
        <v>0</v>
      </c>
    </row>
    <row r="249" spans="1:7" ht="14.05" customHeight="1" x14ac:dyDescent="0.35">
      <c r="A249" s="637"/>
      <c r="B249" s="512" t="s">
        <v>2490</v>
      </c>
      <c r="C249" s="520">
        <v>6</v>
      </c>
      <c r="D249" s="521">
        <v>0</v>
      </c>
      <c r="E249" s="521">
        <v>16</v>
      </c>
      <c r="F249" s="521">
        <v>0</v>
      </c>
      <c r="G249" s="522">
        <v>0</v>
      </c>
    </row>
    <row r="250" spans="1:7" ht="14.05" customHeight="1" x14ac:dyDescent="0.35">
      <c r="A250" s="637"/>
      <c r="B250" s="513" t="s">
        <v>2489</v>
      </c>
      <c r="C250" s="523">
        <v>0</v>
      </c>
      <c r="D250" s="524">
        <v>0</v>
      </c>
      <c r="E250" s="524">
        <v>0</v>
      </c>
      <c r="F250" s="524">
        <v>0</v>
      </c>
      <c r="G250" s="525">
        <v>0</v>
      </c>
    </row>
    <row r="251" spans="1:7" ht="14.05" customHeight="1" x14ac:dyDescent="0.35">
      <c r="A251" s="637" t="s">
        <v>2753</v>
      </c>
      <c r="B251" s="511" t="s">
        <v>2493</v>
      </c>
      <c r="C251" s="517">
        <v>37</v>
      </c>
      <c r="D251" s="518">
        <v>2</v>
      </c>
      <c r="E251" s="518">
        <v>1</v>
      </c>
      <c r="F251" s="518">
        <v>0</v>
      </c>
      <c r="G251" s="519">
        <v>0</v>
      </c>
    </row>
    <row r="252" spans="1:7" ht="14.05" customHeight="1" x14ac:dyDescent="0.35">
      <c r="A252" s="637"/>
      <c r="B252" s="512" t="s">
        <v>2492</v>
      </c>
      <c r="C252" s="520">
        <v>12</v>
      </c>
      <c r="D252" s="521">
        <v>1</v>
      </c>
      <c r="E252" s="521">
        <v>1</v>
      </c>
      <c r="F252" s="521">
        <v>0</v>
      </c>
      <c r="G252" s="522">
        <v>0</v>
      </c>
    </row>
    <row r="253" spans="1:7" ht="14.05" customHeight="1" x14ac:dyDescent="0.35">
      <c r="A253" s="637"/>
      <c r="B253" s="512" t="s">
        <v>2722</v>
      </c>
      <c r="C253" s="520">
        <v>10</v>
      </c>
      <c r="D253" s="521">
        <v>1</v>
      </c>
      <c r="E253" s="521">
        <v>0</v>
      </c>
      <c r="F253" s="521">
        <v>0</v>
      </c>
      <c r="G253" s="522">
        <v>0</v>
      </c>
    </row>
    <row r="254" spans="1:7" ht="14.05" customHeight="1" x14ac:dyDescent="0.35">
      <c r="A254" s="637"/>
      <c r="B254" s="512" t="s">
        <v>2490</v>
      </c>
      <c r="C254" s="520">
        <v>27</v>
      </c>
      <c r="D254" s="521">
        <v>8</v>
      </c>
      <c r="E254" s="521">
        <v>2</v>
      </c>
      <c r="F254" s="521">
        <v>0</v>
      </c>
      <c r="G254" s="522">
        <v>0</v>
      </c>
    </row>
    <row r="255" spans="1:7" ht="14.05" customHeight="1" x14ac:dyDescent="0.35">
      <c r="A255" s="637"/>
      <c r="B255" s="513" t="s">
        <v>2489</v>
      </c>
      <c r="C255" s="523">
        <v>0</v>
      </c>
      <c r="D255" s="524">
        <v>0</v>
      </c>
      <c r="E255" s="524">
        <v>0</v>
      </c>
      <c r="F255" s="524">
        <v>0</v>
      </c>
      <c r="G255" s="525">
        <v>0</v>
      </c>
    </row>
    <row r="256" spans="1:7" ht="14.05" customHeight="1" x14ac:dyDescent="0.35">
      <c r="A256" s="637" t="s">
        <v>2752</v>
      </c>
      <c r="B256" s="511" t="s">
        <v>2493</v>
      </c>
      <c r="C256" s="517">
        <v>61</v>
      </c>
      <c r="D256" s="518">
        <v>7</v>
      </c>
      <c r="E256" s="518">
        <v>2</v>
      </c>
      <c r="F256" s="518">
        <v>3</v>
      </c>
      <c r="G256" s="519">
        <v>0</v>
      </c>
    </row>
    <row r="257" spans="1:7" ht="14.05" customHeight="1" x14ac:dyDescent="0.35">
      <c r="A257" s="637"/>
      <c r="B257" s="512" t="s">
        <v>2492</v>
      </c>
      <c r="C257" s="520">
        <v>67</v>
      </c>
      <c r="D257" s="521">
        <v>14</v>
      </c>
      <c r="E257" s="521">
        <v>1</v>
      </c>
      <c r="F257" s="521">
        <v>0</v>
      </c>
      <c r="G257" s="522">
        <v>0</v>
      </c>
    </row>
    <row r="258" spans="1:7" ht="14.05" customHeight="1" x14ac:dyDescent="0.35">
      <c r="A258" s="637"/>
      <c r="B258" s="512" t="s">
        <v>2722</v>
      </c>
      <c r="C258" s="520">
        <v>43</v>
      </c>
      <c r="D258" s="521">
        <v>16</v>
      </c>
      <c r="E258" s="521">
        <v>2</v>
      </c>
      <c r="F258" s="521">
        <v>1</v>
      </c>
      <c r="G258" s="522">
        <v>0</v>
      </c>
    </row>
    <row r="259" spans="1:7" ht="14.05" customHeight="1" x14ac:dyDescent="0.35">
      <c r="A259" s="637"/>
      <c r="B259" s="512" t="s">
        <v>2490</v>
      </c>
      <c r="C259" s="520">
        <v>0</v>
      </c>
      <c r="D259" s="521">
        <v>2</v>
      </c>
      <c r="E259" s="521">
        <v>14</v>
      </c>
      <c r="F259" s="521">
        <v>5</v>
      </c>
      <c r="G259" s="522">
        <v>0</v>
      </c>
    </row>
    <row r="260" spans="1:7" ht="14.05" customHeight="1" x14ac:dyDescent="0.35">
      <c r="A260" s="637"/>
      <c r="B260" s="513" t="s">
        <v>2489</v>
      </c>
      <c r="C260" s="523">
        <v>0</v>
      </c>
      <c r="D260" s="524">
        <v>0</v>
      </c>
      <c r="E260" s="524">
        <v>0</v>
      </c>
      <c r="F260" s="524">
        <v>0</v>
      </c>
      <c r="G260" s="525">
        <v>0</v>
      </c>
    </row>
    <row r="261" spans="1:7" ht="14.05" customHeight="1" x14ac:dyDescent="0.35">
      <c r="A261" s="637" t="s">
        <v>2751</v>
      </c>
      <c r="B261" s="511" t="s">
        <v>2493</v>
      </c>
      <c r="C261" s="517">
        <v>37</v>
      </c>
      <c r="D261" s="518">
        <v>11</v>
      </c>
      <c r="E261" s="518">
        <v>18</v>
      </c>
      <c r="F261" s="518">
        <v>2</v>
      </c>
      <c r="G261" s="519">
        <v>0</v>
      </c>
    </row>
    <row r="262" spans="1:7" ht="14.05" customHeight="1" x14ac:dyDescent="0.35">
      <c r="A262" s="637"/>
      <c r="B262" s="512" t="s">
        <v>2492</v>
      </c>
      <c r="C262" s="520">
        <v>14</v>
      </c>
      <c r="D262" s="521">
        <v>30</v>
      </c>
      <c r="E262" s="521">
        <v>1</v>
      </c>
      <c r="F262" s="521">
        <v>0</v>
      </c>
      <c r="G262" s="522">
        <v>1</v>
      </c>
    </row>
    <row r="263" spans="1:7" ht="14.05" customHeight="1" x14ac:dyDescent="0.35">
      <c r="A263" s="637"/>
      <c r="B263" s="512" t="s">
        <v>2722</v>
      </c>
      <c r="C263" s="520">
        <v>4</v>
      </c>
      <c r="D263" s="521">
        <v>41</v>
      </c>
      <c r="E263" s="521">
        <v>26</v>
      </c>
      <c r="F263" s="521">
        <v>2</v>
      </c>
      <c r="G263" s="522">
        <v>1</v>
      </c>
    </row>
    <row r="264" spans="1:7" ht="14.05" customHeight="1" x14ac:dyDescent="0.35">
      <c r="A264" s="637"/>
      <c r="B264" s="512" t="s">
        <v>2490</v>
      </c>
      <c r="C264" s="520">
        <v>1</v>
      </c>
      <c r="D264" s="521">
        <v>87</v>
      </c>
      <c r="E264" s="521">
        <v>28</v>
      </c>
      <c r="F264" s="521">
        <v>113</v>
      </c>
      <c r="G264" s="522">
        <v>40</v>
      </c>
    </row>
    <row r="265" spans="1:7" ht="14.05" customHeight="1" x14ac:dyDescent="0.35">
      <c r="A265" s="637"/>
      <c r="B265" s="513" t="s">
        <v>2489</v>
      </c>
      <c r="C265" s="523">
        <v>0</v>
      </c>
      <c r="D265" s="524">
        <v>0</v>
      </c>
      <c r="E265" s="524">
        <v>0</v>
      </c>
      <c r="F265" s="524">
        <v>0</v>
      </c>
      <c r="G265" s="525">
        <v>0</v>
      </c>
    </row>
    <row r="266" spans="1:7" ht="14.05" customHeight="1" x14ac:dyDescent="0.35">
      <c r="A266" s="637" t="s">
        <v>2750</v>
      </c>
      <c r="B266" s="511" t="s">
        <v>2493</v>
      </c>
      <c r="C266" s="517">
        <v>37</v>
      </c>
      <c r="D266" s="518">
        <v>2</v>
      </c>
      <c r="E266" s="518">
        <v>1</v>
      </c>
      <c r="F266" s="518">
        <v>0</v>
      </c>
      <c r="G266" s="519">
        <v>0</v>
      </c>
    </row>
    <row r="267" spans="1:7" ht="14.05" customHeight="1" x14ac:dyDescent="0.35">
      <c r="A267" s="637"/>
      <c r="B267" s="512" t="s">
        <v>2492</v>
      </c>
      <c r="C267" s="520">
        <v>11</v>
      </c>
      <c r="D267" s="521">
        <v>0</v>
      </c>
      <c r="E267" s="521">
        <v>1</v>
      </c>
      <c r="F267" s="521">
        <v>0</v>
      </c>
      <c r="G267" s="522">
        <v>0</v>
      </c>
    </row>
    <row r="268" spans="1:7" ht="14.05" customHeight="1" x14ac:dyDescent="0.35">
      <c r="A268" s="637"/>
      <c r="B268" s="512" t="s">
        <v>2722</v>
      </c>
      <c r="C268" s="520">
        <v>8</v>
      </c>
      <c r="D268" s="521">
        <v>1</v>
      </c>
      <c r="E268" s="521">
        <v>1</v>
      </c>
      <c r="F268" s="521">
        <v>1</v>
      </c>
      <c r="G268" s="522">
        <v>1</v>
      </c>
    </row>
    <row r="269" spans="1:7" ht="14.05" customHeight="1" x14ac:dyDescent="0.35">
      <c r="A269" s="637"/>
      <c r="B269" s="512" t="s">
        <v>2490</v>
      </c>
      <c r="C269" s="520">
        <v>0</v>
      </c>
      <c r="D269" s="521">
        <v>4</v>
      </c>
      <c r="E269" s="521">
        <v>25</v>
      </c>
      <c r="F269" s="521">
        <v>82</v>
      </c>
      <c r="G269" s="522">
        <v>4</v>
      </c>
    </row>
    <row r="270" spans="1:7" ht="14.05" customHeight="1" x14ac:dyDescent="0.35">
      <c r="A270" s="637"/>
      <c r="B270" s="513" t="s">
        <v>2489</v>
      </c>
      <c r="C270" s="523">
        <v>0</v>
      </c>
      <c r="D270" s="524">
        <v>0</v>
      </c>
      <c r="E270" s="524">
        <v>0</v>
      </c>
      <c r="F270" s="524">
        <v>0</v>
      </c>
      <c r="G270" s="525">
        <v>0</v>
      </c>
    </row>
    <row r="271" spans="1:7" ht="14.05" customHeight="1" x14ac:dyDescent="0.35">
      <c r="A271" s="637" t="s">
        <v>2749</v>
      </c>
      <c r="B271" s="511" t="s">
        <v>2493</v>
      </c>
      <c r="C271" s="517">
        <v>68</v>
      </c>
      <c r="D271" s="518">
        <v>10</v>
      </c>
      <c r="E271" s="518">
        <v>4</v>
      </c>
      <c r="F271" s="518">
        <v>0</v>
      </c>
      <c r="G271" s="519">
        <v>0</v>
      </c>
    </row>
    <row r="272" spans="1:7" ht="14.05" customHeight="1" x14ac:dyDescent="0.35">
      <c r="A272" s="637"/>
      <c r="B272" s="512" t="s">
        <v>2492</v>
      </c>
      <c r="C272" s="520">
        <v>46</v>
      </c>
      <c r="D272" s="521">
        <v>10</v>
      </c>
      <c r="E272" s="521">
        <v>7</v>
      </c>
      <c r="F272" s="521">
        <v>1</v>
      </c>
      <c r="G272" s="522">
        <v>0</v>
      </c>
    </row>
    <row r="273" spans="1:7" ht="14.05" customHeight="1" x14ac:dyDescent="0.35">
      <c r="A273" s="637"/>
      <c r="B273" s="512" t="s">
        <v>2722</v>
      </c>
      <c r="C273" s="520">
        <v>18</v>
      </c>
      <c r="D273" s="521">
        <v>12</v>
      </c>
      <c r="E273" s="521">
        <v>3</v>
      </c>
      <c r="F273" s="521">
        <v>2</v>
      </c>
      <c r="G273" s="522">
        <v>0</v>
      </c>
    </row>
    <row r="274" spans="1:7" ht="14.05" customHeight="1" x14ac:dyDescent="0.35">
      <c r="A274" s="637"/>
      <c r="B274" s="512" t="s">
        <v>2490</v>
      </c>
      <c r="C274" s="520">
        <v>2</v>
      </c>
      <c r="D274" s="521">
        <v>4</v>
      </c>
      <c r="E274" s="521">
        <v>28</v>
      </c>
      <c r="F274" s="521">
        <v>23</v>
      </c>
      <c r="G274" s="522">
        <v>7</v>
      </c>
    </row>
    <row r="275" spans="1:7" ht="14.05" customHeight="1" x14ac:dyDescent="0.35">
      <c r="A275" s="637"/>
      <c r="B275" s="513" t="s">
        <v>2489</v>
      </c>
      <c r="C275" s="523">
        <v>0</v>
      </c>
      <c r="D275" s="524">
        <v>0</v>
      </c>
      <c r="E275" s="524">
        <v>0</v>
      </c>
      <c r="F275" s="524">
        <v>0</v>
      </c>
      <c r="G275" s="525">
        <v>0</v>
      </c>
    </row>
    <row r="276" spans="1:7" ht="14.05" customHeight="1" x14ac:dyDescent="0.35">
      <c r="A276" s="637" t="s">
        <v>2748</v>
      </c>
      <c r="B276" s="511" t="s">
        <v>2493</v>
      </c>
      <c r="C276" s="517">
        <v>10</v>
      </c>
      <c r="D276" s="518">
        <v>0</v>
      </c>
      <c r="E276" s="518">
        <v>0</v>
      </c>
      <c r="F276" s="518">
        <v>0</v>
      </c>
      <c r="G276" s="519">
        <v>0</v>
      </c>
    </row>
    <row r="277" spans="1:7" ht="14.05" customHeight="1" x14ac:dyDescent="0.35">
      <c r="A277" s="637"/>
      <c r="B277" s="512" t="s">
        <v>2492</v>
      </c>
      <c r="C277" s="520">
        <v>0</v>
      </c>
      <c r="D277" s="521">
        <v>0</v>
      </c>
      <c r="E277" s="521">
        <v>0</v>
      </c>
      <c r="F277" s="521">
        <v>0</v>
      </c>
      <c r="G277" s="522">
        <v>0</v>
      </c>
    </row>
    <row r="278" spans="1:7" ht="14.05" customHeight="1" x14ac:dyDescent="0.35">
      <c r="A278" s="637"/>
      <c r="B278" s="512" t="s">
        <v>2722</v>
      </c>
      <c r="C278" s="520">
        <v>3</v>
      </c>
      <c r="D278" s="521">
        <v>0</v>
      </c>
      <c r="E278" s="521">
        <v>0</v>
      </c>
      <c r="F278" s="521">
        <v>0</v>
      </c>
      <c r="G278" s="522">
        <v>0</v>
      </c>
    </row>
    <row r="279" spans="1:7" ht="14.05" customHeight="1" x14ac:dyDescent="0.35">
      <c r="A279" s="637"/>
      <c r="B279" s="512" t="s">
        <v>2490</v>
      </c>
      <c r="C279" s="520">
        <v>0</v>
      </c>
      <c r="D279" s="521">
        <v>0</v>
      </c>
      <c r="E279" s="521">
        <v>0</v>
      </c>
      <c r="F279" s="521">
        <v>0</v>
      </c>
      <c r="G279" s="522">
        <v>0</v>
      </c>
    </row>
    <row r="280" spans="1:7" ht="14.05" customHeight="1" x14ac:dyDescent="0.35">
      <c r="A280" s="637"/>
      <c r="B280" s="513" t="s">
        <v>2489</v>
      </c>
      <c r="C280" s="523">
        <v>0</v>
      </c>
      <c r="D280" s="524">
        <v>0</v>
      </c>
      <c r="E280" s="524">
        <v>0</v>
      </c>
      <c r="F280" s="524">
        <v>0</v>
      </c>
      <c r="G280" s="525">
        <v>0</v>
      </c>
    </row>
    <row r="281" spans="1:7" ht="14.05" customHeight="1" x14ac:dyDescent="0.35">
      <c r="A281" s="637" t="s">
        <v>2747</v>
      </c>
      <c r="B281" s="511" t="s">
        <v>2493</v>
      </c>
      <c r="C281" s="517">
        <v>55</v>
      </c>
      <c r="D281" s="518">
        <v>2</v>
      </c>
      <c r="E281" s="518">
        <v>1</v>
      </c>
      <c r="F281" s="518">
        <v>0</v>
      </c>
      <c r="G281" s="519">
        <v>1</v>
      </c>
    </row>
    <row r="282" spans="1:7" ht="14.05" customHeight="1" x14ac:dyDescent="0.35">
      <c r="A282" s="637"/>
      <c r="B282" s="512" t="s">
        <v>2492</v>
      </c>
      <c r="C282" s="520">
        <v>53</v>
      </c>
      <c r="D282" s="521">
        <v>16</v>
      </c>
      <c r="E282" s="521">
        <v>1</v>
      </c>
      <c r="F282" s="521">
        <v>1</v>
      </c>
      <c r="G282" s="522">
        <v>0</v>
      </c>
    </row>
    <row r="283" spans="1:7" ht="14.05" customHeight="1" x14ac:dyDescent="0.35">
      <c r="A283" s="637"/>
      <c r="B283" s="512" t="s">
        <v>2722</v>
      </c>
      <c r="C283" s="520">
        <v>33</v>
      </c>
      <c r="D283" s="521">
        <v>39</v>
      </c>
      <c r="E283" s="521">
        <v>12</v>
      </c>
      <c r="F283" s="521">
        <v>1</v>
      </c>
      <c r="G283" s="522">
        <v>1</v>
      </c>
    </row>
    <row r="284" spans="1:7" ht="14.05" customHeight="1" x14ac:dyDescent="0.35">
      <c r="A284" s="637"/>
      <c r="B284" s="512" t="s">
        <v>2490</v>
      </c>
      <c r="C284" s="520">
        <v>0</v>
      </c>
      <c r="D284" s="521">
        <v>57</v>
      </c>
      <c r="E284" s="521">
        <v>10</v>
      </c>
      <c r="F284" s="521">
        <v>31</v>
      </c>
      <c r="G284" s="522">
        <v>3</v>
      </c>
    </row>
    <row r="285" spans="1:7" ht="14.05" customHeight="1" x14ac:dyDescent="0.35">
      <c r="A285" s="637"/>
      <c r="B285" s="513" t="s">
        <v>2489</v>
      </c>
      <c r="C285" s="523">
        <v>0</v>
      </c>
      <c r="D285" s="524">
        <v>0</v>
      </c>
      <c r="E285" s="524">
        <v>0</v>
      </c>
      <c r="F285" s="524">
        <v>0</v>
      </c>
      <c r="G285" s="525">
        <v>0</v>
      </c>
    </row>
    <row r="286" spans="1:7" ht="14.05" customHeight="1" x14ac:dyDescent="0.35">
      <c r="A286" s="637" t="s">
        <v>2746</v>
      </c>
      <c r="B286" s="511" t="s">
        <v>2493</v>
      </c>
      <c r="C286" s="517">
        <v>4</v>
      </c>
      <c r="D286" s="518">
        <v>1</v>
      </c>
      <c r="E286" s="518">
        <v>0</v>
      </c>
      <c r="F286" s="518">
        <v>0</v>
      </c>
      <c r="G286" s="519">
        <v>0</v>
      </c>
    </row>
    <row r="287" spans="1:7" ht="14.05" customHeight="1" x14ac:dyDescent="0.35">
      <c r="A287" s="637"/>
      <c r="B287" s="512" t="s">
        <v>2492</v>
      </c>
      <c r="C287" s="520">
        <v>3</v>
      </c>
      <c r="D287" s="521">
        <v>0</v>
      </c>
      <c r="E287" s="521">
        <v>0</v>
      </c>
      <c r="F287" s="521">
        <v>0</v>
      </c>
      <c r="G287" s="522">
        <v>0</v>
      </c>
    </row>
    <row r="288" spans="1:7" ht="14.05" customHeight="1" x14ac:dyDescent="0.35">
      <c r="A288" s="637"/>
      <c r="B288" s="512" t="s">
        <v>2722</v>
      </c>
      <c r="C288" s="520">
        <v>3</v>
      </c>
      <c r="D288" s="521">
        <v>2</v>
      </c>
      <c r="E288" s="521">
        <v>1</v>
      </c>
      <c r="F288" s="521">
        <v>0</v>
      </c>
      <c r="G288" s="522">
        <v>0</v>
      </c>
    </row>
    <row r="289" spans="1:7" ht="14.05" customHeight="1" x14ac:dyDescent="0.35">
      <c r="A289" s="637"/>
      <c r="B289" s="512" t="s">
        <v>2490</v>
      </c>
      <c r="C289" s="520">
        <v>0</v>
      </c>
      <c r="D289" s="521">
        <v>2</v>
      </c>
      <c r="E289" s="521">
        <v>8</v>
      </c>
      <c r="F289" s="521">
        <v>2</v>
      </c>
      <c r="G289" s="522">
        <v>1</v>
      </c>
    </row>
    <row r="290" spans="1:7" ht="14.05" customHeight="1" x14ac:dyDescent="0.35">
      <c r="A290" s="637"/>
      <c r="B290" s="513" t="s">
        <v>2489</v>
      </c>
      <c r="C290" s="523">
        <v>0</v>
      </c>
      <c r="D290" s="524">
        <v>0</v>
      </c>
      <c r="E290" s="524">
        <v>0</v>
      </c>
      <c r="F290" s="524">
        <v>0</v>
      </c>
      <c r="G290" s="525">
        <v>0</v>
      </c>
    </row>
    <row r="291" spans="1:7" ht="14.05" customHeight="1" x14ac:dyDescent="0.35">
      <c r="A291" s="637" t="s">
        <v>2745</v>
      </c>
      <c r="B291" s="511" t="s">
        <v>2493</v>
      </c>
      <c r="C291" s="517">
        <v>10</v>
      </c>
      <c r="D291" s="518">
        <v>0</v>
      </c>
      <c r="E291" s="518">
        <v>0</v>
      </c>
      <c r="F291" s="518">
        <v>1</v>
      </c>
      <c r="G291" s="519">
        <v>0</v>
      </c>
    </row>
    <row r="292" spans="1:7" ht="14.05" customHeight="1" x14ac:dyDescent="0.35">
      <c r="A292" s="637"/>
      <c r="B292" s="512" t="s">
        <v>2492</v>
      </c>
      <c r="C292" s="520">
        <v>5</v>
      </c>
      <c r="D292" s="521">
        <v>1</v>
      </c>
      <c r="E292" s="521">
        <v>1</v>
      </c>
      <c r="F292" s="521">
        <v>0</v>
      </c>
      <c r="G292" s="522">
        <v>0</v>
      </c>
    </row>
    <row r="293" spans="1:7" ht="14.05" customHeight="1" x14ac:dyDescent="0.35">
      <c r="A293" s="637"/>
      <c r="B293" s="512" t="s">
        <v>2722</v>
      </c>
      <c r="C293" s="520">
        <v>11</v>
      </c>
      <c r="D293" s="521">
        <v>1</v>
      </c>
      <c r="E293" s="521">
        <v>0</v>
      </c>
      <c r="F293" s="521">
        <v>1</v>
      </c>
      <c r="G293" s="522">
        <v>0</v>
      </c>
    </row>
    <row r="294" spans="1:7" ht="14.05" customHeight="1" x14ac:dyDescent="0.35">
      <c r="A294" s="637"/>
      <c r="B294" s="512" t="s">
        <v>2490</v>
      </c>
      <c r="C294" s="520">
        <v>0</v>
      </c>
      <c r="D294" s="521">
        <v>3</v>
      </c>
      <c r="E294" s="521">
        <v>1</v>
      </c>
      <c r="F294" s="521">
        <v>11</v>
      </c>
      <c r="G294" s="522">
        <v>1</v>
      </c>
    </row>
    <row r="295" spans="1:7" ht="14.05" customHeight="1" x14ac:dyDescent="0.35">
      <c r="A295" s="637"/>
      <c r="B295" s="513" t="s">
        <v>2489</v>
      </c>
      <c r="C295" s="523">
        <v>0</v>
      </c>
      <c r="D295" s="524">
        <v>0</v>
      </c>
      <c r="E295" s="524">
        <v>0</v>
      </c>
      <c r="F295" s="524">
        <v>0</v>
      </c>
      <c r="G295" s="525">
        <v>0</v>
      </c>
    </row>
    <row r="296" spans="1:7" ht="14.05" customHeight="1" x14ac:dyDescent="0.35">
      <c r="A296" s="637" t="s">
        <v>2744</v>
      </c>
      <c r="B296" s="511" t="s">
        <v>2493</v>
      </c>
      <c r="C296" s="517">
        <v>50</v>
      </c>
      <c r="D296" s="518">
        <v>1</v>
      </c>
      <c r="E296" s="518">
        <v>2</v>
      </c>
      <c r="F296" s="518">
        <v>0</v>
      </c>
      <c r="G296" s="519">
        <v>0</v>
      </c>
    </row>
    <row r="297" spans="1:7" ht="14.05" customHeight="1" x14ac:dyDescent="0.35">
      <c r="A297" s="637"/>
      <c r="B297" s="512" t="s">
        <v>2492</v>
      </c>
      <c r="C297" s="520">
        <v>13</v>
      </c>
      <c r="D297" s="521">
        <v>0</v>
      </c>
      <c r="E297" s="521">
        <v>9</v>
      </c>
      <c r="F297" s="521">
        <v>1</v>
      </c>
      <c r="G297" s="522">
        <v>0</v>
      </c>
    </row>
    <row r="298" spans="1:7" ht="14.05" customHeight="1" x14ac:dyDescent="0.35">
      <c r="A298" s="637"/>
      <c r="B298" s="512" t="s">
        <v>2722</v>
      </c>
      <c r="C298" s="520">
        <v>15</v>
      </c>
      <c r="D298" s="521">
        <v>1</v>
      </c>
      <c r="E298" s="521">
        <v>2</v>
      </c>
      <c r="F298" s="521">
        <v>0</v>
      </c>
      <c r="G298" s="522">
        <v>1</v>
      </c>
    </row>
    <row r="299" spans="1:7" ht="14.05" customHeight="1" x14ac:dyDescent="0.35">
      <c r="A299" s="637"/>
      <c r="B299" s="512" t="s">
        <v>2490</v>
      </c>
      <c r="C299" s="520">
        <v>0</v>
      </c>
      <c r="D299" s="521">
        <v>0</v>
      </c>
      <c r="E299" s="521">
        <v>0</v>
      </c>
      <c r="F299" s="521">
        <v>1</v>
      </c>
      <c r="G299" s="522">
        <v>0</v>
      </c>
    </row>
    <row r="300" spans="1:7" ht="14.05" customHeight="1" x14ac:dyDescent="0.35">
      <c r="A300" s="637"/>
      <c r="B300" s="513" t="s">
        <v>2489</v>
      </c>
      <c r="C300" s="523">
        <v>0</v>
      </c>
      <c r="D300" s="524">
        <v>0</v>
      </c>
      <c r="E300" s="524">
        <v>0</v>
      </c>
      <c r="F300" s="524">
        <v>0</v>
      </c>
      <c r="G300" s="525">
        <v>0</v>
      </c>
    </row>
    <row r="301" spans="1:7" ht="14.05" customHeight="1" x14ac:dyDescent="0.35">
      <c r="A301" s="637" t="s">
        <v>2743</v>
      </c>
      <c r="B301" s="511" t="s">
        <v>2493</v>
      </c>
      <c r="C301" s="517">
        <v>30</v>
      </c>
      <c r="D301" s="518">
        <v>4</v>
      </c>
      <c r="E301" s="518">
        <v>2</v>
      </c>
      <c r="F301" s="518">
        <v>0</v>
      </c>
      <c r="G301" s="519">
        <v>0</v>
      </c>
    </row>
    <row r="302" spans="1:7" ht="14.05" customHeight="1" x14ac:dyDescent="0.35">
      <c r="A302" s="637"/>
      <c r="B302" s="512" t="s">
        <v>2492</v>
      </c>
      <c r="C302" s="520">
        <v>17</v>
      </c>
      <c r="D302" s="521">
        <v>3</v>
      </c>
      <c r="E302" s="521">
        <v>0</v>
      </c>
      <c r="F302" s="521">
        <v>0</v>
      </c>
      <c r="G302" s="522">
        <v>0</v>
      </c>
    </row>
    <row r="303" spans="1:7" ht="14.05" customHeight="1" x14ac:dyDescent="0.35">
      <c r="A303" s="637"/>
      <c r="B303" s="512" t="s">
        <v>2722</v>
      </c>
      <c r="C303" s="520">
        <v>8</v>
      </c>
      <c r="D303" s="521">
        <v>1</v>
      </c>
      <c r="E303" s="521">
        <v>1</v>
      </c>
      <c r="F303" s="521">
        <v>1</v>
      </c>
      <c r="G303" s="522">
        <v>0</v>
      </c>
    </row>
    <row r="304" spans="1:7" ht="14.05" customHeight="1" x14ac:dyDescent="0.35">
      <c r="A304" s="637"/>
      <c r="B304" s="512" t="s">
        <v>2490</v>
      </c>
      <c r="C304" s="520">
        <v>2</v>
      </c>
      <c r="D304" s="521">
        <v>3</v>
      </c>
      <c r="E304" s="521">
        <v>8</v>
      </c>
      <c r="F304" s="521">
        <v>12</v>
      </c>
      <c r="G304" s="522">
        <v>0</v>
      </c>
    </row>
    <row r="305" spans="1:7" ht="14.05" customHeight="1" x14ac:dyDescent="0.35">
      <c r="A305" s="637"/>
      <c r="B305" s="513" t="s">
        <v>2489</v>
      </c>
      <c r="C305" s="523">
        <v>0</v>
      </c>
      <c r="D305" s="524">
        <v>0</v>
      </c>
      <c r="E305" s="524">
        <v>0</v>
      </c>
      <c r="F305" s="524">
        <v>0</v>
      </c>
      <c r="G305" s="525">
        <v>0</v>
      </c>
    </row>
    <row r="306" spans="1:7" ht="14.05" customHeight="1" x14ac:dyDescent="0.35">
      <c r="A306" s="637" t="s">
        <v>2742</v>
      </c>
      <c r="B306" s="511" t="s">
        <v>2493</v>
      </c>
      <c r="C306" s="517">
        <v>39</v>
      </c>
      <c r="D306" s="518">
        <v>1</v>
      </c>
      <c r="E306" s="518">
        <v>3</v>
      </c>
      <c r="F306" s="518">
        <v>2</v>
      </c>
      <c r="G306" s="519">
        <v>0</v>
      </c>
    </row>
    <row r="307" spans="1:7" ht="14.05" customHeight="1" x14ac:dyDescent="0.35">
      <c r="A307" s="637"/>
      <c r="B307" s="512" t="s">
        <v>2492</v>
      </c>
      <c r="C307" s="520">
        <v>19</v>
      </c>
      <c r="D307" s="521">
        <v>8</v>
      </c>
      <c r="E307" s="521">
        <v>0</v>
      </c>
      <c r="F307" s="521">
        <v>0</v>
      </c>
      <c r="G307" s="522">
        <v>0</v>
      </c>
    </row>
    <row r="308" spans="1:7" ht="14.05" customHeight="1" x14ac:dyDescent="0.35">
      <c r="A308" s="637"/>
      <c r="B308" s="512" t="s">
        <v>2722</v>
      </c>
      <c r="C308" s="520">
        <v>5</v>
      </c>
      <c r="D308" s="521">
        <v>4</v>
      </c>
      <c r="E308" s="521">
        <v>1</v>
      </c>
      <c r="F308" s="521">
        <v>0</v>
      </c>
      <c r="G308" s="522">
        <v>0</v>
      </c>
    </row>
    <row r="309" spans="1:7" ht="14.05" customHeight="1" x14ac:dyDescent="0.35">
      <c r="A309" s="637"/>
      <c r="B309" s="512" t="s">
        <v>2490</v>
      </c>
      <c r="C309" s="520">
        <v>2</v>
      </c>
      <c r="D309" s="521">
        <v>2</v>
      </c>
      <c r="E309" s="521">
        <v>8</v>
      </c>
      <c r="F309" s="521">
        <v>9</v>
      </c>
      <c r="G309" s="522">
        <v>2</v>
      </c>
    </row>
    <row r="310" spans="1:7" ht="14.05" customHeight="1" x14ac:dyDescent="0.35">
      <c r="A310" s="637"/>
      <c r="B310" s="513" t="s">
        <v>2489</v>
      </c>
      <c r="C310" s="523">
        <v>0</v>
      </c>
      <c r="D310" s="524">
        <v>0</v>
      </c>
      <c r="E310" s="524">
        <v>0</v>
      </c>
      <c r="F310" s="524">
        <v>0</v>
      </c>
      <c r="G310" s="525">
        <v>0</v>
      </c>
    </row>
    <row r="311" spans="1:7" ht="14.05" customHeight="1" x14ac:dyDescent="0.35">
      <c r="A311" s="637" t="s">
        <v>2741</v>
      </c>
      <c r="B311" s="511" t="s">
        <v>2493</v>
      </c>
      <c r="C311" s="517">
        <v>37</v>
      </c>
      <c r="D311" s="518">
        <v>5</v>
      </c>
      <c r="E311" s="518">
        <v>1</v>
      </c>
      <c r="F311" s="518">
        <v>2</v>
      </c>
      <c r="G311" s="519">
        <v>0</v>
      </c>
    </row>
    <row r="312" spans="1:7" ht="14.05" customHeight="1" x14ac:dyDescent="0.35">
      <c r="A312" s="637"/>
      <c r="B312" s="512" t="s">
        <v>2492</v>
      </c>
      <c r="C312" s="520">
        <v>10</v>
      </c>
      <c r="D312" s="521">
        <v>2</v>
      </c>
      <c r="E312" s="521">
        <v>0</v>
      </c>
      <c r="F312" s="521">
        <v>0</v>
      </c>
      <c r="G312" s="522">
        <v>0</v>
      </c>
    </row>
    <row r="313" spans="1:7" ht="14.05" customHeight="1" x14ac:dyDescent="0.35">
      <c r="A313" s="637"/>
      <c r="B313" s="512" t="s">
        <v>2722</v>
      </c>
      <c r="C313" s="520">
        <v>3</v>
      </c>
      <c r="D313" s="521">
        <v>18</v>
      </c>
      <c r="E313" s="521">
        <v>11</v>
      </c>
      <c r="F313" s="521">
        <v>0</v>
      </c>
      <c r="G313" s="522">
        <v>0</v>
      </c>
    </row>
    <row r="314" spans="1:7" ht="14.05" customHeight="1" x14ac:dyDescent="0.35">
      <c r="A314" s="637"/>
      <c r="B314" s="512" t="s">
        <v>2490</v>
      </c>
      <c r="C314" s="520">
        <v>2</v>
      </c>
      <c r="D314" s="521">
        <v>40</v>
      </c>
      <c r="E314" s="521">
        <v>64</v>
      </c>
      <c r="F314" s="521">
        <v>49</v>
      </c>
      <c r="G314" s="522">
        <v>4</v>
      </c>
    </row>
    <row r="315" spans="1:7" ht="14.05" customHeight="1" x14ac:dyDescent="0.35">
      <c r="A315" s="637"/>
      <c r="B315" s="513" t="s">
        <v>2489</v>
      </c>
      <c r="C315" s="523">
        <v>0</v>
      </c>
      <c r="D315" s="524">
        <v>0</v>
      </c>
      <c r="E315" s="524">
        <v>0</v>
      </c>
      <c r="F315" s="524">
        <v>0</v>
      </c>
      <c r="G315" s="525">
        <v>0</v>
      </c>
    </row>
    <row r="316" spans="1:7" ht="14.05" customHeight="1" x14ac:dyDescent="0.35">
      <c r="A316" s="637" t="s">
        <v>2740</v>
      </c>
      <c r="B316" s="511" t="s">
        <v>2493</v>
      </c>
      <c r="C316" s="517">
        <v>34</v>
      </c>
      <c r="D316" s="518">
        <v>2</v>
      </c>
      <c r="E316" s="518">
        <v>6</v>
      </c>
      <c r="F316" s="518">
        <v>3</v>
      </c>
      <c r="G316" s="519">
        <v>0</v>
      </c>
    </row>
    <row r="317" spans="1:7" ht="14.05" customHeight="1" x14ac:dyDescent="0.35">
      <c r="A317" s="637"/>
      <c r="B317" s="512" t="s">
        <v>2492</v>
      </c>
      <c r="C317" s="520">
        <v>18</v>
      </c>
      <c r="D317" s="521">
        <v>5</v>
      </c>
      <c r="E317" s="521">
        <v>1</v>
      </c>
      <c r="F317" s="521">
        <v>9</v>
      </c>
      <c r="G317" s="522">
        <v>0</v>
      </c>
    </row>
    <row r="318" spans="1:7" ht="14.05" customHeight="1" x14ac:dyDescent="0.35">
      <c r="A318" s="637"/>
      <c r="B318" s="512" t="s">
        <v>2722</v>
      </c>
      <c r="C318" s="520">
        <v>10</v>
      </c>
      <c r="D318" s="521">
        <v>5</v>
      </c>
      <c r="E318" s="521">
        <v>0</v>
      </c>
      <c r="F318" s="521">
        <v>14</v>
      </c>
      <c r="G318" s="522">
        <v>3</v>
      </c>
    </row>
    <row r="319" spans="1:7" ht="14.05" customHeight="1" x14ac:dyDescent="0.35">
      <c r="A319" s="637"/>
      <c r="B319" s="512" t="s">
        <v>2490</v>
      </c>
      <c r="C319" s="520">
        <v>1</v>
      </c>
      <c r="D319" s="521">
        <v>1</v>
      </c>
      <c r="E319" s="521">
        <v>1</v>
      </c>
      <c r="F319" s="521">
        <v>8</v>
      </c>
      <c r="G319" s="522">
        <v>1</v>
      </c>
    </row>
    <row r="320" spans="1:7" ht="14.05" customHeight="1" x14ac:dyDescent="0.35">
      <c r="A320" s="637"/>
      <c r="B320" s="513" t="s">
        <v>2489</v>
      </c>
      <c r="C320" s="523">
        <v>0</v>
      </c>
      <c r="D320" s="524">
        <v>0</v>
      </c>
      <c r="E320" s="524">
        <v>0</v>
      </c>
      <c r="F320" s="524">
        <v>1</v>
      </c>
      <c r="G320" s="525">
        <v>0</v>
      </c>
    </row>
    <row r="321" spans="1:7" ht="14.05" customHeight="1" x14ac:dyDescent="0.35">
      <c r="A321" s="637" t="s">
        <v>2739</v>
      </c>
      <c r="B321" s="511" t="s">
        <v>2493</v>
      </c>
      <c r="C321" s="517">
        <v>12</v>
      </c>
      <c r="D321" s="518">
        <v>2</v>
      </c>
      <c r="E321" s="518">
        <v>1</v>
      </c>
      <c r="F321" s="518">
        <v>0</v>
      </c>
      <c r="G321" s="519">
        <v>3</v>
      </c>
    </row>
    <row r="322" spans="1:7" ht="14.05" customHeight="1" x14ac:dyDescent="0.35">
      <c r="A322" s="637"/>
      <c r="B322" s="512" t="s">
        <v>2492</v>
      </c>
      <c r="C322" s="520">
        <v>1</v>
      </c>
      <c r="D322" s="521">
        <v>1</v>
      </c>
      <c r="E322" s="521">
        <v>0</v>
      </c>
      <c r="F322" s="521">
        <v>0</v>
      </c>
      <c r="G322" s="522">
        <v>0</v>
      </c>
    </row>
    <row r="323" spans="1:7" ht="14.05" customHeight="1" x14ac:dyDescent="0.35">
      <c r="A323" s="637"/>
      <c r="B323" s="512" t="s">
        <v>2722</v>
      </c>
      <c r="C323" s="520">
        <v>0</v>
      </c>
      <c r="D323" s="521">
        <v>1</v>
      </c>
      <c r="E323" s="521">
        <v>1</v>
      </c>
      <c r="F323" s="521">
        <v>0</v>
      </c>
      <c r="G323" s="522">
        <v>0</v>
      </c>
    </row>
    <row r="324" spans="1:7" ht="14.05" customHeight="1" x14ac:dyDescent="0.35">
      <c r="A324" s="637"/>
      <c r="B324" s="512" t="s">
        <v>2490</v>
      </c>
      <c r="C324" s="520">
        <v>0</v>
      </c>
      <c r="D324" s="521">
        <v>3</v>
      </c>
      <c r="E324" s="521">
        <v>2</v>
      </c>
      <c r="F324" s="521">
        <v>0</v>
      </c>
      <c r="G324" s="522">
        <v>0</v>
      </c>
    </row>
    <row r="325" spans="1:7" ht="14.05" customHeight="1" x14ac:dyDescent="0.35">
      <c r="A325" s="637"/>
      <c r="B325" s="513" t="s">
        <v>2489</v>
      </c>
      <c r="C325" s="523">
        <v>0</v>
      </c>
      <c r="D325" s="524">
        <v>0</v>
      </c>
      <c r="E325" s="524">
        <v>0</v>
      </c>
      <c r="F325" s="524">
        <v>0</v>
      </c>
      <c r="G325" s="525">
        <v>0</v>
      </c>
    </row>
    <row r="326" spans="1:7" ht="14.05" customHeight="1" x14ac:dyDescent="0.35">
      <c r="A326" s="637" t="s">
        <v>2738</v>
      </c>
      <c r="B326" s="511" t="s">
        <v>2493</v>
      </c>
      <c r="C326" s="517">
        <v>24</v>
      </c>
      <c r="D326" s="518">
        <v>1</v>
      </c>
      <c r="E326" s="518">
        <v>1</v>
      </c>
      <c r="F326" s="518">
        <v>0</v>
      </c>
      <c r="G326" s="519">
        <v>0</v>
      </c>
    </row>
    <row r="327" spans="1:7" ht="14.05" customHeight="1" x14ac:dyDescent="0.35">
      <c r="A327" s="637"/>
      <c r="B327" s="512" t="s">
        <v>2492</v>
      </c>
      <c r="C327" s="520">
        <v>2</v>
      </c>
      <c r="D327" s="521">
        <v>0</v>
      </c>
      <c r="E327" s="521">
        <v>0</v>
      </c>
      <c r="F327" s="521">
        <v>0</v>
      </c>
      <c r="G327" s="522">
        <v>0</v>
      </c>
    </row>
    <row r="328" spans="1:7" ht="14.05" customHeight="1" x14ac:dyDescent="0.35">
      <c r="A328" s="637"/>
      <c r="B328" s="512" t="s">
        <v>2722</v>
      </c>
      <c r="C328" s="520">
        <v>2</v>
      </c>
      <c r="D328" s="521">
        <v>1</v>
      </c>
      <c r="E328" s="521">
        <v>0</v>
      </c>
      <c r="F328" s="521">
        <v>1</v>
      </c>
      <c r="G328" s="522">
        <v>0</v>
      </c>
    </row>
    <row r="329" spans="1:7" ht="14.05" customHeight="1" x14ac:dyDescent="0.35">
      <c r="A329" s="637"/>
      <c r="B329" s="512" t="s">
        <v>2490</v>
      </c>
      <c r="C329" s="520">
        <v>0</v>
      </c>
      <c r="D329" s="521">
        <v>0</v>
      </c>
      <c r="E329" s="521">
        <v>0</v>
      </c>
      <c r="F329" s="521">
        <v>1</v>
      </c>
      <c r="G329" s="522">
        <v>0</v>
      </c>
    </row>
    <row r="330" spans="1:7" ht="14.05" customHeight="1" x14ac:dyDescent="0.35">
      <c r="A330" s="637"/>
      <c r="B330" s="513" t="s">
        <v>2489</v>
      </c>
      <c r="C330" s="523">
        <v>0</v>
      </c>
      <c r="D330" s="524">
        <v>0</v>
      </c>
      <c r="E330" s="524">
        <v>0</v>
      </c>
      <c r="F330" s="524">
        <v>0</v>
      </c>
      <c r="G330" s="525">
        <v>0</v>
      </c>
    </row>
    <row r="331" spans="1:7" ht="14.05" customHeight="1" x14ac:dyDescent="0.35">
      <c r="A331" s="637" t="s">
        <v>2737</v>
      </c>
      <c r="B331" s="511" t="s">
        <v>2493</v>
      </c>
      <c r="C331" s="517">
        <v>52</v>
      </c>
      <c r="D331" s="518">
        <v>2</v>
      </c>
      <c r="E331" s="518">
        <v>21</v>
      </c>
      <c r="F331" s="518">
        <v>1</v>
      </c>
      <c r="G331" s="519">
        <v>0</v>
      </c>
    </row>
    <row r="332" spans="1:7" ht="14.05" customHeight="1" x14ac:dyDescent="0.35">
      <c r="A332" s="637"/>
      <c r="B332" s="512" t="s">
        <v>2492</v>
      </c>
      <c r="C332" s="520">
        <v>11</v>
      </c>
      <c r="D332" s="521">
        <v>3</v>
      </c>
      <c r="E332" s="521">
        <v>2</v>
      </c>
      <c r="F332" s="521">
        <v>2</v>
      </c>
      <c r="G332" s="522">
        <v>0</v>
      </c>
    </row>
    <row r="333" spans="1:7" ht="14.05" customHeight="1" x14ac:dyDescent="0.35">
      <c r="A333" s="637"/>
      <c r="B333" s="512" t="s">
        <v>2722</v>
      </c>
      <c r="C333" s="520">
        <v>7</v>
      </c>
      <c r="D333" s="521">
        <v>0</v>
      </c>
      <c r="E333" s="521">
        <v>0</v>
      </c>
      <c r="F333" s="521">
        <v>1</v>
      </c>
      <c r="G333" s="522">
        <v>0</v>
      </c>
    </row>
    <row r="334" spans="1:7" ht="14.05" customHeight="1" x14ac:dyDescent="0.35">
      <c r="A334" s="637"/>
      <c r="B334" s="512" t="s">
        <v>2490</v>
      </c>
      <c r="C334" s="520">
        <v>2</v>
      </c>
      <c r="D334" s="521">
        <v>7</v>
      </c>
      <c r="E334" s="521">
        <v>2</v>
      </c>
      <c r="F334" s="521">
        <v>5</v>
      </c>
      <c r="G334" s="522">
        <v>0</v>
      </c>
    </row>
    <row r="335" spans="1:7" ht="14.05" customHeight="1" x14ac:dyDescent="0.35">
      <c r="A335" s="637"/>
      <c r="B335" s="513" t="s">
        <v>2489</v>
      </c>
      <c r="C335" s="523">
        <v>0</v>
      </c>
      <c r="D335" s="524">
        <v>0</v>
      </c>
      <c r="E335" s="524">
        <v>0</v>
      </c>
      <c r="F335" s="524">
        <v>0</v>
      </c>
      <c r="G335" s="525">
        <v>0</v>
      </c>
    </row>
    <row r="336" spans="1:7" ht="14.05" customHeight="1" x14ac:dyDescent="0.35">
      <c r="A336" s="637" t="s">
        <v>2736</v>
      </c>
      <c r="B336" s="511" t="s">
        <v>2493</v>
      </c>
      <c r="C336" s="517">
        <v>46</v>
      </c>
      <c r="D336" s="518">
        <v>3</v>
      </c>
      <c r="E336" s="518">
        <v>0</v>
      </c>
      <c r="F336" s="518">
        <v>0</v>
      </c>
      <c r="G336" s="519">
        <v>0</v>
      </c>
    </row>
    <row r="337" spans="1:7" ht="14.05" customHeight="1" x14ac:dyDescent="0.35">
      <c r="A337" s="637"/>
      <c r="B337" s="512" t="s">
        <v>2492</v>
      </c>
      <c r="C337" s="520">
        <v>14</v>
      </c>
      <c r="D337" s="521">
        <v>2</v>
      </c>
      <c r="E337" s="521">
        <v>4</v>
      </c>
      <c r="F337" s="521">
        <v>1</v>
      </c>
      <c r="G337" s="522">
        <v>0</v>
      </c>
    </row>
    <row r="338" spans="1:7" ht="14.05" customHeight="1" x14ac:dyDescent="0.35">
      <c r="A338" s="637"/>
      <c r="B338" s="512" t="s">
        <v>2722</v>
      </c>
      <c r="C338" s="520">
        <v>10</v>
      </c>
      <c r="D338" s="521">
        <v>5</v>
      </c>
      <c r="E338" s="521">
        <v>3</v>
      </c>
      <c r="F338" s="521">
        <v>3</v>
      </c>
      <c r="G338" s="522">
        <v>0</v>
      </c>
    </row>
    <row r="339" spans="1:7" ht="14.05" customHeight="1" x14ac:dyDescent="0.35">
      <c r="A339" s="637"/>
      <c r="B339" s="512" t="s">
        <v>2490</v>
      </c>
      <c r="C339" s="520">
        <v>1</v>
      </c>
      <c r="D339" s="521">
        <v>5</v>
      </c>
      <c r="E339" s="521">
        <v>1</v>
      </c>
      <c r="F339" s="521">
        <v>0</v>
      </c>
      <c r="G339" s="522">
        <v>0</v>
      </c>
    </row>
    <row r="340" spans="1:7" ht="14.05" customHeight="1" x14ac:dyDescent="0.35">
      <c r="A340" s="637"/>
      <c r="B340" s="513" t="s">
        <v>2489</v>
      </c>
      <c r="C340" s="523">
        <v>0</v>
      </c>
      <c r="D340" s="524">
        <v>0</v>
      </c>
      <c r="E340" s="524">
        <v>0</v>
      </c>
      <c r="F340" s="524">
        <v>0</v>
      </c>
      <c r="G340" s="525">
        <v>0</v>
      </c>
    </row>
    <row r="341" spans="1:7" ht="14.05" customHeight="1" x14ac:dyDescent="0.35">
      <c r="A341" s="637" t="s">
        <v>2735</v>
      </c>
      <c r="B341" s="511" t="s">
        <v>2493</v>
      </c>
      <c r="C341" s="517">
        <v>42</v>
      </c>
      <c r="D341" s="518">
        <v>5</v>
      </c>
      <c r="E341" s="518">
        <v>1</v>
      </c>
      <c r="F341" s="518">
        <v>0</v>
      </c>
      <c r="G341" s="519">
        <v>0</v>
      </c>
    </row>
    <row r="342" spans="1:7" ht="14.05" customHeight="1" x14ac:dyDescent="0.35">
      <c r="A342" s="637"/>
      <c r="B342" s="512" t="s">
        <v>2492</v>
      </c>
      <c r="C342" s="520">
        <v>12</v>
      </c>
      <c r="D342" s="521">
        <v>2</v>
      </c>
      <c r="E342" s="521">
        <v>1</v>
      </c>
      <c r="F342" s="521">
        <v>0</v>
      </c>
      <c r="G342" s="522">
        <v>0</v>
      </c>
    </row>
    <row r="343" spans="1:7" ht="14.05" customHeight="1" x14ac:dyDescent="0.35">
      <c r="A343" s="637"/>
      <c r="B343" s="512" t="s">
        <v>2722</v>
      </c>
      <c r="C343" s="520">
        <v>11</v>
      </c>
      <c r="D343" s="521">
        <v>3</v>
      </c>
      <c r="E343" s="521">
        <v>1</v>
      </c>
      <c r="F343" s="521">
        <v>3</v>
      </c>
      <c r="G343" s="522">
        <v>0</v>
      </c>
    </row>
    <row r="344" spans="1:7" ht="14.05" customHeight="1" x14ac:dyDescent="0.35">
      <c r="A344" s="637"/>
      <c r="B344" s="512" t="s">
        <v>2490</v>
      </c>
      <c r="C344" s="520">
        <v>0</v>
      </c>
      <c r="D344" s="521">
        <v>1</v>
      </c>
      <c r="E344" s="521">
        <v>5</v>
      </c>
      <c r="F344" s="521">
        <v>4</v>
      </c>
      <c r="G344" s="522">
        <v>1</v>
      </c>
    </row>
    <row r="345" spans="1:7" ht="14.05" customHeight="1" x14ac:dyDescent="0.35">
      <c r="A345" s="637"/>
      <c r="B345" s="513" t="s">
        <v>2489</v>
      </c>
      <c r="C345" s="523">
        <v>0</v>
      </c>
      <c r="D345" s="524">
        <v>0</v>
      </c>
      <c r="E345" s="524">
        <v>0</v>
      </c>
      <c r="F345" s="524">
        <v>0</v>
      </c>
      <c r="G345" s="525">
        <v>0</v>
      </c>
    </row>
    <row r="346" spans="1:7" ht="14.05" customHeight="1" x14ac:dyDescent="0.35">
      <c r="A346" s="637" t="s">
        <v>2734</v>
      </c>
      <c r="B346" s="511" t="s">
        <v>2493</v>
      </c>
      <c r="C346" s="517">
        <v>44</v>
      </c>
      <c r="D346" s="518">
        <v>2</v>
      </c>
      <c r="E346" s="518">
        <v>0</v>
      </c>
      <c r="F346" s="518">
        <v>1</v>
      </c>
      <c r="G346" s="519">
        <v>0</v>
      </c>
    </row>
    <row r="347" spans="1:7" ht="14.05" customHeight="1" x14ac:dyDescent="0.35">
      <c r="A347" s="637"/>
      <c r="B347" s="512" t="s">
        <v>2492</v>
      </c>
      <c r="C347" s="520">
        <v>13</v>
      </c>
      <c r="D347" s="521">
        <v>6</v>
      </c>
      <c r="E347" s="521">
        <v>0</v>
      </c>
      <c r="F347" s="521">
        <v>1</v>
      </c>
      <c r="G347" s="522">
        <v>0</v>
      </c>
    </row>
    <row r="348" spans="1:7" ht="14.05" customHeight="1" x14ac:dyDescent="0.35">
      <c r="A348" s="637"/>
      <c r="B348" s="512" t="s">
        <v>2722</v>
      </c>
      <c r="C348" s="520">
        <v>2</v>
      </c>
      <c r="D348" s="521">
        <v>8</v>
      </c>
      <c r="E348" s="521">
        <v>1</v>
      </c>
      <c r="F348" s="521">
        <v>1</v>
      </c>
      <c r="G348" s="522">
        <v>0</v>
      </c>
    </row>
    <row r="349" spans="1:7" ht="14.05" customHeight="1" x14ac:dyDescent="0.35">
      <c r="A349" s="637"/>
      <c r="B349" s="512" t="s">
        <v>2490</v>
      </c>
      <c r="C349" s="520">
        <v>2</v>
      </c>
      <c r="D349" s="521">
        <v>16</v>
      </c>
      <c r="E349" s="521">
        <v>3</v>
      </c>
      <c r="F349" s="521">
        <v>12</v>
      </c>
      <c r="G349" s="522">
        <v>2</v>
      </c>
    </row>
    <row r="350" spans="1:7" ht="14.05" customHeight="1" x14ac:dyDescent="0.35">
      <c r="A350" s="637"/>
      <c r="B350" s="513" t="s">
        <v>2489</v>
      </c>
      <c r="C350" s="523">
        <v>0</v>
      </c>
      <c r="D350" s="524">
        <v>0</v>
      </c>
      <c r="E350" s="524">
        <v>0</v>
      </c>
      <c r="F350" s="524">
        <v>0</v>
      </c>
      <c r="G350" s="525">
        <v>0</v>
      </c>
    </row>
    <row r="351" spans="1:7" ht="14.05" customHeight="1" x14ac:dyDescent="0.35">
      <c r="A351" s="637" t="s">
        <v>2733</v>
      </c>
      <c r="B351" s="511" t="s">
        <v>2493</v>
      </c>
      <c r="C351" s="517">
        <v>35</v>
      </c>
      <c r="D351" s="518">
        <v>1</v>
      </c>
      <c r="E351" s="518">
        <v>2</v>
      </c>
      <c r="F351" s="518">
        <v>0</v>
      </c>
      <c r="G351" s="519">
        <v>0</v>
      </c>
    </row>
    <row r="352" spans="1:7" ht="14.05" customHeight="1" x14ac:dyDescent="0.35">
      <c r="A352" s="637"/>
      <c r="B352" s="512" t="s">
        <v>2492</v>
      </c>
      <c r="C352" s="520">
        <v>14</v>
      </c>
      <c r="D352" s="521">
        <v>6</v>
      </c>
      <c r="E352" s="521">
        <v>0</v>
      </c>
      <c r="F352" s="521">
        <v>0</v>
      </c>
      <c r="G352" s="522">
        <v>0</v>
      </c>
    </row>
    <row r="353" spans="1:7" ht="14.05" customHeight="1" x14ac:dyDescent="0.35">
      <c r="A353" s="637"/>
      <c r="B353" s="512" t="s">
        <v>2722</v>
      </c>
      <c r="C353" s="520">
        <v>21</v>
      </c>
      <c r="D353" s="521">
        <v>1</v>
      </c>
      <c r="E353" s="521">
        <v>0</v>
      </c>
      <c r="F353" s="521">
        <v>0</v>
      </c>
      <c r="G353" s="522">
        <v>0</v>
      </c>
    </row>
    <row r="354" spans="1:7" ht="14.05" customHeight="1" x14ac:dyDescent="0.35">
      <c r="A354" s="637"/>
      <c r="B354" s="512" t="s">
        <v>2490</v>
      </c>
      <c r="C354" s="520">
        <v>1</v>
      </c>
      <c r="D354" s="521">
        <v>2</v>
      </c>
      <c r="E354" s="521">
        <v>8</v>
      </c>
      <c r="F354" s="521">
        <v>7</v>
      </c>
      <c r="G354" s="522">
        <v>1</v>
      </c>
    </row>
    <row r="355" spans="1:7" ht="14.05" customHeight="1" x14ac:dyDescent="0.35">
      <c r="A355" s="637"/>
      <c r="B355" s="513" t="s">
        <v>2489</v>
      </c>
      <c r="C355" s="523">
        <v>0</v>
      </c>
      <c r="D355" s="524">
        <v>0</v>
      </c>
      <c r="E355" s="524">
        <v>0</v>
      </c>
      <c r="F355" s="524">
        <v>0</v>
      </c>
      <c r="G355" s="525">
        <v>0</v>
      </c>
    </row>
    <row r="356" spans="1:7" ht="14.05" customHeight="1" x14ac:dyDescent="0.35">
      <c r="A356" s="637" t="s">
        <v>2732</v>
      </c>
      <c r="B356" s="511" t="s">
        <v>2493</v>
      </c>
      <c r="C356" s="517">
        <v>52</v>
      </c>
      <c r="D356" s="518">
        <v>8</v>
      </c>
      <c r="E356" s="518">
        <v>16</v>
      </c>
      <c r="F356" s="518">
        <v>0</v>
      </c>
      <c r="G356" s="519">
        <v>2</v>
      </c>
    </row>
    <row r="357" spans="1:7" ht="14.05" customHeight="1" x14ac:dyDescent="0.35">
      <c r="A357" s="637"/>
      <c r="B357" s="512" t="s">
        <v>2492</v>
      </c>
      <c r="C357" s="520">
        <v>28</v>
      </c>
      <c r="D357" s="521">
        <v>3</v>
      </c>
      <c r="E357" s="521">
        <v>1</v>
      </c>
      <c r="F357" s="521">
        <v>0</v>
      </c>
      <c r="G357" s="522">
        <v>2</v>
      </c>
    </row>
    <row r="358" spans="1:7" ht="14.05" customHeight="1" x14ac:dyDescent="0.35">
      <c r="A358" s="637"/>
      <c r="B358" s="512" t="s">
        <v>2722</v>
      </c>
      <c r="C358" s="520">
        <v>12</v>
      </c>
      <c r="D358" s="521">
        <v>5</v>
      </c>
      <c r="E358" s="521">
        <v>0</v>
      </c>
      <c r="F358" s="521">
        <v>0</v>
      </c>
      <c r="G358" s="522">
        <v>1</v>
      </c>
    </row>
    <row r="359" spans="1:7" ht="14.05" customHeight="1" x14ac:dyDescent="0.35">
      <c r="A359" s="637"/>
      <c r="B359" s="512" t="s">
        <v>2490</v>
      </c>
      <c r="C359" s="520">
        <v>5</v>
      </c>
      <c r="D359" s="521">
        <v>20</v>
      </c>
      <c r="E359" s="521">
        <v>0</v>
      </c>
      <c r="F359" s="521">
        <v>1</v>
      </c>
      <c r="G359" s="522">
        <v>0</v>
      </c>
    </row>
    <row r="360" spans="1:7" ht="14.05" customHeight="1" x14ac:dyDescent="0.35">
      <c r="A360" s="637"/>
      <c r="B360" s="513" t="s">
        <v>2489</v>
      </c>
      <c r="C360" s="523">
        <v>0</v>
      </c>
      <c r="D360" s="524">
        <v>0</v>
      </c>
      <c r="E360" s="524">
        <v>0</v>
      </c>
      <c r="F360" s="524">
        <v>0</v>
      </c>
      <c r="G360" s="525">
        <v>0</v>
      </c>
    </row>
    <row r="361" spans="1:7" ht="14.05" customHeight="1" x14ac:dyDescent="0.35">
      <c r="A361" s="637" t="s">
        <v>2731</v>
      </c>
      <c r="B361" s="511" t="s">
        <v>2493</v>
      </c>
      <c r="C361" s="517">
        <v>8</v>
      </c>
      <c r="D361" s="518">
        <v>0</v>
      </c>
      <c r="E361" s="518">
        <v>0</v>
      </c>
      <c r="F361" s="518">
        <v>0</v>
      </c>
      <c r="G361" s="519">
        <v>0</v>
      </c>
    </row>
    <row r="362" spans="1:7" ht="14.05" customHeight="1" x14ac:dyDescent="0.35">
      <c r="A362" s="637"/>
      <c r="B362" s="512" t="s">
        <v>2492</v>
      </c>
      <c r="C362" s="520">
        <v>2</v>
      </c>
      <c r="D362" s="521">
        <v>0</v>
      </c>
      <c r="E362" s="521">
        <v>0</v>
      </c>
      <c r="F362" s="521">
        <v>0</v>
      </c>
      <c r="G362" s="522">
        <v>0</v>
      </c>
    </row>
    <row r="363" spans="1:7" ht="14.05" customHeight="1" x14ac:dyDescent="0.35">
      <c r="A363" s="637"/>
      <c r="B363" s="512" t="s">
        <v>2722</v>
      </c>
      <c r="C363" s="520">
        <v>0</v>
      </c>
      <c r="D363" s="521">
        <v>5</v>
      </c>
      <c r="E363" s="521">
        <v>0</v>
      </c>
      <c r="F363" s="521">
        <v>0</v>
      </c>
      <c r="G363" s="522">
        <v>0</v>
      </c>
    </row>
    <row r="364" spans="1:7" ht="14.05" customHeight="1" x14ac:dyDescent="0.35">
      <c r="A364" s="637"/>
      <c r="B364" s="512" t="s">
        <v>2490</v>
      </c>
      <c r="C364" s="520">
        <v>0</v>
      </c>
      <c r="D364" s="521">
        <v>5</v>
      </c>
      <c r="E364" s="521">
        <v>7</v>
      </c>
      <c r="F364" s="521">
        <v>11</v>
      </c>
      <c r="G364" s="522">
        <v>4</v>
      </c>
    </row>
    <row r="365" spans="1:7" ht="14.05" customHeight="1" x14ac:dyDescent="0.35">
      <c r="A365" s="637"/>
      <c r="B365" s="513" t="s">
        <v>2489</v>
      </c>
      <c r="C365" s="523">
        <v>0</v>
      </c>
      <c r="D365" s="524">
        <v>0</v>
      </c>
      <c r="E365" s="524">
        <v>0</v>
      </c>
      <c r="F365" s="524">
        <v>0</v>
      </c>
      <c r="G365" s="525">
        <v>0</v>
      </c>
    </row>
    <row r="366" spans="1:7" ht="14.05" customHeight="1" x14ac:dyDescent="0.35">
      <c r="A366" s="637" t="s">
        <v>2730</v>
      </c>
      <c r="B366" s="511" t="s">
        <v>2493</v>
      </c>
      <c r="C366" s="517">
        <v>10</v>
      </c>
      <c r="D366" s="518">
        <v>0</v>
      </c>
      <c r="E366" s="518">
        <v>0</v>
      </c>
      <c r="F366" s="518">
        <v>0</v>
      </c>
      <c r="G366" s="519">
        <v>0</v>
      </c>
    </row>
    <row r="367" spans="1:7" ht="14.05" customHeight="1" x14ac:dyDescent="0.35">
      <c r="A367" s="637"/>
      <c r="B367" s="512" t="s">
        <v>2492</v>
      </c>
      <c r="C367" s="520">
        <v>2</v>
      </c>
      <c r="D367" s="521">
        <v>1</v>
      </c>
      <c r="E367" s="521">
        <v>1</v>
      </c>
      <c r="F367" s="521">
        <v>0</v>
      </c>
      <c r="G367" s="522">
        <v>0</v>
      </c>
    </row>
    <row r="368" spans="1:7" ht="14.05" customHeight="1" x14ac:dyDescent="0.35">
      <c r="A368" s="637"/>
      <c r="B368" s="512" t="s">
        <v>2722</v>
      </c>
      <c r="C368" s="520">
        <v>0</v>
      </c>
      <c r="D368" s="521">
        <v>6</v>
      </c>
      <c r="E368" s="521">
        <v>0</v>
      </c>
      <c r="F368" s="521">
        <v>0</v>
      </c>
      <c r="G368" s="522">
        <v>0</v>
      </c>
    </row>
    <row r="369" spans="1:7" ht="14.05" customHeight="1" x14ac:dyDescent="0.35">
      <c r="A369" s="637"/>
      <c r="B369" s="512" t="s">
        <v>2490</v>
      </c>
      <c r="C369" s="520">
        <v>0</v>
      </c>
      <c r="D369" s="521">
        <v>4</v>
      </c>
      <c r="E369" s="521">
        <v>7</v>
      </c>
      <c r="F369" s="521">
        <v>12</v>
      </c>
      <c r="G369" s="522">
        <v>3</v>
      </c>
    </row>
    <row r="370" spans="1:7" ht="14.05" customHeight="1" x14ac:dyDescent="0.35">
      <c r="A370" s="637"/>
      <c r="B370" s="513" t="s">
        <v>2489</v>
      </c>
      <c r="C370" s="523">
        <v>0</v>
      </c>
      <c r="D370" s="524">
        <v>0</v>
      </c>
      <c r="E370" s="524">
        <v>0</v>
      </c>
      <c r="F370" s="524">
        <v>0</v>
      </c>
      <c r="G370" s="525">
        <v>0</v>
      </c>
    </row>
    <row r="371" spans="1:7" ht="14.05" customHeight="1" x14ac:dyDescent="0.35">
      <c r="A371" s="637" t="s">
        <v>2729</v>
      </c>
      <c r="B371" s="511" t="s">
        <v>2493</v>
      </c>
      <c r="C371" s="517">
        <v>8</v>
      </c>
      <c r="D371" s="518">
        <v>2</v>
      </c>
      <c r="E371" s="518">
        <v>0</v>
      </c>
      <c r="F371" s="518">
        <v>0</v>
      </c>
      <c r="G371" s="519">
        <v>0</v>
      </c>
    </row>
    <row r="372" spans="1:7" ht="14.05" customHeight="1" x14ac:dyDescent="0.35">
      <c r="A372" s="637"/>
      <c r="B372" s="512" t="s">
        <v>2492</v>
      </c>
      <c r="C372" s="520">
        <v>3</v>
      </c>
      <c r="D372" s="521">
        <v>0</v>
      </c>
      <c r="E372" s="521">
        <v>0</v>
      </c>
      <c r="F372" s="521">
        <v>1</v>
      </c>
      <c r="G372" s="522">
        <v>0</v>
      </c>
    </row>
    <row r="373" spans="1:7" ht="14.05" customHeight="1" x14ac:dyDescent="0.35">
      <c r="A373" s="637"/>
      <c r="B373" s="512" t="s">
        <v>2722</v>
      </c>
      <c r="C373" s="520">
        <v>1</v>
      </c>
      <c r="D373" s="521">
        <v>5</v>
      </c>
      <c r="E373" s="521">
        <v>3</v>
      </c>
      <c r="F373" s="521">
        <v>1</v>
      </c>
      <c r="G373" s="522">
        <v>3</v>
      </c>
    </row>
    <row r="374" spans="1:7" ht="14.05" customHeight="1" x14ac:dyDescent="0.35">
      <c r="A374" s="637"/>
      <c r="B374" s="512" t="s">
        <v>2490</v>
      </c>
      <c r="C374" s="520">
        <v>0</v>
      </c>
      <c r="D374" s="521">
        <v>0</v>
      </c>
      <c r="E374" s="521">
        <v>3</v>
      </c>
      <c r="F374" s="521">
        <v>2</v>
      </c>
      <c r="G374" s="522">
        <v>0</v>
      </c>
    </row>
    <row r="375" spans="1:7" ht="14.05" customHeight="1" x14ac:dyDescent="0.35">
      <c r="A375" s="637"/>
      <c r="B375" s="513" t="s">
        <v>2489</v>
      </c>
      <c r="C375" s="523">
        <v>0</v>
      </c>
      <c r="D375" s="524">
        <v>0</v>
      </c>
      <c r="E375" s="524">
        <v>0</v>
      </c>
      <c r="F375" s="524">
        <v>0</v>
      </c>
      <c r="G375" s="525">
        <v>0</v>
      </c>
    </row>
    <row r="376" spans="1:7" ht="14.05" customHeight="1" x14ac:dyDescent="0.35">
      <c r="A376" s="637" t="s">
        <v>2728</v>
      </c>
      <c r="B376" s="511" t="s">
        <v>2493</v>
      </c>
      <c r="C376" s="517">
        <v>37</v>
      </c>
      <c r="D376" s="518">
        <v>1</v>
      </c>
      <c r="E376" s="518">
        <v>1</v>
      </c>
      <c r="F376" s="518">
        <v>1</v>
      </c>
      <c r="G376" s="519">
        <v>0</v>
      </c>
    </row>
    <row r="377" spans="1:7" ht="14.05" customHeight="1" x14ac:dyDescent="0.35">
      <c r="A377" s="637"/>
      <c r="B377" s="512" t="s">
        <v>2492</v>
      </c>
      <c r="C377" s="520">
        <v>11</v>
      </c>
      <c r="D377" s="521">
        <v>1</v>
      </c>
      <c r="E377" s="521">
        <v>8</v>
      </c>
      <c r="F377" s="521">
        <v>1</v>
      </c>
      <c r="G377" s="522">
        <v>0</v>
      </c>
    </row>
    <row r="378" spans="1:7" ht="14.05" customHeight="1" x14ac:dyDescent="0.35">
      <c r="A378" s="637"/>
      <c r="B378" s="512" t="s">
        <v>2722</v>
      </c>
      <c r="C378" s="520">
        <v>7</v>
      </c>
      <c r="D378" s="521">
        <v>0</v>
      </c>
      <c r="E378" s="521">
        <v>4</v>
      </c>
      <c r="F378" s="521">
        <v>0</v>
      </c>
      <c r="G378" s="522">
        <v>2</v>
      </c>
    </row>
    <row r="379" spans="1:7" ht="14.05" customHeight="1" x14ac:dyDescent="0.35">
      <c r="A379" s="637"/>
      <c r="B379" s="512" t="s">
        <v>2490</v>
      </c>
      <c r="C379" s="520">
        <v>1</v>
      </c>
      <c r="D379" s="521">
        <v>0</v>
      </c>
      <c r="E379" s="521">
        <v>0</v>
      </c>
      <c r="F379" s="521">
        <v>0</v>
      </c>
      <c r="G379" s="522">
        <v>0</v>
      </c>
    </row>
    <row r="380" spans="1:7" ht="14.05" customHeight="1" x14ac:dyDescent="0.35">
      <c r="A380" s="637"/>
      <c r="B380" s="513" t="s">
        <v>2489</v>
      </c>
      <c r="C380" s="523">
        <v>0</v>
      </c>
      <c r="D380" s="524">
        <v>0</v>
      </c>
      <c r="E380" s="524">
        <v>0</v>
      </c>
      <c r="F380" s="524">
        <v>0</v>
      </c>
      <c r="G380" s="525">
        <v>0</v>
      </c>
    </row>
    <row r="381" spans="1:7" ht="14.05" customHeight="1" x14ac:dyDescent="0.35">
      <c r="A381" s="637" t="s">
        <v>2727</v>
      </c>
      <c r="B381" s="511" t="s">
        <v>2493</v>
      </c>
      <c r="C381" s="517">
        <v>9</v>
      </c>
      <c r="D381" s="518">
        <v>0</v>
      </c>
      <c r="E381" s="518">
        <v>0</v>
      </c>
      <c r="F381" s="518">
        <v>0</v>
      </c>
      <c r="G381" s="519">
        <v>0</v>
      </c>
    </row>
    <row r="382" spans="1:7" ht="14.05" customHeight="1" x14ac:dyDescent="0.35">
      <c r="A382" s="637"/>
      <c r="B382" s="512" t="s">
        <v>2492</v>
      </c>
      <c r="C382" s="520">
        <v>1</v>
      </c>
      <c r="D382" s="521">
        <v>0</v>
      </c>
      <c r="E382" s="521">
        <v>8</v>
      </c>
      <c r="F382" s="521">
        <v>2</v>
      </c>
      <c r="G382" s="522">
        <v>0</v>
      </c>
    </row>
    <row r="383" spans="1:7" ht="14.05" customHeight="1" x14ac:dyDescent="0.35">
      <c r="A383" s="637"/>
      <c r="B383" s="512" t="s">
        <v>2722</v>
      </c>
      <c r="C383" s="520">
        <v>0</v>
      </c>
      <c r="D383" s="521">
        <v>1</v>
      </c>
      <c r="E383" s="521">
        <v>4</v>
      </c>
      <c r="F383" s="521">
        <v>0</v>
      </c>
      <c r="G383" s="522">
        <v>0</v>
      </c>
    </row>
    <row r="384" spans="1:7" ht="14.05" customHeight="1" x14ac:dyDescent="0.35">
      <c r="A384" s="637"/>
      <c r="B384" s="512" t="s">
        <v>2490</v>
      </c>
      <c r="C384" s="520">
        <v>2</v>
      </c>
      <c r="D384" s="521">
        <v>0</v>
      </c>
      <c r="E384" s="521">
        <v>0</v>
      </c>
      <c r="F384" s="521">
        <v>0</v>
      </c>
      <c r="G384" s="522">
        <v>2</v>
      </c>
    </row>
    <row r="385" spans="1:7" ht="14.05" customHeight="1" x14ac:dyDescent="0.35">
      <c r="A385" s="637"/>
      <c r="B385" s="513" t="s">
        <v>2489</v>
      </c>
      <c r="C385" s="523">
        <v>0</v>
      </c>
      <c r="D385" s="524">
        <v>0</v>
      </c>
      <c r="E385" s="524">
        <v>0</v>
      </c>
      <c r="F385" s="524">
        <v>0</v>
      </c>
      <c r="G385" s="525">
        <v>0</v>
      </c>
    </row>
    <row r="386" spans="1:7" ht="14.05" customHeight="1" x14ac:dyDescent="0.35">
      <c r="A386" s="637" t="s">
        <v>2726</v>
      </c>
      <c r="B386" s="511" t="s">
        <v>2493</v>
      </c>
      <c r="C386" s="517">
        <v>71</v>
      </c>
      <c r="D386" s="518">
        <v>5</v>
      </c>
      <c r="E386" s="518">
        <v>6</v>
      </c>
      <c r="F386" s="518">
        <v>0</v>
      </c>
      <c r="G386" s="519">
        <v>0</v>
      </c>
    </row>
    <row r="387" spans="1:7" ht="14.05" customHeight="1" x14ac:dyDescent="0.35">
      <c r="A387" s="637"/>
      <c r="B387" s="512" t="s">
        <v>2492</v>
      </c>
      <c r="C387" s="520">
        <v>33</v>
      </c>
      <c r="D387" s="521">
        <v>2</v>
      </c>
      <c r="E387" s="521">
        <v>3</v>
      </c>
      <c r="F387" s="521">
        <v>0</v>
      </c>
      <c r="G387" s="522">
        <v>0</v>
      </c>
    </row>
    <row r="388" spans="1:7" ht="14.05" customHeight="1" x14ac:dyDescent="0.35">
      <c r="A388" s="637"/>
      <c r="B388" s="512" t="s">
        <v>2722</v>
      </c>
      <c r="C388" s="520">
        <v>15</v>
      </c>
      <c r="D388" s="521">
        <v>2</v>
      </c>
      <c r="E388" s="521">
        <v>16</v>
      </c>
      <c r="F388" s="521">
        <v>2</v>
      </c>
      <c r="G388" s="522">
        <v>0</v>
      </c>
    </row>
    <row r="389" spans="1:7" ht="14.05" customHeight="1" x14ac:dyDescent="0.35">
      <c r="A389" s="637"/>
      <c r="B389" s="512" t="s">
        <v>2490</v>
      </c>
      <c r="C389" s="520">
        <v>0</v>
      </c>
      <c r="D389" s="521">
        <v>0</v>
      </c>
      <c r="E389" s="521">
        <v>2</v>
      </c>
      <c r="F389" s="521">
        <v>1</v>
      </c>
      <c r="G389" s="522">
        <v>1</v>
      </c>
    </row>
    <row r="390" spans="1:7" ht="14.05" customHeight="1" x14ac:dyDescent="0.35">
      <c r="A390" s="637"/>
      <c r="B390" s="513" t="s">
        <v>2489</v>
      </c>
      <c r="C390" s="523">
        <v>0</v>
      </c>
      <c r="D390" s="524">
        <v>0</v>
      </c>
      <c r="E390" s="524">
        <v>0</v>
      </c>
      <c r="F390" s="524">
        <v>0</v>
      </c>
      <c r="G390" s="525">
        <v>0</v>
      </c>
    </row>
    <row r="391" spans="1:7" ht="14.05" customHeight="1" x14ac:dyDescent="0.35">
      <c r="A391" s="637" t="s">
        <v>2725</v>
      </c>
      <c r="B391" s="511" t="s">
        <v>2493</v>
      </c>
      <c r="C391" s="517">
        <v>47</v>
      </c>
      <c r="D391" s="518">
        <v>1</v>
      </c>
      <c r="E391" s="518">
        <v>5</v>
      </c>
      <c r="F391" s="518">
        <v>0</v>
      </c>
      <c r="G391" s="519">
        <v>1</v>
      </c>
    </row>
    <row r="392" spans="1:7" ht="14.05" customHeight="1" x14ac:dyDescent="0.35">
      <c r="A392" s="637"/>
      <c r="B392" s="512" t="s">
        <v>2492</v>
      </c>
      <c r="C392" s="520">
        <v>14</v>
      </c>
      <c r="D392" s="521">
        <v>1</v>
      </c>
      <c r="E392" s="521">
        <v>1</v>
      </c>
      <c r="F392" s="521">
        <v>0</v>
      </c>
      <c r="G392" s="522">
        <v>0</v>
      </c>
    </row>
    <row r="393" spans="1:7" ht="14.05" customHeight="1" x14ac:dyDescent="0.35">
      <c r="A393" s="637"/>
      <c r="B393" s="512" t="s">
        <v>2722</v>
      </c>
      <c r="C393" s="520">
        <v>9</v>
      </c>
      <c r="D393" s="521">
        <v>1</v>
      </c>
      <c r="E393" s="521">
        <v>1</v>
      </c>
      <c r="F393" s="521">
        <v>1</v>
      </c>
      <c r="G393" s="522">
        <v>0</v>
      </c>
    </row>
    <row r="394" spans="1:7" ht="14.05" customHeight="1" x14ac:dyDescent="0.35">
      <c r="A394" s="637"/>
      <c r="B394" s="512" t="s">
        <v>2490</v>
      </c>
      <c r="C394" s="520">
        <v>5</v>
      </c>
      <c r="D394" s="521">
        <v>41</v>
      </c>
      <c r="E394" s="521">
        <v>0</v>
      </c>
      <c r="F394" s="521">
        <v>0</v>
      </c>
      <c r="G394" s="522">
        <v>0</v>
      </c>
    </row>
    <row r="395" spans="1:7" ht="14.05" customHeight="1" x14ac:dyDescent="0.35">
      <c r="A395" s="637"/>
      <c r="B395" s="513" t="s">
        <v>2489</v>
      </c>
      <c r="C395" s="523">
        <v>0</v>
      </c>
      <c r="D395" s="524">
        <v>0</v>
      </c>
      <c r="E395" s="524">
        <v>0</v>
      </c>
      <c r="F395" s="524">
        <v>0</v>
      </c>
      <c r="G395" s="525">
        <v>0</v>
      </c>
    </row>
    <row r="396" spans="1:7" ht="14.05" customHeight="1" x14ac:dyDescent="0.35">
      <c r="A396" s="637" t="s">
        <v>2724</v>
      </c>
      <c r="B396" s="511" t="s">
        <v>2493</v>
      </c>
      <c r="C396" s="517">
        <v>59</v>
      </c>
      <c r="D396" s="518">
        <v>3</v>
      </c>
      <c r="E396" s="518">
        <v>5</v>
      </c>
      <c r="F396" s="518">
        <v>0</v>
      </c>
      <c r="G396" s="519">
        <v>0</v>
      </c>
    </row>
    <row r="397" spans="1:7" ht="14.05" customHeight="1" x14ac:dyDescent="0.35">
      <c r="A397" s="637"/>
      <c r="B397" s="512" t="s">
        <v>2492</v>
      </c>
      <c r="C397" s="520">
        <v>14</v>
      </c>
      <c r="D397" s="521">
        <v>2</v>
      </c>
      <c r="E397" s="521">
        <v>0</v>
      </c>
      <c r="F397" s="521">
        <v>0</v>
      </c>
      <c r="G397" s="522">
        <v>0</v>
      </c>
    </row>
    <row r="398" spans="1:7" ht="14.05" customHeight="1" x14ac:dyDescent="0.35">
      <c r="A398" s="637"/>
      <c r="B398" s="512" t="s">
        <v>2722</v>
      </c>
      <c r="C398" s="520">
        <v>28</v>
      </c>
      <c r="D398" s="521">
        <v>3</v>
      </c>
      <c r="E398" s="521">
        <v>0</v>
      </c>
      <c r="F398" s="521">
        <v>0</v>
      </c>
      <c r="G398" s="522">
        <v>0</v>
      </c>
    </row>
    <row r="399" spans="1:7" ht="14.05" customHeight="1" x14ac:dyDescent="0.35">
      <c r="A399" s="637"/>
      <c r="B399" s="512" t="s">
        <v>2490</v>
      </c>
      <c r="C399" s="520">
        <v>7</v>
      </c>
      <c r="D399" s="521">
        <v>50</v>
      </c>
      <c r="E399" s="521">
        <v>2</v>
      </c>
      <c r="F399" s="521">
        <v>1</v>
      </c>
      <c r="G399" s="522">
        <v>1</v>
      </c>
    </row>
    <row r="400" spans="1:7" ht="14.05" customHeight="1" x14ac:dyDescent="0.35">
      <c r="A400" s="637"/>
      <c r="B400" s="513" t="s">
        <v>2489</v>
      </c>
      <c r="C400" s="523">
        <v>0</v>
      </c>
      <c r="D400" s="524">
        <v>0</v>
      </c>
      <c r="E400" s="524">
        <v>0</v>
      </c>
      <c r="F400" s="524">
        <v>0</v>
      </c>
      <c r="G400" s="525">
        <v>0</v>
      </c>
    </row>
    <row r="401" spans="1:7" ht="14.05" customHeight="1" x14ac:dyDescent="0.35">
      <c r="A401" s="637" t="s">
        <v>2723</v>
      </c>
      <c r="B401" s="511" t="s">
        <v>2493</v>
      </c>
      <c r="C401" s="517">
        <v>10</v>
      </c>
      <c r="D401" s="518">
        <v>0</v>
      </c>
      <c r="E401" s="518">
        <v>0</v>
      </c>
      <c r="F401" s="518">
        <v>1</v>
      </c>
      <c r="G401" s="519">
        <v>0</v>
      </c>
    </row>
    <row r="402" spans="1:7" ht="14.05" customHeight="1" x14ac:dyDescent="0.35">
      <c r="A402" s="637"/>
      <c r="B402" s="512" t="s">
        <v>2492</v>
      </c>
      <c r="C402" s="520">
        <v>4</v>
      </c>
      <c r="D402" s="521">
        <v>3</v>
      </c>
      <c r="E402" s="521">
        <v>0</v>
      </c>
      <c r="F402" s="521">
        <v>0</v>
      </c>
      <c r="G402" s="522">
        <v>0</v>
      </c>
    </row>
    <row r="403" spans="1:7" ht="14.05" customHeight="1" x14ac:dyDescent="0.35">
      <c r="A403" s="637"/>
      <c r="B403" s="512" t="s">
        <v>2722</v>
      </c>
      <c r="C403" s="520">
        <v>22</v>
      </c>
      <c r="D403" s="521">
        <v>3</v>
      </c>
      <c r="E403" s="521">
        <v>0</v>
      </c>
      <c r="F403" s="521">
        <v>1</v>
      </c>
      <c r="G403" s="522">
        <v>0</v>
      </c>
    </row>
    <row r="404" spans="1:7" ht="14.05" customHeight="1" x14ac:dyDescent="0.35">
      <c r="A404" s="637"/>
      <c r="B404" s="512" t="s">
        <v>2490</v>
      </c>
      <c r="C404" s="520">
        <v>1</v>
      </c>
      <c r="D404" s="521">
        <v>0</v>
      </c>
      <c r="E404" s="521">
        <v>0</v>
      </c>
      <c r="F404" s="521">
        <v>0</v>
      </c>
      <c r="G404" s="522">
        <v>0</v>
      </c>
    </row>
    <row r="405" spans="1:7" ht="14.05" customHeight="1" x14ac:dyDescent="0.35">
      <c r="A405" s="637"/>
      <c r="B405" s="513" t="s">
        <v>2489</v>
      </c>
      <c r="C405" s="523">
        <v>0</v>
      </c>
      <c r="D405" s="524">
        <v>0</v>
      </c>
      <c r="E405" s="524">
        <v>0</v>
      </c>
      <c r="F405" s="524">
        <v>0</v>
      </c>
      <c r="G405" s="525">
        <v>0</v>
      </c>
    </row>
  </sheetData>
  <mergeCells count="84">
    <mergeCell ref="A3:G3"/>
    <mergeCell ref="A11:A15"/>
    <mergeCell ref="B4:B5"/>
    <mergeCell ref="A4:A5"/>
    <mergeCell ref="A6:A10"/>
    <mergeCell ref="C4:G4"/>
    <mergeCell ref="A31:A35"/>
    <mergeCell ref="A16:A20"/>
    <mergeCell ref="A21:A25"/>
    <mergeCell ref="A26:A30"/>
    <mergeCell ref="A106:A110"/>
    <mergeCell ref="A36:A40"/>
    <mergeCell ref="A51:A55"/>
    <mergeCell ref="A56:A60"/>
    <mergeCell ref="A46:A50"/>
    <mergeCell ref="A41:A45"/>
    <mergeCell ref="A116:A120"/>
    <mergeCell ref="A81:A85"/>
    <mergeCell ref="A61:A65"/>
    <mergeCell ref="A66:A70"/>
    <mergeCell ref="A71:A75"/>
    <mergeCell ref="A76:A80"/>
    <mergeCell ref="A86:A90"/>
    <mergeCell ref="A91:A95"/>
    <mergeCell ref="A101:A105"/>
    <mergeCell ref="A96:A100"/>
    <mergeCell ref="A111:A115"/>
    <mergeCell ref="A151:A155"/>
    <mergeCell ref="A126:A130"/>
    <mergeCell ref="A136:A140"/>
    <mergeCell ref="A131:A135"/>
    <mergeCell ref="A121:A125"/>
    <mergeCell ref="A141:A145"/>
    <mergeCell ref="A146:A150"/>
    <mergeCell ref="A156:A160"/>
    <mergeCell ref="A161:A165"/>
    <mergeCell ref="A166:A170"/>
    <mergeCell ref="A171:A175"/>
    <mergeCell ref="A176:A180"/>
    <mergeCell ref="A191:A195"/>
    <mergeCell ref="A221:A225"/>
    <mergeCell ref="A196:A200"/>
    <mergeCell ref="A181:A185"/>
    <mergeCell ref="A211:A215"/>
    <mergeCell ref="A216:A220"/>
    <mergeCell ref="A206:A210"/>
    <mergeCell ref="A201:A205"/>
    <mergeCell ref="A186:A190"/>
    <mergeCell ref="A271:A275"/>
    <mergeCell ref="A251:A255"/>
    <mergeCell ref="A256:A260"/>
    <mergeCell ref="A261:A265"/>
    <mergeCell ref="A266:A270"/>
    <mergeCell ref="A231:A235"/>
    <mergeCell ref="A236:A240"/>
    <mergeCell ref="A241:A245"/>
    <mergeCell ref="A246:A250"/>
    <mergeCell ref="A226:A230"/>
    <mergeCell ref="A281:A285"/>
    <mergeCell ref="A286:A290"/>
    <mergeCell ref="A291:A295"/>
    <mergeCell ref="A276:A280"/>
    <mergeCell ref="A361:A365"/>
    <mergeCell ref="A301:A305"/>
    <mergeCell ref="A306:A310"/>
    <mergeCell ref="A331:A335"/>
    <mergeCell ref="A311:A315"/>
    <mergeCell ref="A351:A355"/>
    <mergeCell ref="A356:A360"/>
    <mergeCell ref="A401:A405"/>
    <mergeCell ref="A336:A340"/>
    <mergeCell ref="A316:A320"/>
    <mergeCell ref="A296:A300"/>
    <mergeCell ref="A321:A325"/>
    <mergeCell ref="A326:A330"/>
    <mergeCell ref="A346:A350"/>
    <mergeCell ref="A391:A395"/>
    <mergeCell ref="A396:A400"/>
    <mergeCell ref="A341:A345"/>
    <mergeCell ref="A376:A380"/>
    <mergeCell ref="A381:A385"/>
    <mergeCell ref="A386:A390"/>
    <mergeCell ref="A371:A375"/>
    <mergeCell ref="A366:A370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E1C7-6F86-47C1-82AA-16889BA0EF59}">
  <sheetPr>
    <tabColor rgb="FF92D050"/>
  </sheetPr>
  <dimension ref="A1:H165"/>
  <sheetViews>
    <sheetView zoomScale="85" zoomScaleNormal="85" workbookViewId="0">
      <selection activeCell="N17" sqref="N17"/>
    </sheetView>
  </sheetViews>
  <sheetFormatPr defaultColWidth="9.07421875" defaultRowHeight="15.45" x14ac:dyDescent="0.35"/>
  <cols>
    <col min="1" max="1" width="16.921875" style="109" customWidth="1"/>
    <col min="2" max="2" width="25.53515625" style="109" customWidth="1"/>
    <col min="3" max="7" width="9.07421875" style="109"/>
    <col min="8" max="16384" width="9.07421875" style="108"/>
  </cols>
  <sheetData>
    <row r="1" spans="1:8" x14ac:dyDescent="0.35">
      <c r="A1" s="333" t="s">
        <v>7291</v>
      </c>
      <c r="B1" s="333"/>
      <c r="C1" s="333"/>
      <c r="D1" s="333"/>
      <c r="E1" s="333"/>
    </row>
    <row r="2" spans="1:8" x14ac:dyDescent="0.35">
      <c r="A2" s="634" t="s">
        <v>11</v>
      </c>
      <c r="B2" s="634"/>
      <c r="C2" s="634"/>
      <c r="D2" s="634"/>
      <c r="E2" s="634"/>
    </row>
    <row r="3" spans="1:8" x14ac:dyDescent="0.35">
      <c r="A3" s="333"/>
      <c r="B3" s="333"/>
      <c r="C3" s="333"/>
      <c r="D3" s="333"/>
      <c r="E3" s="333"/>
    </row>
    <row r="4" spans="1:8" ht="16.5" customHeight="1" x14ac:dyDescent="0.35">
      <c r="A4" s="637" t="s">
        <v>42</v>
      </c>
      <c r="B4" s="641" t="s">
        <v>2831</v>
      </c>
      <c r="C4" s="641" t="s">
        <v>2804</v>
      </c>
      <c r="D4" s="641"/>
      <c r="E4" s="641"/>
      <c r="F4" s="108"/>
      <c r="G4" s="108"/>
    </row>
    <row r="5" spans="1:8" ht="33.75" customHeight="1" x14ac:dyDescent="0.35">
      <c r="A5" s="637"/>
      <c r="B5" s="641"/>
      <c r="C5" s="110" t="s">
        <v>2830</v>
      </c>
      <c r="D5" s="110" t="s">
        <v>2829</v>
      </c>
      <c r="E5" s="110" t="s">
        <v>39</v>
      </c>
      <c r="F5" s="108"/>
      <c r="G5" s="108"/>
    </row>
    <row r="6" spans="1:8" ht="15.75" customHeight="1" x14ac:dyDescent="0.35">
      <c r="A6" s="639" t="s">
        <v>2801</v>
      </c>
      <c r="B6" s="569" t="s">
        <v>40</v>
      </c>
      <c r="C6" s="517">
        <v>15</v>
      </c>
      <c r="D6" s="518">
        <v>4</v>
      </c>
      <c r="E6" s="519">
        <v>2</v>
      </c>
      <c r="F6" s="108"/>
      <c r="G6" s="108"/>
    </row>
    <row r="7" spans="1:8" ht="14.15" x14ac:dyDescent="0.35">
      <c r="A7" s="640"/>
      <c r="B7" s="570" t="s">
        <v>41</v>
      </c>
      <c r="C7" s="523">
        <v>69</v>
      </c>
      <c r="D7" s="524">
        <v>40</v>
      </c>
      <c r="E7" s="525">
        <v>3</v>
      </c>
      <c r="F7" s="108"/>
      <c r="G7" s="108"/>
    </row>
    <row r="8" spans="1:8" ht="14.05" customHeight="1" x14ac:dyDescent="0.35">
      <c r="A8" s="639" t="s">
        <v>2828</v>
      </c>
      <c r="B8" s="569" t="s">
        <v>40</v>
      </c>
      <c r="C8" s="517">
        <v>14</v>
      </c>
      <c r="D8" s="518">
        <v>8</v>
      </c>
      <c r="E8" s="519">
        <v>3</v>
      </c>
      <c r="F8" s="108"/>
      <c r="G8" s="108"/>
    </row>
    <row r="9" spans="1:8" x14ac:dyDescent="0.35">
      <c r="A9" s="640"/>
      <c r="B9" s="570" t="s">
        <v>41</v>
      </c>
      <c r="C9" s="523">
        <v>42</v>
      </c>
      <c r="D9" s="524">
        <v>17</v>
      </c>
      <c r="E9" s="525">
        <v>2</v>
      </c>
    </row>
    <row r="10" spans="1:8" x14ac:dyDescent="0.35">
      <c r="A10" s="639" t="s">
        <v>2827</v>
      </c>
      <c r="B10" s="569" t="s">
        <v>40</v>
      </c>
      <c r="C10" s="517">
        <v>18</v>
      </c>
      <c r="D10" s="518">
        <v>19</v>
      </c>
      <c r="E10" s="519">
        <v>3</v>
      </c>
    </row>
    <row r="11" spans="1:8" x14ac:dyDescent="0.35">
      <c r="A11" s="640"/>
      <c r="B11" s="570" t="s">
        <v>41</v>
      </c>
      <c r="C11" s="523">
        <v>49</v>
      </c>
      <c r="D11" s="524">
        <v>20</v>
      </c>
      <c r="E11" s="525">
        <v>5</v>
      </c>
    </row>
    <row r="12" spans="1:8" ht="15.55" customHeight="1" x14ac:dyDescent="0.35">
      <c r="A12" s="639" t="s">
        <v>2798</v>
      </c>
      <c r="B12" s="569" t="s">
        <v>40</v>
      </c>
      <c r="C12" s="517">
        <v>9</v>
      </c>
      <c r="D12" s="518">
        <v>0</v>
      </c>
      <c r="E12" s="519">
        <v>0</v>
      </c>
    </row>
    <row r="13" spans="1:8" x14ac:dyDescent="0.35">
      <c r="A13" s="640"/>
      <c r="B13" s="570" t="s">
        <v>41</v>
      </c>
      <c r="C13" s="523">
        <v>30</v>
      </c>
      <c r="D13" s="524">
        <v>2</v>
      </c>
      <c r="E13" s="525">
        <v>1</v>
      </c>
    </row>
    <row r="14" spans="1:8" s="109" customFormat="1" x14ac:dyDescent="0.35">
      <c r="A14" s="639" t="s">
        <v>2797</v>
      </c>
      <c r="B14" s="569" t="s">
        <v>40</v>
      </c>
      <c r="C14" s="517">
        <v>11</v>
      </c>
      <c r="D14" s="518">
        <v>8</v>
      </c>
      <c r="E14" s="519">
        <v>1</v>
      </c>
      <c r="H14" s="108"/>
    </row>
    <row r="15" spans="1:8" s="109" customFormat="1" x14ac:dyDescent="0.35">
      <c r="A15" s="640"/>
      <c r="B15" s="570" t="s">
        <v>41</v>
      </c>
      <c r="C15" s="523">
        <v>65</v>
      </c>
      <c r="D15" s="524">
        <v>16</v>
      </c>
      <c r="E15" s="525">
        <v>6</v>
      </c>
      <c r="H15" s="108"/>
    </row>
    <row r="16" spans="1:8" s="109" customFormat="1" ht="15.55" customHeight="1" x14ac:dyDescent="0.35">
      <c r="A16" s="639" t="s">
        <v>2796</v>
      </c>
      <c r="B16" s="569" t="s">
        <v>40</v>
      </c>
      <c r="C16" s="517">
        <v>16</v>
      </c>
      <c r="D16" s="518">
        <v>4</v>
      </c>
      <c r="E16" s="519">
        <v>2</v>
      </c>
      <c r="H16" s="108"/>
    </row>
    <row r="17" spans="1:8" s="109" customFormat="1" x14ac:dyDescent="0.35">
      <c r="A17" s="640"/>
      <c r="B17" s="570" t="s">
        <v>41</v>
      </c>
      <c r="C17" s="523">
        <v>18</v>
      </c>
      <c r="D17" s="524">
        <v>15</v>
      </c>
      <c r="E17" s="525">
        <v>2</v>
      </c>
      <c r="H17" s="108"/>
    </row>
    <row r="18" spans="1:8" s="109" customFormat="1" ht="15.55" customHeight="1" x14ac:dyDescent="0.35">
      <c r="A18" s="639" t="s">
        <v>2715</v>
      </c>
      <c r="B18" s="569" t="s">
        <v>40</v>
      </c>
      <c r="C18" s="517">
        <v>19</v>
      </c>
      <c r="D18" s="518">
        <v>7</v>
      </c>
      <c r="E18" s="519">
        <v>2</v>
      </c>
      <c r="H18" s="108"/>
    </row>
    <row r="19" spans="1:8" s="109" customFormat="1" x14ac:dyDescent="0.35">
      <c r="A19" s="640"/>
      <c r="B19" s="570" t="s">
        <v>41</v>
      </c>
      <c r="C19" s="523">
        <v>24</v>
      </c>
      <c r="D19" s="524">
        <v>15</v>
      </c>
      <c r="E19" s="525">
        <v>6</v>
      </c>
      <c r="H19" s="108"/>
    </row>
    <row r="20" spans="1:8" s="109" customFormat="1" ht="15.55" customHeight="1" x14ac:dyDescent="0.35">
      <c r="A20" s="639" t="s">
        <v>2826</v>
      </c>
      <c r="B20" s="569" t="s">
        <v>40</v>
      </c>
      <c r="C20" s="517">
        <v>13</v>
      </c>
      <c r="D20" s="518">
        <v>3</v>
      </c>
      <c r="E20" s="519">
        <v>0</v>
      </c>
      <c r="H20" s="108"/>
    </row>
    <row r="21" spans="1:8" s="109" customFormat="1" x14ac:dyDescent="0.35">
      <c r="A21" s="640"/>
      <c r="B21" s="570" t="s">
        <v>41</v>
      </c>
      <c r="C21" s="523">
        <v>10</v>
      </c>
      <c r="D21" s="524">
        <v>0</v>
      </c>
      <c r="E21" s="525">
        <v>0</v>
      </c>
      <c r="H21" s="108"/>
    </row>
    <row r="22" spans="1:8" s="109" customFormat="1" ht="15.55" customHeight="1" x14ac:dyDescent="0.35">
      <c r="A22" s="639" t="s">
        <v>2825</v>
      </c>
      <c r="B22" s="569" t="s">
        <v>40</v>
      </c>
      <c r="C22" s="517">
        <v>18</v>
      </c>
      <c r="D22" s="518">
        <v>0</v>
      </c>
      <c r="E22" s="519">
        <v>0</v>
      </c>
      <c r="H22" s="108"/>
    </row>
    <row r="23" spans="1:8" s="109" customFormat="1" x14ac:dyDescent="0.35">
      <c r="A23" s="640"/>
      <c r="B23" s="570" t="s">
        <v>41</v>
      </c>
      <c r="C23" s="523">
        <v>5</v>
      </c>
      <c r="D23" s="524">
        <v>0</v>
      </c>
      <c r="E23" s="525">
        <v>0</v>
      </c>
      <c r="H23" s="108"/>
    </row>
    <row r="24" spans="1:8" s="109" customFormat="1" ht="15.55" customHeight="1" x14ac:dyDescent="0.35">
      <c r="A24" s="639" t="s">
        <v>2824</v>
      </c>
      <c r="B24" s="569" t="s">
        <v>40</v>
      </c>
      <c r="C24" s="517">
        <v>14</v>
      </c>
      <c r="D24" s="518">
        <v>21</v>
      </c>
      <c r="E24" s="519">
        <v>1</v>
      </c>
      <c r="H24" s="108"/>
    </row>
    <row r="25" spans="1:8" s="109" customFormat="1" x14ac:dyDescent="0.35">
      <c r="A25" s="640"/>
      <c r="B25" s="570" t="s">
        <v>41</v>
      </c>
      <c r="C25" s="523">
        <v>28</v>
      </c>
      <c r="D25" s="524">
        <v>18</v>
      </c>
      <c r="E25" s="525">
        <v>6</v>
      </c>
      <c r="H25" s="108"/>
    </row>
    <row r="26" spans="1:8" s="109" customFormat="1" ht="15.55" customHeight="1" x14ac:dyDescent="0.35">
      <c r="A26" s="639" t="s">
        <v>2792</v>
      </c>
      <c r="B26" s="569" t="s">
        <v>40</v>
      </c>
      <c r="C26" s="517">
        <v>17</v>
      </c>
      <c r="D26" s="518">
        <v>25</v>
      </c>
      <c r="E26" s="519">
        <v>3</v>
      </c>
      <c r="H26" s="108"/>
    </row>
    <row r="27" spans="1:8" s="109" customFormat="1" x14ac:dyDescent="0.35">
      <c r="A27" s="640"/>
      <c r="B27" s="570" t="s">
        <v>41</v>
      </c>
      <c r="C27" s="523">
        <v>18</v>
      </c>
      <c r="D27" s="524">
        <v>2</v>
      </c>
      <c r="E27" s="525">
        <v>3</v>
      </c>
      <c r="H27" s="108"/>
    </row>
    <row r="28" spans="1:8" s="109" customFormat="1" x14ac:dyDescent="0.35">
      <c r="A28" s="639" t="s">
        <v>2823</v>
      </c>
      <c r="B28" s="569" t="s">
        <v>40</v>
      </c>
      <c r="C28" s="517">
        <v>81</v>
      </c>
      <c r="D28" s="518">
        <v>12</v>
      </c>
      <c r="E28" s="519">
        <v>2</v>
      </c>
      <c r="H28" s="108"/>
    </row>
    <row r="29" spans="1:8" x14ac:dyDescent="0.35">
      <c r="A29" s="640"/>
      <c r="B29" s="570" t="s">
        <v>41</v>
      </c>
      <c r="C29" s="523">
        <v>16</v>
      </c>
      <c r="D29" s="524">
        <v>11</v>
      </c>
      <c r="E29" s="525">
        <v>6</v>
      </c>
    </row>
    <row r="30" spans="1:8" ht="15.55" customHeight="1" x14ac:dyDescent="0.35">
      <c r="A30" s="639" t="s">
        <v>2822</v>
      </c>
      <c r="B30" s="569" t="s">
        <v>40</v>
      </c>
      <c r="C30" s="517">
        <v>113</v>
      </c>
      <c r="D30" s="518">
        <v>17</v>
      </c>
      <c r="E30" s="519">
        <v>3</v>
      </c>
    </row>
    <row r="31" spans="1:8" x14ac:dyDescent="0.35">
      <c r="A31" s="640"/>
      <c r="B31" s="570" t="s">
        <v>41</v>
      </c>
      <c r="C31" s="523">
        <v>23</v>
      </c>
      <c r="D31" s="524">
        <v>19</v>
      </c>
      <c r="E31" s="525">
        <v>6</v>
      </c>
    </row>
    <row r="32" spans="1:8" ht="15.55" customHeight="1" x14ac:dyDescent="0.35">
      <c r="A32" s="639" t="s">
        <v>2821</v>
      </c>
      <c r="B32" s="569" t="s">
        <v>40</v>
      </c>
      <c r="C32" s="517">
        <v>12</v>
      </c>
      <c r="D32" s="518">
        <v>1</v>
      </c>
      <c r="E32" s="519">
        <v>0</v>
      </c>
    </row>
    <row r="33" spans="1:7" x14ac:dyDescent="0.35">
      <c r="A33" s="640"/>
      <c r="B33" s="570" t="s">
        <v>41</v>
      </c>
      <c r="C33" s="523">
        <v>3</v>
      </c>
      <c r="D33" s="524">
        <v>0</v>
      </c>
      <c r="E33" s="525">
        <v>0</v>
      </c>
    </row>
    <row r="34" spans="1:7" ht="15.55" customHeight="1" x14ac:dyDescent="0.35">
      <c r="A34" s="639" t="s">
        <v>2788</v>
      </c>
      <c r="B34" s="569" t="s">
        <v>40</v>
      </c>
      <c r="C34" s="517">
        <v>0</v>
      </c>
      <c r="D34" s="518">
        <v>4</v>
      </c>
      <c r="E34" s="519">
        <v>0</v>
      </c>
    </row>
    <row r="35" spans="1:7" x14ac:dyDescent="0.35">
      <c r="A35" s="640"/>
      <c r="B35" s="570" t="s">
        <v>41</v>
      </c>
      <c r="C35" s="523">
        <v>1</v>
      </c>
      <c r="D35" s="524">
        <v>0</v>
      </c>
      <c r="E35" s="525">
        <v>0</v>
      </c>
    </row>
    <row r="36" spans="1:7" ht="15.55" customHeight="1" x14ac:dyDescent="0.35">
      <c r="A36" s="639" t="s">
        <v>2787</v>
      </c>
      <c r="B36" s="569" t="s">
        <v>40</v>
      </c>
      <c r="C36" s="517">
        <v>0</v>
      </c>
      <c r="D36" s="518">
        <v>0</v>
      </c>
      <c r="E36" s="519">
        <v>0</v>
      </c>
    </row>
    <row r="37" spans="1:7" x14ac:dyDescent="0.35">
      <c r="A37" s="640"/>
      <c r="B37" s="570" t="s">
        <v>41</v>
      </c>
      <c r="C37" s="523">
        <v>32</v>
      </c>
      <c r="D37" s="524">
        <v>7</v>
      </c>
      <c r="E37" s="525">
        <v>0</v>
      </c>
    </row>
    <row r="38" spans="1:7" ht="15.55" customHeight="1" x14ac:dyDescent="0.35">
      <c r="A38" s="639" t="s">
        <v>2786</v>
      </c>
      <c r="B38" s="569" t="s">
        <v>40</v>
      </c>
      <c r="C38" s="517">
        <v>17</v>
      </c>
      <c r="D38" s="518">
        <v>9</v>
      </c>
      <c r="E38" s="519">
        <v>0</v>
      </c>
    </row>
    <row r="39" spans="1:7" x14ac:dyDescent="0.35">
      <c r="A39" s="640"/>
      <c r="B39" s="570" t="s">
        <v>41</v>
      </c>
      <c r="C39" s="523">
        <v>7</v>
      </c>
      <c r="D39" s="524">
        <v>0</v>
      </c>
      <c r="E39" s="525">
        <v>0</v>
      </c>
    </row>
    <row r="40" spans="1:7" ht="15" customHeight="1" x14ac:dyDescent="0.35">
      <c r="A40" s="639" t="s">
        <v>2785</v>
      </c>
      <c r="B40" s="569" t="s">
        <v>40</v>
      </c>
      <c r="C40" s="517">
        <v>47</v>
      </c>
      <c r="D40" s="518">
        <v>9</v>
      </c>
      <c r="E40" s="519">
        <v>2</v>
      </c>
      <c r="F40" s="113"/>
      <c r="G40" s="113"/>
    </row>
    <row r="41" spans="1:7" ht="14.5" customHeight="1" x14ac:dyDescent="0.35">
      <c r="A41" s="640"/>
      <c r="B41" s="570" t="s">
        <v>41</v>
      </c>
      <c r="C41" s="523">
        <v>43</v>
      </c>
      <c r="D41" s="524">
        <v>12</v>
      </c>
      <c r="E41" s="525">
        <v>2</v>
      </c>
      <c r="F41" s="112"/>
      <c r="G41" s="112"/>
    </row>
    <row r="42" spans="1:7" ht="14.05" customHeight="1" x14ac:dyDescent="0.35">
      <c r="A42" s="639" t="s">
        <v>2784</v>
      </c>
      <c r="B42" s="569" t="s">
        <v>40</v>
      </c>
      <c r="C42" s="517">
        <v>0</v>
      </c>
      <c r="D42" s="518">
        <v>0</v>
      </c>
      <c r="E42" s="519">
        <v>0</v>
      </c>
      <c r="F42" s="111"/>
      <c r="G42" s="111"/>
    </row>
    <row r="43" spans="1:7" ht="14.5" customHeight="1" x14ac:dyDescent="0.35">
      <c r="A43" s="640"/>
      <c r="B43" s="570" t="s">
        <v>41</v>
      </c>
      <c r="C43" s="523">
        <v>0</v>
      </c>
      <c r="D43" s="524">
        <v>2</v>
      </c>
      <c r="E43" s="525">
        <v>2</v>
      </c>
      <c r="F43" s="111"/>
      <c r="G43" s="111"/>
    </row>
    <row r="44" spans="1:7" ht="14.05" customHeight="1" x14ac:dyDescent="0.35">
      <c r="A44" s="639" t="s">
        <v>2783</v>
      </c>
      <c r="B44" s="569" t="s">
        <v>40</v>
      </c>
      <c r="C44" s="517">
        <v>42</v>
      </c>
      <c r="D44" s="518">
        <v>4</v>
      </c>
      <c r="E44" s="519">
        <v>2</v>
      </c>
      <c r="F44" s="111"/>
      <c r="G44" s="111"/>
    </row>
    <row r="45" spans="1:7" ht="14.5" customHeight="1" x14ac:dyDescent="0.35">
      <c r="A45" s="640"/>
      <c r="B45" s="570" t="s">
        <v>41</v>
      </c>
      <c r="C45" s="523">
        <v>72</v>
      </c>
      <c r="D45" s="524">
        <v>4</v>
      </c>
      <c r="E45" s="525">
        <v>2</v>
      </c>
      <c r="F45" s="111"/>
      <c r="G45" s="111"/>
    </row>
    <row r="46" spans="1:7" ht="14.05" customHeight="1" x14ac:dyDescent="0.35">
      <c r="A46" s="639" t="s">
        <v>2782</v>
      </c>
      <c r="B46" s="569" t="s">
        <v>40</v>
      </c>
      <c r="C46" s="517">
        <v>17</v>
      </c>
      <c r="D46" s="518">
        <v>13</v>
      </c>
      <c r="E46" s="519">
        <v>1</v>
      </c>
      <c r="F46" s="111"/>
      <c r="G46" s="111"/>
    </row>
    <row r="47" spans="1:7" ht="14.5" customHeight="1" x14ac:dyDescent="0.35">
      <c r="A47" s="640"/>
      <c r="B47" s="570" t="s">
        <v>41</v>
      </c>
      <c r="C47" s="523">
        <v>95</v>
      </c>
      <c r="D47" s="524">
        <v>5</v>
      </c>
      <c r="E47" s="525">
        <v>3</v>
      </c>
      <c r="F47" s="111"/>
      <c r="G47" s="111"/>
    </row>
    <row r="48" spans="1:7" ht="15.55" customHeight="1" x14ac:dyDescent="0.35">
      <c r="A48" s="639" t="s">
        <v>2781</v>
      </c>
      <c r="B48" s="569" t="s">
        <v>40</v>
      </c>
      <c r="C48" s="517">
        <v>28</v>
      </c>
      <c r="D48" s="518">
        <v>24</v>
      </c>
      <c r="E48" s="519">
        <v>2</v>
      </c>
    </row>
    <row r="49" spans="1:5" x14ac:dyDescent="0.35">
      <c r="A49" s="640"/>
      <c r="B49" s="570" t="s">
        <v>41</v>
      </c>
      <c r="C49" s="523">
        <v>43</v>
      </c>
      <c r="D49" s="524">
        <v>2</v>
      </c>
      <c r="E49" s="525">
        <v>5</v>
      </c>
    </row>
    <row r="50" spans="1:5" ht="15.55" customHeight="1" x14ac:dyDescent="0.35">
      <c r="A50" s="639" t="s">
        <v>2780</v>
      </c>
      <c r="B50" s="569" t="s">
        <v>40</v>
      </c>
      <c r="C50" s="517">
        <v>25</v>
      </c>
      <c r="D50" s="518">
        <v>13</v>
      </c>
      <c r="E50" s="519">
        <v>1</v>
      </c>
    </row>
    <row r="51" spans="1:5" x14ac:dyDescent="0.35">
      <c r="A51" s="640"/>
      <c r="B51" s="570" t="s">
        <v>41</v>
      </c>
      <c r="C51" s="523">
        <v>31</v>
      </c>
      <c r="D51" s="524">
        <v>4</v>
      </c>
      <c r="E51" s="525">
        <v>3</v>
      </c>
    </row>
    <row r="52" spans="1:5" x14ac:dyDescent="0.35">
      <c r="A52" s="639" t="s">
        <v>2779</v>
      </c>
      <c r="B52" s="569" t="s">
        <v>40</v>
      </c>
      <c r="C52" s="517">
        <v>23</v>
      </c>
      <c r="D52" s="518">
        <v>5</v>
      </c>
      <c r="E52" s="519">
        <v>2</v>
      </c>
    </row>
    <row r="53" spans="1:5" x14ac:dyDescent="0.35">
      <c r="A53" s="640"/>
      <c r="B53" s="570" t="s">
        <v>41</v>
      </c>
      <c r="C53" s="523">
        <v>19</v>
      </c>
      <c r="D53" s="524">
        <v>8</v>
      </c>
      <c r="E53" s="525">
        <v>4</v>
      </c>
    </row>
    <row r="54" spans="1:5" x14ac:dyDescent="0.35">
      <c r="A54" s="639" t="s">
        <v>2778</v>
      </c>
      <c r="B54" s="569" t="s">
        <v>40</v>
      </c>
      <c r="C54" s="517">
        <v>56</v>
      </c>
      <c r="D54" s="518">
        <v>11</v>
      </c>
      <c r="E54" s="519">
        <v>2</v>
      </c>
    </row>
    <row r="55" spans="1:5" x14ac:dyDescent="0.35">
      <c r="A55" s="640"/>
      <c r="B55" s="570" t="s">
        <v>41</v>
      </c>
      <c r="C55" s="523">
        <v>16</v>
      </c>
      <c r="D55" s="524">
        <v>3</v>
      </c>
      <c r="E55" s="525">
        <v>2</v>
      </c>
    </row>
    <row r="56" spans="1:5" x14ac:dyDescent="0.35">
      <c r="A56" s="639" t="s">
        <v>2777</v>
      </c>
      <c r="B56" s="569" t="s">
        <v>40</v>
      </c>
      <c r="C56" s="517">
        <v>85</v>
      </c>
      <c r="D56" s="518">
        <v>14</v>
      </c>
      <c r="E56" s="519">
        <v>2</v>
      </c>
    </row>
    <row r="57" spans="1:5" x14ac:dyDescent="0.35">
      <c r="A57" s="640"/>
      <c r="B57" s="570" t="s">
        <v>41</v>
      </c>
      <c r="C57" s="523">
        <v>67</v>
      </c>
      <c r="D57" s="524">
        <v>7</v>
      </c>
      <c r="E57" s="525">
        <v>6</v>
      </c>
    </row>
    <row r="58" spans="1:5" x14ac:dyDescent="0.35">
      <c r="A58" s="639" t="s">
        <v>2776</v>
      </c>
      <c r="B58" s="569" t="s">
        <v>40</v>
      </c>
      <c r="C58" s="517">
        <v>30</v>
      </c>
      <c r="D58" s="518">
        <v>5</v>
      </c>
      <c r="E58" s="519">
        <v>1</v>
      </c>
    </row>
    <row r="59" spans="1:5" x14ac:dyDescent="0.35">
      <c r="A59" s="640"/>
      <c r="B59" s="570" t="s">
        <v>41</v>
      </c>
      <c r="C59" s="523">
        <v>25</v>
      </c>
      <c r="D59" s="524">
        <v>5</v>
      </c>
      <c r="E59" s="525">
        <v>2</v>
      </c>
    </row>
    <row r="60" spans="1:5" x14ac:dyDescent="0.35">
      <c r="A60" s="639" t="s">
        <v>2775</v>
      </c>
      <c r="B60" s="569" t="s">
        <v>40</v>
      </c>
      <c r="C60" s="517">
        <v>25</v>
      </c>
      <c r="D60" s="518">
        <v>5</v>
      </c>
      <c r="E60" s="519">
        <v>2</v>
      </c>
    </row>
    <row r="61" spans="1:5" x14ac:dyDescent="0.35">
      <c r="A61" s="640"/>
      <c r="B61" s="570" t="s">
        <v>41</v>
      </c>
      <c r="C61" s="523">
        <v>11</v>
      </c>
      <c r="D61" s="524">
        <v>7</v>
      </c>
      <c r="E61" s="525">
        <v>4</v>
      </c>
    </row>
    <row r="62" spans="1:5" x14ac:dyDescent="0.35">
      <c r="A62" s="639" t="s">
        <v>2774</v>
      </c>
      <c r="B62" s="569" t="s">
        <v>40</v>
      </c>
      <c r="C62" s="517">
        <v>7</v>
      </c>
      <c r="D62" s="518">
        <v>6</v>
      </c>
      <c r="E62" s="519">
        <v>3</v>
      </c>
    </row>
    <row r="63" spans="1:5" x14ac:dyDescent="0.35">
      <c r="A63" s="640"/>
      <c r="B63" s="570" t="s">
        <v>41</v>
      </c>
      <c r="C63" s="523">
        <v>78</v>
      </c>
      <c r="D63" s="524">
        <v>10</v>
      </c>
      <c r="E63" s="525">
        <v>3</v>
      </c>
    </row>
    <row r="64" spans="1:5" x14ac:dyDescent="0.35">
      <c r="A64" s="639" t="s">
        <v>2773</v>
      </c>
      <c r="B64" s="569" t="s">
        <v>40</v>
      </c>
      <c r="C64" s="517">
        <v>13</v>
      </c>
      <c r="D64" s="518">
        <v>4</v>
      </c>
      <c r="E64" s="519">
        <v>1</v>
      </c>
    </row>
    <row r="65" spans="1:5" x14ac:dyDescent="0.35">
      <c r="A65" s="640"/>
      <c r="B65" s="570" t="s">
        <v>41</v>
      </c>
      <c r="C65" s="523">
        <v>16</v>
      </c>
      <c r="D65" s="524">
        <v>5</v>
      </c>
      <c r="E65" s="525">
        <v>2</v>
      </c>
    </row>
    <row r="66" spans="1:5" x14ac:dyDescent="0.35">
      <c r="A66" s="639" t="s">
        <v>2772</v>
      </c>
      <c r="B66" s="569" t="s">
        <v>40</v>
      </c>
      <c r="C66" s="517">
        <v>14</v>
      </c>
      <c r="D66" s="518">
        <v>4</v>
      </c>
      <c r="E66" s="519">
        <v>2</v>
      </c>
    </row>
    <row r="67" spans="1:5" x14ac:dyDescent="0.35">
      <c r="A67" s="640"/>
      <c r="B67" s="570" t="s">
        <v>41</v>
      </c>
      <c r="C67" s="523">
        <v>18</v>
      </c>
      <c r="D67" s="524">
        <v>13</v>
      </c>
      <c r="E67" s="525">
        <v>5</v>
      </c>
    </row>
    <row r="68" spans="1:5" x14ac:dyDescent="0.35">
      <c r="A68" s="639" t="s">
        <v>2771</v>
      </c>
      <c r="B68" s="569" t="s">
        <v>40</v>
      </c>
      <c r="C68" s="517">
        <v>19</v>
      </c>
      <c r="D68" s="518">
        <v>6</v>
      </c>
      <c r="E68" s="519">
        <v>1</v>
      </c>
    </row>
    <row r="69" spans="1:5" x14ac:dyDescent="0.35">
      <c r="A69" s="640"/>
      <c r="B69" s="570" t="s">
        <v>41</v>
      </c>
      <c r="C69" s="523">
        <v>25</v>
      </c>
      <c r="D69" s="524">
        <v>7</v>
      </c>
      <c r="E69" s="525">
        <v>3</v>
      </c>
    </row>
    <row r="70" spans="1:5" x14ac:dyDescent="0.35">
      <c r="A70" s="639" t="s">
        <v>2770</v>
      </c>
      <c r="B70" s="569" t="s">
        <v>40</v>
      </c>
      <c r="C70" s="517">
        <v>14</v>
      </c>
      <c r="D70" s="518">
        <v>5</v>
      </c>
      <c r="E70" s="519">
        <v>1</v>
      </c>
    </row>
    <row r="71" spans="1:5" x14ac:dyDescent="0.35">
      <c r="A71" s="640"/>
      <c r="B71" s="570" t="s">
        <v>41</v>
      </c>
      <c r="C71" s="523">
        <v>91</v>
      </c>
      <c r="D71" s="524">
        <v>5</v>
      </c>
      <c r="E71" s="525">
        <v>2</v>
      </c>
    </row>
    <row r="72" spans="1:5" x14ac:dyDescent="0.35">
      <c r="A72" s="639" t="s">
        <v>2769</v>
      </c>
      <c r="B72" s="569" t="s">
        <v>40</v>
      </c>
      <c r="C72" s="517">
        <v>32</v>
      </c>
      <c r="D72" s="518">
        <v>2</v>
      </c>
      <c r="E72" s="519">
        <v>0</v>
      </c>
    </row>
    <row r="73" spans="1:5" x14ac:dyDescent="0.35">
      <c r="A73" s="640"/>
      <c r="B73" s="570" t="s">
        <v>41</v>
      </c>
      <c r="C73" s="523">
        <v>25</v>
      </c>
      <c r="D73" s="524">
        <v>0</v>
      </c>
      <c r="E73" s="525">
        <v>3</v>
      </c>
    </row>
    <row r="74" spans="1:5" ht="15.55" customHeight="1" x14ac:dyDescent="0.35">
      <c r="A74" s="639" t="s">
        <v>2820</v>
      </c>
      <c r="B74" s="569" t="s">
        <v>40</v>
      </c>
      <c r="C74" s="517">
        <v>8</v>
      </c>
      <c r="D74" s="518">
        <v>2</v>
      </c>
      <c r="E74" s="519">
        <v>2</v>
      </c>
    </row>
    <row r="75" spans="1:5" x14ac:dyDescent="0.35">
      <c r="A75" s="640"/>
      <c r="B75" s="570" t="s">
        <v>41</v>
      </c>
      <c r="C75" s="523">
        <v>12</v>
      </c>
      <c r="D75" s="524">
        <v>6</v>
      </c>
      <c r="E75" s="525">
        <v>6</v>
      </c>
    </row>
    <row r="76" spans="1:5" ht="15.55" customHeight="1" x14ac:dyDescent="0.35">
      <c r="A76" s="639" t="s">
        <v>2757</v>
      </c>
      <c r="B76" s="569" t="s">
        <v>40</v>
      </c>
      <c r="C76" s="517">
        <v>7</v>
      </c>
      <c r="D76" s="518">
        <v>15</v>
      </c>
      <c r="E76" s="519">
        <v>1</v>
      </c>
    </row>
    <row r="77" spans="1:5" x14ac:dyDescent="0.35">
      <c r="A77" s="640"/>
      <c r="B77" s="570" t="s">
        <v>41</v>
      </c>
      <c r="C77" s="523">
        <v>11</v>
      </c>
      <c r="D77" s="524">
        <v>9</v>
      </c>
      <c r="E77" s="525">
        <v>4</v>
      </c>
    </row>
    <row r="78" spans="1:5" x14ac:dyDescent="0.35">
      <c r="A78" s="639" t="s">
        <v>2756</v>
      </c>
      <c r="B78" s="569" t="s">
        <v>40</v>
      </c>
      <c r="C78" s="517">
        <v>13</v>
      </c>
      <c r="D78" s="518">
        <v>9</v>
      </c>
      <c r="E78" s="519">
        <v>3</v>
      </c>
    </row>
    <row r="79" spans="1:5" x14ac:dyDescent="0.35">
      <c r="A79" s="640"/>
      <c r="B79" s="570" t="s">
        <v>41</v>
      </c>
      <c r="C79" s="523">
        <v>21</v>
      </c>
      <c r="D79" s="524">
        <v>19</v>
      </c>
      <c r="E79" s="525">
        <v>7</v>
      </c>
    </row>
    <row r="80" spans="1:5" ht="15.55" customHeight="1" x14ac:dyDescent="0.35">
      <c r="A80" s="639" t="s">
        <v>2755</v>
      </c>
      <c r="B80" s="569" t="s">
        <v>40</v>
      </c>
      <c r="C80" s="517">
        <v>8</v>
      </c>
      <c r="D80" s="518">
        <v>3</v>
      </c>
      <c r="E80" s="519">
        <v>2</v>
      </c>
    </row>
    <row r="81" spans="1:5" x14ac:dyDescent="0.35">
      <c r="A81" s="640"/>
      <c r="B81" s="570" t="s">
        <v>41</v>
      </c>
      <c r="C81" s="523">
        <v>18</v>
      </c>
      <c r="D81" s="524">
        <v>42</v>
      </c>
      <c r="E81" s="525">
        <v>7</v>
      </c>
    </row>
    <row r="82" spans="1:5" x14ac:dyDescent="0.35">
      <c r="A82" s="639" t="s">
        <v>2754</v>
      </c>
      <c r="B82" s="569" t="s">
        <v>40</v>
      </c>
      <c r="C82" s="517">
        <v>9</v>
      </c>
      <c r="D82" s="518">
        <v>3</v>
      </c>
      <c r="E82" s="519">
        <v>1</v>
      </c>
    </row>
    <row r="83" spans="1:5" x14ac:dyDescent="0.35">
      <c r="A83" s="640"/>
      <c r="B83" s="570" t="s">
        <v>41</v>
      </c>
      <c r="C83" s="523">
        <v>22</v>
      </c>
      <c r="D83" s="524">
        <v>14</v>
      </c>
      <c r="E83" s="525">
        <v>3</v>
      </c>
    </row>
    <row r="84" spans="1:5" x14ac:dyDescent="0.35">
      <c r="A84" s="639" t="s">
        <v>2753</v>
      </c>
      <c r="B84" s="569" t="s">
        <v>40</v>
      </c>
      <c r="C84" s="517">
        <v>13</v>
      </c>
      <c r="D84" s="518">
        <v>1</v>
      </c>
      <c r="E84" s="519">
        <v>0</v>
      </c>
    </row>
    <row r="85" spans="1:5" x14ac:dyDescent="0.35">
      <c r="A85" s="640"/>
      <c r="B85" s="570" t="s">
        <v>41</v>
      </c>
      <c r="C85" s="523">
        <v>2</v>
      </c>
      <c r="D85" s="524">
        <v>0</v>
      </c>
      <c r="E85" s="525">
        <v>1</v>
      </c>
    </row>
    <row r="86" spans="1:5" ht="15.55" customHeight="1" x14ac:dyDescent="0.35">
      <c r="A86" s="639" t="s">
        <v>2819</v>
      </c>
      <c r="B86" s="569" t="s">
        <v>40</v>
      </c>
      <c r="C86" s="517">
        <v>14</v>
      </c>
      <c r="D86" s="518">
        <v>5</v>
      </c>
      <c r="E86" s="519">
        <v>2</v>
      </c>
    </row>
    <row r="87" spans="1:5" x14ac:dyDescent="0.35">
      <c r="A87" s="640"/>
      <c r="B87" s="570" t="s">
        <v>41</v>
      </c>
      <c r="C87" s="523">
        <v>24</v>
      </c>
      <c r="D87" s="524">
        <v>30</v>
      </c>
      <c r="E87" s="525">
        <v>8</v>
      </c>
    </row>
    <row r="88" spans="1:5" ht="15.55" customHeight="1" x14ac:dyDescent="0.35">
      <c r="A88" s="639" t="s">
        <v>2751</v>
      </c>
      <c r="B88" s="569" t="s">
        <v>40</v>
      </c>
      <c r="C88" s="517">
        <v>16</v>
      </c>
      <c r="D88" s="518">
        <v>8</v>
      </c>
      <c r="E88" s="519">
        <v>3</v>
      </c>
    </row>
    <row r="89" spans="1:5" x14ac:dyDescent="0.35">
      <c r="A89" s="640"/>
      <c r="B89" s="570" t="s">
        <v>41</v>
      </c>
      <c r="C89" s="523">
        <v>22</v>
      </c>
      <c r="D89" s="524">
        <v>18</v>
      </c>
      <c r="E89" s="525">
        <v>9</v>
      </c>
    </row>
    <row r="90" spans="1:5" ht="15.55" customHeight="1" x14ac:dyDescent="0.35">
      <c r="A90" s="639" t="s">
        <v>2750</v>
      </c>
      <c r="B90" s="569" t="s">
        <v>40</v>
      </c>
      <c r="C90" s="517">
        <v>6</v>
      </c>
      <c r="D90" s="518">
        <v>5</v>
      </c>
      <c r="E90" s="519">
        <v>1</v>
      </c>
    </row>
    <row r="91" spans="1:5" x14ac:dyDescent="0.35">
      <c r="A91" s="640"/>
      <c r="B91" s="570" t="s">
        <v>41</v>
      </c>
      <c r="C91" s="523">
        <v>24</v>
      </c>
      <c r="D91" s="524">
        <v>6</v>
      </c>
      <c r="E91" s="525">
        <v>3</v>
      </c>
    </row>
    <row r="92" spans="1:5" x14ac:dyDescent="0.35">
      <c r="A92" s="639" t="s">
        <v>2749</v>
      </c>
      <c r="B92" s="569" t="s">
        <v>40</v>
      </c>
      <c r="C92" s="517">
        <v>10</v>
      </c>
      <c r="D92" s="518">
        <v>7</v>
      </c>
      <c r="E92" s="519">
        <v>2</v>
      </c>
    </row>
    <row r="93" spans="1:5" x14ac:dyDescent="0.35">
      <c r="A93" s="640"/>
      <c r="B93" s="570" t="s">
        <v>41</v>
      </c>
      <c r="C93" s="523">
        <v>21</v>
      </c>
      <c r="D93" s="524">
        <v>32</v>
      </c>
      <c r="E93" s="525">
        <v>5</v>
      </c>
    </row>
    <row r="94" spans="1:5" x14ac:dyDescent="0.35">
      <c r="A94" s="639" t="s">
        <v>2768</v>
      </c>
      <c r="B94" s="569" t="s">
        <v>40</v>
      </c>
      <c r="C94" s="517">
        <v>19</v>
      </c>
      <c r="D94" s="518">
        <v>7</v>
      </c>
      <c r="E94" s="519">
        <v>2</v>
      </c>
    </row>
    <row r="95" spans="1:5" x14ac:dyDescent="0.35">
      <c r="A95" s="640"/>
      <c r="B95" s="570" t="s">
        <v>41</v>
      </c>
      <c r="C95" s="523">
        <v>17</v>
      </c>
      <c r="D95" s="524">
        <v>42</v>
      </c>
      <c r="E95" s="525">
        <v>6</v>
      </c>
    </row>
    <row r="96" spans="1:5" x14ac:dyDescent="0.35">
      <c r="A96" s="639" t="s">
        <v>2767</v>
      </c>
      <c r="B96" s="569" t="s">
        <v>40</v>
      </c>
      <c r="C96" s="517">
        <v>3</v>
      </c>
      <c r="D96" s="518">
        <v>8</v>
      </c>
      <c r="E96" s="519">
        <v>0</v>
      </c>
    </row>
    <row r="97" spans="1:5" x14ac:dyDescent="0.35">
      <c r="A97" s="640"/>
      <c r="B97" s="570" t="s">
        <v>41</v>
      </c>
      <c r="C97" s="523">
        <v>7</v>
      </c>
      <c r="D97" s="524">
        <v>0</v>
      </c>
      <c r="E97" s="525">
        <v>0</v>
      </c>
    </row>
    <row r="98" spans="1:5" x14ac:dyDescent="0.35">
      <c r="A98" s="639" t="s">
        <v>2766</v>
      </c>
      <c r="B98" s="569" t="s">
        <v>40</v>
      </c>
      <c r="C98" s="517">
        <v>0</v>
      </c>
      <c r="D98" s="518">
        <v>0</v>
      </c>
      <c r="E98" s="519">
        <v>0</v>
      </c>
    </row>
    <row r="99" spans="1:5" x14ac:dyDescent="0.35">
      <c r="A99" s="640"/>
      <c r="B99" s="570" t="s">
        <v>41</v>
      </c>
      <c r="C99" s="523">
        <v>0</v>
      </c>
      <c r="D99" s="524">
        <v>0</v>
      </c>
      <c r="E99" s="525">
        <v>0</v>
      </c>
    </row>
    <row r="100" spans="1:5" x14ac:dyDescent="0.35">
      <c r="A100" s="639" t="s">
        <v>2765</v>
      </c>
      <c r="B100" s="569" t="s">
        <v>40</v>
      </c>
      <c r="C100" s="517">
        <v>10</v>
      </c>
      <c r="D100" s="518">
        <v>16</v>
      </c>
      <c r="E100" s="519">
        <v>2</v>
      </c>
    </row>
    <row r="101" spans="1:5" x14ac:dyDescent="0.35">
      <c r="A101" s="640"/>
      <c r="B101" s="570" t="s">
        <v>41</v>
      </c>
      <c r="C101" s="523">
        <v>81</v>
      </c>
      <c r="D101" s="524">
        <v>16</v>
      </c>
      <c r="E101" s="525">
        <v>2</v>
      </c>
    </row>
    <row r="102" spans="1:5" x14ac:dyDescent="0.35">
      <c r="A102" s="639" t="s">
        <v>2764</v>
      </c>
      <c r="B102" s="569" t="s">
        <v>40</v>
      </c>
      <c r="C102" s="517">
        <v>31</v>
      </c>
      <c r="D102" s="518">
        <v>3</v>
      </c>
      <c r="E102" s="519">
        <v>1</v>
      </c>
    </row>
    <row r="103" spans="1:5" x14ac:dyDescent="0.35">
      <c r="A103" s="640"/>
      <c r="B103" s="570" t="s">
        <v>41</v>
      </c>
      <c r="C103" s="523">
        <v>66</v>
      </c>
      <c r="D103" s="524">
        <v>16</v>
      </c>
      <c r="E103" s="525">
        <v>7</v>
      </c>
    </row>
    <row r="104" spans="1:5" x14ac:dyDescent="0.35">
      <c r="A104" s="639" t="s">
        <v>2763</v>
      </c>
      <c r="B104" s="569" t="s">
        <v>40</v>
      </c>
      <c r="C104" s="517">
        <v>0</v>
      </c>
      <c r="D104" s="518">
        <v>0</v>
      </c>
      <c r="E104" s="519">
        <v>0</v>
      </c>
    </row>
    <row r="105" spans="1:5" x14ac:dyDescent="0.35">
      <c r="A105" s="640"/>
      <c r="B105" s="570" t="s">
        <v>41</v>
      </c>
      <c r="C105" s="523">
        <v>1</v>
      </c>
      <c r="D105" s="524">
        <v>0</v>
      </c>
      <c r="E105" s="525">
        <v>0</v>
      </c>
    </row>
    <row r="106" spans="1:5" x14ac:dyDescent="0.35">
      <c r="A106" s="639" t="s">
        <v>2762</v>
      </c>
      <c r="B106" s="569" t="s">
        <v>40</v>
      </c>
      <c r="C106" s="517">
        <v>1</v>
      </c>
      <c r="D106" s="518">
        <v>0</v>
      </c>
      <c r="E106" s="519">
        <v>0</v>
      </c>
    </row>
    <row r="107" spans="1:5" x14ac:dyDescent="0.35">
      <c r="A107" s="640"/>
      <c r="B107" s="570" t="s">
        <v>41</v>
      </c>
      <c r="C107" s="523">
        <v>1</v>
      </c>
      <c r="D107" s="524">
        <v>0</v>
      </c>
      <c r="E107" s="525">
        <v>0</v>
      </c>
    </row>
    <row r="108" spans="1:5" ht="15.55" customHeight="1" x14ac:dyDescent="0.35">
      <c r="A108" s="639" t="s">
        <v>2761</v>
      </c>
      <c r="B108" s="569" t="s">
        <v>40</v>
      </c>
      <c r="C108" s="517">
        <v>62</v>
      </c>
      <c r="D108" s="518">
        <v>4</v>
      </c>
      <c r="E108" s="519">
        <v>0</v>
      </c>
    </row>
    <row r="109" spans="1:5" x14ac:dyDescent="0.35">
      <c r="A109" s="640"/>
      <c r="B109" s="570" t="s">
        <v>41</v>
      </c>
      <c r="C109" s="523">
        <v>4</v>
      </c>
      <c r="D109" s="524">
        <v>2</v>
      </c>
      <c r="E109" s="525">
        <v>0</v>
      </c>
    </row>
    <row r="110" spans="1:5" ht="15.55" customHeight="1" x14ac:dyDescent="0.35">
      <c r="A110" s="639" t="s">
        <v>2760</v>
      </c>
      <c r="B110" s="569" t="s">
        <v>40</v>
      </c>
      <c r="C110" s="517">
        <v>15</v>
      </c>
      <c r="D110" s="518">
        <v>30</v>
      </c>
      <c r="E110" s="519">
        <v>2</v>
      </c>
    </row>
    <row r="111" spans="1:5" x14ac:dyDescent="0.35">
      <c r="A111" s="640"/>
      <c r="B111" s="570" t="s">
        <v>41</v>
      </c>
      <c r="C111" s="523">
        <v>21</v>
      </c>
      <c r="D111" s="524">
        <v>10</v>
      </c>
      <c r="E111" s="525">
        <v>6</v>
      </c>
    </row>
    <row r="112" spans="1:5" ht="15.55" customHeight="1" x14ac:dyDescent="0.35">
      <c r="A112" s="639" t="s">
        <v>2759</v>
      </c>
      <c r="B112" s="569" t="s">
        <v>40</v>
      </c>
      <c r="C112" s="517">
        <v>0</v>
      </c>
      <c r="D112" s="518">
        <v>0</v>
      </c>
      <c r="E112" s="519">
        <v>0</v>
      </c>
    </row>
    <row r="113" spans="1:5" x14ac:dyDescent="0.35">
      <c r="A113" s="640"/>
      <c r="B113" s="570" t="s">
        <v>41</v>
      </c>
      <c r="C113" s="523">
        <v>45</v>
      </c>
      <c r="D113" s="524">
        <v>1</v>
      </c>
      <c r="E113" s="525">
        <v>1</v>
      </c>
    </row>
    <row r="114" spans="1:5" ht="15.55" customHeight="1" x14ac:dyDescent="0.35">
      <c r="A114" s="639" t="s">
        <v>2748</v>
      </c>
      <c r="B114" s="569" t="s">
        <v>40</v>
      </c>
      <c r="C114" s="517">
        <v>0</v>
      </c>
      <c r="D114" s="518">
        <v>0</v>
      </c>
      <c r="E114" s="519">
        <v>0</v>
      </c>
    </row>
    <row r="115" spans="1:5" x14ac:dyDescent="0.35">
      <c r="A115" s="640"/>
      <c r="B115" s="570" t="s">
        <v>41</v>
      </c>
      <c r="C115" s="523">
        <v>0</v>
      </c>
      <c r="D115" s="524">
        <v>0</v>
      </c>
      <c r="E115" s="525">
        <v>0</v>
      </c>
    </row>
    <row r="116" spans="1:5" x14ac:dyDescent="0.35">
      <c r="A116" s="639" t="s">
        <v>2747</v>
      </c>
      <c r="B116" s="569" t="s">
        <v>40</v>
      </c>
      <c r="C116" s="517">
        <v>17</v>
      </c>
      <c r="D116" s="518">
        <v>4</v>
      </c>
      <c r="E116" s="519">
        <v>2</v>
      </c>
    </row>
    <row r="117" spans="1:5" x14ac:dyDescent="0.35">
      <c r="A117" s="640"/>
      <c r="B117" s="570" t="s">
        <v>41</v>
      </c>
      <c r="C117" s="523">
        <v>25</v>
      </c>
      <c r="D117" s="524">
        <v>6</v>
      </c>
      <c r="E117" s="525">
        <v>4</v>
      </c>
    </row>
    <row r="118" spans="1:5" x14ac:dyDescent="0.35">
      <c r="A118" s="639" t="s">
        <v>2746</v>
      </c>
      <c r="B118" s="569" t="s">
        <v>40</v>
      </c>
      <c r="C118" s="517">
        <v>12</v>
      </c>
      <c r="D118" s="518">
        <v>5</v>
      </c>
      <c r="E118" s="519">
        <v>2</v>
      </c>
    </row>
    <row r="119" spans="1:5" x14ac:dyDescent="0.35">
      <c r="A119" s="640"/>
      <c r="B119" s="570" t="s">
        <v>41</v>
      </c>
      <c r="C119" s="523">
        <v>17</v>
      </c>
      <c r="D119" s="524">
        <v>21</v>
      </c>
      <c r="E119" s="525">
        <v>5</v>
      </c>
    </row>
    <row r="120" spans="1:5" x14ac:dyDescent="0.35">
      <c r="A120" s="639" t="s">
        <v>2745</v>
      </c>
      <c r="B120" s="569" t="s">
        <v>40</v>
      </c>
      <c r="C120" s="517">
        <v>13</v>
      </c>
      <c r="D120" s="518">
        <v>4</v>
      </c>
      <c r="E120" s="519">
        <v>0</v>
      </c>
    </row>
    <row r="121" spans="1:5" x14ac:dyDescent="0.35">
      <c r="A121" s="640"/>
      <c r="B121" s="570" t="s">
        <v>41</v>
      </c>
      <c r="C121" s="523">
        <v>33</v>
      </c>
      <c r="D121" s="524">
        <v>6</v>
      </c>
      <c r="E121" s="525">
        <v>1</v>
      </c>
    </row>
    <row r="122" spans="1:5" x14ac:dyDescent="0.35">
      <c r="A122" s="639" t="s">
        <v>2818</v>
      </c>
      <c r="B122" s="569" t="s">
        <v>40</v>
      </c>
      <c r="C122" s="517">
        <v>19</v>
      </c>
      <c r="D122" s="518">
        <v>7</v>
      </c>
      <c r="E122" s="519">
        <v>0</v>
      </c>
    </row>
    <row r="123" spans="1:5" x14ac:dyDescent="0.35">
      <c r="A123" s="640"/>
      <c r="B123" s="570" t="s">
        <v>41</v>
      </c>
      <c r="C123" s="523">
        <v>71</v>
      </c>
      <c r="D123" s="524">
        <v>4</v>
      </c>
      <c r="E123" s="525">
        <v>3</v>
      </c>
    </row>
    <row r="124" spans="1:5" ht="15.55" customHeight="1" x14ac:dyDescent="0.35">
      <c r="A124" s="639" t="s">
        <v>2743</v>
      </c>
      <c r="B124" s="569" t="s">
        <v>40</v>
      </c>
      <c r="C124" s="517">
        <v>18</v>
      </c>
      <c r="D124" s="518">
        <v>4</v>
      </c>
      <c r="E124" s="519">
        <v>2</v>
      </c>
    </row>
    <row r="125" spans="1:5" x14ac:dyDescent="0.35">
      <c r="A125" s="640"/>
      <c r="B125" s="570" t="s">
        <v>41</v>
      </c>
      <c r="C125" s="523">
        <v>49</v>
      </c>
      <c r="D125" s="524">
        <v>6</v>
      </c>
      <c r="E125" s="525">
        <v>1</v>
      </c>
    </row>
    <row r="126" spans="1:5" x14ac:dyDescent="0.35">
      <c r="A126" s="639" t="s">
        <v>2817</v>
      </c>
      <c r="B126" s="569" t="s">
        <v>40</v>
      </c>
      <c r="C126" s="517">
        <v>47</v>
      </c>
      <c r="D126" s="518">
        <v>4</v>
      </c>
      <c r="E126" s="519">
        <v>3</v>
      </c>
    </row>
    <row r="127" spans="1:5" x14ac:dyDescent="0.35">
      <c r="A127" s="640"/>
      <c r="B127" s="570" t="s">
        <v>41</v>
      </c>
      <c r="C127" s="523">
        <v>59</v>
      </c>
      <c r="D127" s="524">
        <v>13</v>
      </c>
      <c r="E127" s="525">
        <v>2</v>
      </c>
    </row>
    <row r="128" spans="1:5" ht="15.55" customHeight="1" x14ac:dyDescent="0.35">
      <c r="A128" s="639" t="s">
        <v>2816</v>
      </c>
      <c r="B128" s="569" t="s">
        <v>40</v>
      </c>
      <c r="C128" s="517">
        <v>9</v>
      </c>
      <c r="D128" s="518">
        <v>3</v>
      </c>
      <c r="E128" s="519">
        <v>3</v>
      </c>
    </row>
    <row r="129" spans="1:5" x14ac:dyDescent="0.35">
      <c r="A129" s="640"/>
      <c r="B129" s="570" t="s">
        <v>41</v>
      </c>
      <c r="C129" s="523">
        <v>67</v>
      </c>
      <c r="D129" s="524">
        <v>15</v>
      </c>
      <c r="E129" s="525">
        <v>0</v>
      </c>
    </row>
    <row r="130" spans="1:5" ht="15.55" customHeight="1" x14ac:dyDescent="0.35">
      <c r="A130" s="639" t="s">
        <v>2740</v>
      </c>
      <c r="B130" s="569" t="s">
        <v>40</v>
      </c>
      <c r="C130" s="517">
        <v>27</v>
      </c>
      <c r="D130" s="518">
        <v>6</v>
      </c>
      <c r="E130" s="519">
        <v>2</v>
      </c>
    </row>
    <row r="131" spans="1:5" x14ac:dyDescent="0.35">
      <c r="A131" s="640"/>
      <c r="B131" s="570" t="s">
        <v>41</v>
      </c>
      <c r="C131" s="523">
        <v>55</v>
      </c>
      <c r="D131" s="524">
        <v>25</v>
      </c>
      <c r="E131" s="525">
        <v>4</v>
      </c>
    </row>
    <row r="132" spans="1:5" x14ac:dyDescent="0.35">
      <c r="A132" s="639" t="s">
        <v>2739</v>
      </c>
      <c r="B132" s="569" t="s">
        <v>40</v>
      </c>
      <c r="C132" s="517">
        <v>6</v>
      </c>
      <c r="D132" s="518">
        <v>10</v>
      </c>
      <c r="E132" s="519">
        <v>0</v>
      </c>
    </row>
    <row r="133" spans="1:5" x14ac:dyDescent="0.35">
      <c r="A133" s="640"/>
      <c r="B133" s="570" t="s">
        <v>41</v>
      </c>
      <c r="C133" s="523">
        <v>35</v>
      </c>
      <c r="D133" s="524">
        <v>3</v>
      </c>
      <c r="E133" s="525">
        <v>0</v>
      </c>
    </row>
    <row r="134" spans="1:5" x14ac:dyDescent="0.35">
      <c r="A134" s="639" t="s">
        <v>2815</v>
      </c>
      <c r="B134" s="569" t="s">
        <v>40</v>
      </c>
      <c r="C134" s="517">
        <v>14</v>
      </c>
      <c r="D134" s="518">
        <v>8</v>
      </c>
      <c r="E134" s="519">
        <v>2</v>
      </c>
    </row>
    <row r="135" spans="1:5" x14ac:dyDescent="0.35">
      <c r="A135" s="640"/>
      <c r="B135" s="570" t="s">
        <v>41</v>
      </c>
      <c r="C135" s="523">
        <v>33</v>
      </c>
      <c r="D135" s="524">
        <v>15</v>
      </c>
      <c r="E135" s="525">
        <v>5</v>
      </c>
    </row>
    <row r="136" spans="1:5" ht="15.55" customHeight="1" x14ac:dyDescent="0.35">
      <c r="A136" s="639" t="s">
        <v>2814</v>
      </c>
      <c r="B136" s="569" t="s">
        <v>40</v>
      </c>
      <c r="C136" s="517">
        <v>9</v>
      </c>
      <c r="D136" s="518">
        <v>3</v>
      </c>
      <c r="E136" s="519">
        <v>1</v>
      </c>
    </row>
    <row r="137" spans="1:5" x14ac:dyDescent="0.35">
      <c r="A137" s="640"/>
      <c r="B137" s="570" t="s">
        <v>41</v>
      </c>
      <c r="C137" s="523">
        <v>56</v>
      </c>
      <c r="D137" s="524">
        <v>10</v>
      </c>
      <c r="E137" s="525">
        <v>4</v>
      </c>
    </row>
    <row r="138" spans="1:5" x14ac:dyDescent="0.35">
      <c r="A138" s="639" t="s">
        <v>2813</v>
      </c>
      <c r="B138" s="569" t="s">
        <v>40</v>
      </c>
      <c r="C138" s="517">
        <v>1</v>
      </c>
      <c r="D138" s="518">
        <v>0</v>
      </c>
      <c r="E138" s="519">
        <v>0</v>
      </c>
    </row>
    <row r="139" spans="1:5" x14ac:dyDescent="0.35">
      <c r="A139" s="640"/>
      <c r="B139" s="570" t="s">
        <v>41</v>
      </c>
      <c r="C139" s="523">
        <v>18</v>
      </c>
      <c r="D139" s="524">
        <v>2</v>
      </c>
      <c r="E139" s="525">
        <v>0</v>
      </c>
    </row>
    <row r="140" spans="1:5" x14ac:dyDescent="0.35">
      <c r="A140" s="639" t="s">
        <v>2735</v>
      </c>
      <c r="B140" s="569" t="s">
        <v>40</v>
      </c>
      <c r="C140" s="517">
        <v>9</v>
      </c>
      <c r="D140" s="518">
        <v>3</v>
      </c>
      <c r="E140" s="519">
        <v>2</v>
      </c>
    </row>
    <row r="141" spans="1:5" x14ac:dyDescent="0.35">
      <c r="A141" s="640"/>
      <c r="B141" s="570" t="s">
        <v>41</v>
      </c>
      <c r="C141" s="523">
        <v>43</v>
      </c>
      <c r="D141" s="524">
        <v>7</v>
      </c>
      <c r="E141" s="525">
        <v>1</v>
      </c>
    </row>
    <row r="142" spans="1:5" x14ac:dyDescent="0.35">
      <c r="A142" s="639" t="s">
        <v>2812</v>
      </c>
      <c r="B142" s="569" t="s">
        <v>40</v>
      </c>
      <c r="C142" s="517">
        <v>27</v>
      </c>
      <c r="D142" s="518">
        <v>4</v>
      </c>
      <c r="E142" s="519">
        <v>2</v>
      </c>
    </row>
    <row r="143" spans="1:5" x14ac:dyDescent="0.35">
      <c r="A143" s="640"/>
      <c r="B143" s="570" t="s">
        <v>41</v>
      </c>
      <c r="C143" s="523">
        <v>30</v>
      </c>
      <c r="D143" s="524">
        <v>11</v>
      </c>
      <c r="E143" s="525">
        <v>5</v>
      </c>
    </row>
    <row r="144" spans="1:5" x14ac:dyDescent="0.35">
      <c r="A144" s="639" t="s">
        <v>2811</v>
      </c>
      <c r="B144" s="569" t="s">
        <v>40</v>
      </c>
      <c r="C144" s="517">
        <v>16</v>
      </c>
      <c r="D144" s="518">
        <v>8</v>
      </c>
      <c r="E144" s="519">
        <v>2</v>
      </c>
    </row>
    <row r="145" spans="1:5" x14ac:dyDescent="0.35">
      <c r="A145" s="640"/>
      <c r="B145" s="570" t="s">
        <v>41</v>
      </c>
      <c r="C145" s="523">
        <v>57</v>
      </c>
      <c r="D145" s="524">
        <v>3</v>
      </c>
      <c r="E145" s="525">
        <v>5</v>
      </c>
    </row>
    <row r="146" spans="1:5" x14ac:dyDescent="0.35">
      <c r="A146" s="639" t="s">
        <v>2732</v>
      </c>
      <c r="B146" s="569" t="s">
        <v>40</v>
      </c>
      <c r="C146" s="517">
        <v>2</v>
      </c>
      <c r="D146" s="518">
        <v>1</v>
      </c>
      <c r="E146" s="519">
        <v>0</v>
      </c>
    </row>
    <row r="147" spans="1:5" x14ac:dyDescent="0.35">
      <c r="A147" s="640"/>
      <c r="B147" s="570" t="s">
        <v>41</v>
      </c>
      <c r="C147" s="523">
        <v>19</v>
      </c>
      <c r="D147" s="524">
        <v>12</v>
      </c>
      <c r="E147" s="525">
        <v>6</v>
      </c>
    </row>
    <row r="148" spans="1:5" x14ac:dyDescent="0.35">
      <c r="A148" s="639" t="s">
        <v>2810</v>
      </c>
      <c r="B148" s="569" t="s">
        <v>40</v>
      </c>
      <c r="C148" s="517">
        <v>5</v>
      </c>
      <c r="D148" s="518">
        <v>5</v>
      </c>
      <c r="E148" s="519">
        <v>1</v>
      </c>
    </row>
    <row r="149" spans="1:5" x14ac:dyDescent="0.35">
      <c r="A149" s="640"/>
      <c r="B149" s="570" t="s">
        <v>41</v>
      </c>
      <c r="C149" s="523">
        <v>26</v>
      </c>
      <c r="D149" s="524">
        <v>0</v>
      </c>
      <c r="E149" s="525">
        <v>0</v>
      </c>
    </row>
    <row r="150" spans="1:5" x14ac:dyDescent="0.35">
      <c r="A150" s="639" t="s">
        <v>2809</v>
      </c>
      <c r="B150" s="569" t="s">
        <v>40</v>
      </c>
      <c r="C150" s="517">
        <v>42</v>
      </c>
      <c r="D150" s="518">
        <v>6</v>
      </c>
      <c r="E150" s="519">
        <v>1</v>
      </c>
    </row>
    <row r="151" spans="1:5" x14ac:dyDescent="0.35">
      <c r="A151" s="640"/>
      <c r="B151" s="570" t="s">
        <v>41</v>
      </c>
      <c r="C151" s="523">
        <v>7</v>
      </c>
      <c r="D151" s="524">
        <v>1</v>
      </c>
      <c r="E151" s="525">
        <v>0</v>
      </c>
    </row>
    <row r="152" spans="1:5" x14ac:dyDescent="0.35">
      <c r="A152" s="639" t="s">
        <v>2808</v>
      </c>
      <c r="B152" s="569" t="s">
        <v>40</v>
      </c>
      <c r="C152" s="517">
        <v>18</v>
      </c>
      <c r="D152" s="518">
        <v>9</v>
      </c>
      <c r="E152" s="519">
        <v>3</v>
      </c>
    </row>
    <row r="153" spans="1:5" x14ac:dyDescent="0.35">
      <c r="A153" s="640"/>
      <c r="B153" s="570" t="s">
        <v>41</v>
      </c>
      <c r="C153" s="523">
        <v>91</v>
      </c>
      <c r="D153" s="524">
        <v>23</v>
      </c>
      <c r="E153" s="525">
        <v>7</v>
      </c>
    </row>
    <row r="154" spans="1:5" x14ac:dyDescent="0.35">
      <c r="A154" s="639" t="s">
        <v>2728</v>
      </c>
      <c r="B154" s="569" t="s">
        <v>40</v>
      </c>
      <c r="C154" s="517">
        <v>11</v>
      </c>
      <c r="D154" s="518">
        <v>6</v>
      </c>
      <c r="E154" s="519">
        <v>0</v>
      </c>
    </row>
    <row r="155" spans="1:5" x14ac:dyDescent="0.35">
      <c r="A155" s="640"/>
      <c r="B155" s="570" t="s">
        <v>41</v>
      </c>
      <c r="C155" s="523">
        <v>50</v>
      </c>
      <c r="D155" s="524">
        <v>5</v>
      </c>
      <c r="E155" s="525">
        <v>4</v>
      </c>
    </row>
    <row r="156" spans="1:5" x14ac:dyDescent="0.35">
      <c r="A156" s="639" t="s">
        <v>2727</v>
      </c>
      <c r="B156" s="569" t="s">
        <v>40</v>
      </c>
      <c r="C156" s="517">
        <v>17</v>
      </c>
      <c r="D156" s="518">
        <v>6</v>
      </c>
      <c r="E156" s="519">
        <v>2</v>
      </c>
    </row>
    <row r="157" spans="1:5" x14ac:dyDescent="0.35">
      <c r="A157" s="640"/>
      <c r="B157" s="570" t="s">
        <v>41</v>
      </c>
      <c r="C157" s="523">
        <v>58</v>
      </c>
      <c r="D157" s="524">
        <v>23</v>
      </c>
      <c r="E157" s="525">
        <v>4</v>
      </c>
    </row>
    <row r="158" spans="1:5" x14ac:dyDescent="0.35">
      <c r="A158" s="639" t="s">
        <v>2726</v>
      </c>
      <c r="B158" s="569" t="s">
        <v>40</v>
      </c>
      <c r="C158" s="517">
        <v>15</v>
      </c>
      <c r="D158" s="518">
        <v>2</v>
      </c>
      <c r="E158" s="519">
        <v>0</v>
      </c>
    </row>
    <row r="159" spans="1:5" x14ac:dyDescent="0.35">
      <c r="A159" s="640"/>
      <c r="B159" s="570" t="s">
        <v>41</v>
      </c>
      <c r="C159" s="523">
        <v>16</v>
      </c>
      <c r="D159" s="524">
        <v>7</v>
      </c>
      <c r="E159" s="525">
        <v>4</v>
      </c>
    </row>
    <row r="160" spans="1:5" x14ac:dyDescent="0.35">
      <c r="A160" s="639" t="s">
        <v>2725</v>
      </c>
      <c r="B160" s="569" t="s">
        <v>40</v>
      </c>
      <c r="C160" s="517">
        <v>2</v>
      </c>
      <c r="D160" s="518">
        <v>0</v>
      </c>
      <c r="E160" s="519">
        <v>0</v>
      </c>
    </row>
    <row r="161" spans="1:5" x14ac:dyDescent="0.35">
      <c r="A161" s="640"/>
      <c r="B161" s="570" t="s">
        <v>41</v>
      </c>
      <c r="C161" s="523">
        <v>39</v>
      </c>
      <c r="D161" s="524">
        <v>8</v>
      </c>
      <c r="E161" s="525">
        <v>5</v>
      </c>
    </row>
    <row r="162" spans="1:5" x14ac:dyDescent="0.35">
      <c r="A162" s="639" t="s">
        <v>2807</v>
      </c>
      <c r="B162" s="569" t="s">
        <v>40</v>
      </c>
      <c r="C162" s="517">
        <v>4</v>
      </c>
      <c r="D162" s="518">
        <v>0</v>
      </c>
      <c r="E162" s="519">
        <v>0</v>
      </c>
    </row>
    <row r="163" spans="1:5" x14ac:dyDescent="0.35">
      <c r="A163" s="640"/>
      <c r="B163" s="570" t="s">
        <v>41</v>
      </c>
      <c r="C163" s="523">
        <v>10</v>
      </c>
      <c r="D163" s="524">
        <v>2</v>
      </c>
      <c r="E163" s="525">
        <v>4</v>
      </c>
    </row>
    <row r="164" spans="1:5" ht="15.55" customHeight="1" x14ac:dyDescent="0.35">
      <c r="A164" s="639" t="s">
        <v>2806</v>
      </c>
      <c r="B164" s="569" t="s">
        <v>40</v>
      </c>
      <c r="C164" s="517">
        <v>11</v>
      </c>
      <c r="D164" s="518">
        <v>4</v>
      </c>
      <c r="E164" s="519">
        <v>1</v>
      </c>
    </row>
    <row r="165" spans="1:5" x14ac:dyDescent="0.35">
      <c r="A165" s="640"/>
      <c r="B165" s="570" t="s">
        <v>41</v>
      </c>
      <c r="C165" s="523">
        <v>59</v>
      </c>
      <c r="D165" s="524">
        <v>0</v>
      </c>
      <c r="E165" s="525">
        <v>1</v>
      </c>
    </row>
  </sheetData>
  <mergeCells count="84">
    <mergeCell ref="A2:E2"/>
    <mergeCell ref="A42:A43"/>
    <mergeCell ref="A30:A31"/>
    <mergeCell ref="A28:A29"/>
    <mergeCell ref="A52:A53"/>
    <mergeCell ref="A40:A41"/>
    <mergeCell ref="A4:A5"/>
    <mergeCell ref="B4:B5"/>
    <mergeCell ref="C4:E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6:A47"/>
    <mergeCell ref="A48:A49"/>
    <mergeCell ref="A50:A51"/>
    <mergeCell ref="A44:A45"/>
    <mergeCell ref="A32:A33"/>
    <mergeCell ref="A34:A35"/>
    <mergeCell ref="A36:A37"/>
    <mergeCell ref="A38:A39"/>
    <mergeCell ref="A64:A65"/>
    <mergeCell ref="A66:A67"/>
    <mergeCell ref="A62:A63"/>
    <mergeCell ref="A54:A55"/>
    <mergeCell ref="A56:A57"/>
    <mergeCell ref="A60:A61"/>
    <mergeCell ref="A58:A59"/>
    <mergeCell ref="A68:A69"/>
    <mergeCell ref="A70:A71"/>
    <mergeCell ref="A72:A73"/>
    <mergeCell ref="A92:A93"/>
    <mergeCell ref="A88:A89"/>
    <mergeCell ref="A90:A91"/>
    <mergeCell ref="A84:A85"/>
    <mergeCell ref="A86:A87"/>
    <mergeCell ref="A74:A75"/>
    <mergeCell ref="A76:A77"/>
    <mergeCell ref="A78:A79"/>
    <mergeCell ref="A80:A81"/>
    <mergeCell ref="A82:A83"/>
    <mergeCell ref="A94:A95"/>
    <mergeCell ref="A102:A103"/>
    <mergeCell ref="A98:A99"/>
    <mergeCell ref="A96:A97"/>
    <mergeCell ref="A100:A101"/>
    <mergeCell ref="A112:A113"/>
    <mergeCell ref="A106:A107"/>
    <mergeCell ref="A108:A109"/>
    <mergeCell ref="A110:A111"/>
    <mergeCell ref="A104:A105"/>
    <mergeCell ref="A122:A123"/>
    <mergeCell ref="A124:A125"/>
    <mergeCell ref="A114:A115"/>
    <mergeCell ref="A116:A117"/>
    <mergeCell ref="A118:A119"/>
    <mergeCell ref="A120:A121"/>
    <mergeCell ref="A142:A143"/>
    <mergeCell ref="A144:A145"/>
    <mergeCell ref="A134:A135"/>
    <mergeCell ref="A126:A127"/>
    <mergeCell ref="A128:A129"/>
    <mergeCell ref="A130:A131"/>
    <mergeCell ref="A140:A141"/>
    <mergeCell ref="A136:A137"/>
    <mergeCell ref="A132:A133"/>
    <mergeCell ref="A138:A139"/>
    <mergeCell ref="A152:A153"/>
    <mergeCell ref="A146:A147"/>
    <mergeCell ref="A148:A149"/>
    <mergeCell ref="A164:A165"/>
    <mergeCell ref="A154:A155"/>
    <mergeCell ref="A156:A157"/>
    <mergeCell ref="A158:A159"/>
    <mergeCell ref="A160:A161"/>
    <mergeCell ref="A162:A163"/>
    <mergeCell ref="A150:A15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C15A6-CEEF-4476-84EB-C9A3DE4B0DFA}">
  <sheetPr>
    <tabColor theme="6" tint="0.59999389629810485"/>
  </sheetPr>
  <dimension ref="A1:BV177"/>
  <sheetViews>
    <sheetView zoomScale="85" zoomScaleNormal="85" workbookViewId="0">
      <pane xSplit="1" ySplit="4" topLeftCell="BE5" activePane="bottomRight" state="frozen"/>
      <selection activeCell="A5" sqref="A5:I5"/>
      <selection pane="topRight" activeCell="A5" sqref="A5:I5"/>
      <selection pane="bottomLeft" activeCell="A5" sqref="A5:I5"/>
      <selection pane="bottomRight" activeCell="BL15" sqref="BL15"/>
    </sheetView>
  </sheetViews>
  <sheetFormatPr defaultRowHeight="14.6" x14ac:dyDescent="0.4"/>
  <cols>
    <col min="1" max="1" width="56.23046875" customWidth="1"/>
    <col min="2" max="2" width="6.4609375" customWidth="1"/>
    <col min="3" max="3" width="6.15234375" customWidth="1"/>
    <col min="4" max="4" width="14.07421875" customWidth="1"/>
    <col min="5" max="5" width="12.3828125" customWidth="1"/>
    <col min="6" max="6" width="11" bestFit="1" customWidth="1"/>
    <col min="7" max="7" width="13.53515625" customWidth="1"/>
    <col min="8" max="13" width="11" bestFit="1" customWidth="1"/>
    <col min="14" max="14" width="12.3828125" customWidth="1"/>
    <col min="15" max="15" width="13" customWidth="1"/>
    <col min="16" max="17" width="11.53515625" customWidth="1"/>
  </cols>
  <sheetData>
    <row r="1" spans="1:72" x14ac:dyDescent="0.4">
      <c r="A1" s="333" t="s">
        <v>7292</v>
      </c>
    </row>
    <row r="2" spans="1:72" x14ac:dyDescent="0.4">
      <c r="A2" s="333" t="s">
        <v>0</v>
      </c>
    </row>
    <row r="3" spans="1:72" ht="15.45" x14ac:dyDescent="0.4">
      <c r="A3" s="92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37</v>
      </c>
      <c r="AO3">
        <v>38</v>
      </c>
      <c r="AP3">
        <v>39</v>
      </c>
      <c r="AQ3">
        <v>40</v>
      </c>
      <c r="AR3">
        <v>41</v>
      </c>
      <c r="AS3">
        <v>42</v>
      </c>
      <c r="AT3">
        <v>43</v>
      </c>
      <c r="AU3">
        <v>44</v>
      </c>
      <c r="AV3">
        <v>45</v>
      </c>
      <c r="AW3">
        <v>46</v>
      </c>
      <c r="AX3">
        <v>47</v>
      </c>
      <c r="AY3">
        <v>48</v>
      </c>
      <c r="AZ3">
        <v>49</v>
      </c>
      <c r="BA3">
        <v>50</v>
      </c>
      <c r="BB3">
        <v>51</v>
      </c>
      <c r="BC3">
        <v>52</v>
      </c>
      <c r="BD3">
        <v>53</v>
      </c>
      <c r="BE3">
        <v>54</v>
      </c>
      <c r="BF3">
        <v>55</v>
      </c>
      <c r="BG3">
        <v>56</v>
      </c>
      <c r="BH3">
        <v>57</v>
      </c>
      <c r="BI3">
        <v>58</v>
      </c>
      <c r="BJ3">
        <v>59</v>
      </c>
      <c r="BK3">
        <v>60</v>
      </c>
      <c r="BL3">
        <v>61</v>
      </c>
      <c r="BM3">
        <v>62</v>
      </c>
      <c r="BN3">
        <v>63</v>
      </c>
      <c r="BO3">
        <v>64</v>
      </c>
      <c r="BP3">
        <v>65</v>
      </c>
      <c r="BQ3">
        <v>66</v>
      </c>
      <c r="BR3">
        <v>67</v>
      </c>
      <c r="BS3">
        <v>68</v>
      </c>
      <c r="BT3">
        <v>69</v>
      </c>
    </row>
    <row r="4" spans="1:72" s="122" customFormat="1" ht="49.75" x14ac:dyDescent="0.4">
      <c r="A4" s="645" t="s">
        <v>6623</v>
      </c>
      <c r="B4" s="646"/>
      <c r="C4" s="647"/>
      <c r="D4" s="123" t="s">
        <v>6622</v>
      </c>
      <c r="E4" s="123" t="s">
        <v>6621</v>
      </c>
      <c r="F4" s="123" t="s">
        <v>6620</v>
      </c>
      <c r="G4" s="123" t="s">
        <v>6619</v>
      </c>
      <c r="H4" s="123" t="s">
        <v>6618</v>
      </c>
      <c r="I4" s="123" t="s">
        <v>6617</v>
      </c>
      <c r="J4" s="123" t="s">
        <v>6616</v>
      </c>
      <c r="K4" s="123" t="s">
        <v>6615</v>
      </c>
      <c r="L4" s="123" t="s">
        <v>6614</v>
      </c>
      <c r="M4" s="123" t="s">
        <v>6613</v>
      </c>
      <c r="N4" s="123" t="s">
        <v>6612</v>
      </c>
      <c r="O4" s="123" t="s">
        <v>6611</v>
      </c>
      <c r="P4" s="125" t="s">
        <v>6610</v>
      </c>
      <c r="Q4" s="123" t="s">
        <v>6609</v>
      </c>
      <c r="R4" s="123" t="s">
        <v>6608</v>
      </c>
      <c r="S4" s="123" t="s">
        <v>6607</v>
      </c>
      <c r="T4" s="123" t="s">
        <v>6606</v>
      </c>
      <c r="U4" s="123" t="s">
        <v>6605</v>
      </c>
      <c r="V4" s="123" t="s">
        <v>6604</v>
      </c>
      <c r="W4" s="123" t="s">
        <v>6603</v>
      </c>
      <c r="X4" s="123" t="s">
        <v>6602</v>
      </c>
      <c r="Y4" s="123" t="s">
        <v>6601</v>
      </c>
      <c r="Z4" s="123" t="s">
        <v>6600</v>
      </c>
      <c r="AA4" s="123" t="s">
        <v>6599</v>
      </c>
      <c r="AB4" s="123" t="s">
        <v>6598</v>
      </c>
      <c r="AC4" s="123" t="s">
        <v>6597</v>
      </c>
      <c r="AD4" s="123" t="s">
        <v>6596</v>
      </c>
      <c r="AE4" s="123" t="s">
        <v>6595</v>
      </c>
      <c r="AF4" s="123" t="s">
        <v>6594</v>
      </c>
      <c r="AG4" s="123" t="s">
        <v>6593</v>
      </c>
      <c r="AH4" s="123" t="s">
        <v>6592</v>
      </c>
      <c r="AI4" s="123" t="s">
        <v>6591</v>
      </c>
      <c r="AJ4" s="123" t="s">
        <v>6590</v>
      </c>
      <c r="AK4" s="123" t="s">
        <v>6589</v>
      </c>
      <c r="AL4" s="123" t="s">
        <v>6588</v>
      </c>
      <c r="AM4" s="123" t="s">
        <v>6587</v>
      </c>
      <c r="AN4" s="124" t="s">
        <v>6586</v>
      </c>
      <c r="AO4" s="124" t="s">
        <v>6585</v>
      </c>
      <c r="AP4" s="124" t="s">
        <v>6584</v>
      </c>
      <c r="AQ4" s="124" t="s">
        <v>6583</v>
      </c>
      <c r="AR4" s="124" t="s">
        <v>6582</v>
      </c>
      <c r="AS4" s="124" t="s">
        <v>6581</v>
      </c>
      <c r="AT4" s="124" t="s">
        <v>6580</v>
      </c>
      <c r="AU4" s="124" t="s">
        <v>6579</v>
      </c>
      <c r="AV4" s="124" t="s">
        <v>6578</v>
      </c>
      <c r="AW4" s="124" t="s">
        <v>6577</v>
      </c>
      <c r="AX4" s="124" t="s">
        <v>6576</v>
      </c>
      <c r="AY4" s="123" t="s">
        <v>6575</v>
      </c>
      <c r="AZ4" s="123" t="s">
        <v>6574</v>
      </c>
      <c r="BA4" s="123" t="s">
        <v>6573</v>
      </c>
      <c r="BB4" s="123" t="s">
        <v>6572</v>
      </c>
      <c r="BC4" s="123" t="s">
        <v>6571</v>
      </c>
      <c r="BD4" s="123" t="s">
        <v>6570</v>
      </c>
      <c r="BE4" s="123" t="s">
        <v>6569</v>
      </c>
      <c r="BF4" s="123" t="s">
        <v>6568</v>
      </c>
      <c r="BG4" s="123" t="s">
        <v>6567</v>
      </c>
      <c r="BH4" s="123" t="s">
        <v>6566</v>
      </c>
      <c r="BI4" s="123" t="s">
        <v>6565</v>
      </c>
      <c r="BJ4" s="123" t="s">
        <v>6564</v>
      </c>
      <c r="BK4" s="123" t="s">
        <v>6563</v>
      </c>
      <c r="BL4" s="123" t="s">
        <v>6562</v>
      </c>
      <c r="BM4" s="123" t="s">
        <v>6561</v>
      </c>
      <c r="BN4" s="123" t="s">
        <v>6560</v>
      </c>
      <c r="BO4" s="123" t="s">
        <v>6559</v>
      </c>
      <c r="BP4" s="123" t="s">
        <v>6558</v>
      </c>
      <c r="BQ4" s="123" t="s">
        <v>6557</v>
      </c>
      <c r="BR4" s="123" t="s">
        <v>6556</v>
      </c>
      <c r="BS4" s="123" t="s">
        <v>6555</v>
      </c>
      <c r="BT4" s="123" t="s">
        <v>6554</v>
      </c>
    </row>
    <row r="5" spans="1:72" s="116" customFormat="1" x14ac:dyDescent="0.4">
      <c r="A5" s="642" t="s">
        <v>6553</v>
      </c>
      <c r="B5" s="643"/>
      <c r="C5" s="644"/>
      <c r="D5" s="117" t="s">
        <v>2835</v>
      </c>
      <c r="E5" s="117" t="s">
        <v>2835</v>
      </c>
      <c r="F5" s="117" t="s">
        <v>2836</v>
      </c>
      <c r="G5" s="117" t="s">
        <v>2835</v>
      </c>
      <c r="H5" s="117" t="s">
        <v>2836</v>
      </c>
      <c r="I5" s="117" t="s">
        <v>5569</v>
      </c>
      <c r="J5" s="117" t="s">
        <v>2836</v>
      </c>
      <c r="K5" s="117" t="s">
        <v>2835</v>
      </c>
      <c r="L5" s="117" t="s">
        <v>2842</v>
      </c>
      <c r="M5" s="117" t="s">
        <v>2836</v>
      </c>
      <c r="N5" s="117" t="s">
        <v>5569</v>
      </c>
      <c r="O5" s="117" t="s">
        <v>2835</v>
      </c>
      <c r="P5" s="121" t="s">
        <v>2836</v>
      </c>
      <c r="Q5" s="117" t="s">
        <v>2835</v>
      </c>
      <c r="R5" s="117" t="s">
        <v>2835</v>
      </c>
      <c r="S5" s="117" t="s">
        <v>2835</v>
      </c>
      <c r="T5" s="117" t="s">
        <v>2835</v>
      </c>
      <c r="U5" s="117" t="s">
        <v>2835</v>
      </c>
      <c r="V5" s="117" t="s">
        <v>2943</v>
      </c>
      <c r="W5" s="117" t="s">
        <v>2835</v>
      </c>
      <c r="X5" s="117" t="s">
        <v>2836</v>
      </c>
      <c r="Y5" s="117" t="s">
        <v>5569</v>
      </c>
      <c r="Z5" s="117" t="s">
        <v>6185</v>
      </c>
      <c r="AA5" s="117" t="s">
        <v>2842</v>
      </c>
      <c r="AB5" s="117" t="s">
        <v>2835</v>
      </c>
      <c r="AC5" s="117" t="s">
        <v>5569</v>
      </c>
      <c r="AD5" s="117" t="s">
        <v>2835</v>
      </c>
      <c r="AE5" s="117" t="s">
        <v>2835</v>
      </c>
      <c r="AF5" s="117" t="s">
        <v>2835</v>
      </c>
      <c r="AG5" s="117" t="s">
        <v>2836</v>
      </c>
      <c r="AH5" s="117" t="s">
        <v>2835</v>
      </c>
      <c r="AI5" s="117" t="s">
        <v>2835</v>
      </c>
      <c r="AJ5" s="117" t="s">
        <v>2943</v>
      </c>
      <c r="AK5" s="117" t="s">
        <v>2835</v>
      </c>
      <c r="AL5" s="117" t="s">
        <v>2836</v>
      </c>
      <c r="AM5" s="117" t="s">
        <v>2842</v>
      </c>
      <c r="AN5" s="118" t="s">
        <v>2838</v>
      </c>
      <c r="AO5" s="118" t="s">
        <v>2838</v>
      </c>
      <c r="AP5" s="118" t="s">
        <v>2839</v>
      </c>
      <c r="AQ5" s="118" t="s">
        <v>2838</v>
      </c>
      <c r="AR5" s="118" t="s">
        <v>2838</v>
      </c>
      <c r="AS5" s="118" t="s">
        <v>2838</v>
      </c>
      <c r="AT5" s="118" t="s">
        <v>2838</v>
      </c>
      <c r="AU5" s="118" t="s">
        <v>2838</v>
      </c>
      <c r="AV5" s="118" t="s">
        <v>6547</v>
      </c>
      <c r="AW5" s="118" t="s">
        <v>6547</v>
      </c>
      <c r="AX5" s="118" t="s">
        <v>2838</v>
      </c>
      <c r="AY5" s="117" t="s">
        <v>2835</v>
      </c>
      <c r="AZ5" s="117" t="s">
        <v>2836</v>
      </c>
      <c r="BA5" s="117" t="s">
        <v>2836</v>
      </c>
      <c r="BB5" s="117" t="s">
        <v>2835</v>
      </c>
      <c r="BC5" s="117" t="s">
        <v>2842</v>
      </c>
      <c r="BD5" s="117" t="s">
        <v>2836</v>
      </c>
      <c r="BE5" s="117" t="s">
        <v>2835</v>
      </c>
      <c r="BF5" s="117" t="s">
        <v>2835</v>
      </c>
      <c r="BG5" s="117" t="s">
        <v>2835</v>
      </c>
      <c r="BH5" s="117" t="s">
        <v>2836</v>
      </c>
      <c r="BI5" s="117" t="s">
        <v>2835</v>
      </c>
      <c r="BJ5" s="117" t="s">
        <v>2842</v>
      </c>
      <c r="BK5" s="117" t="s">
        <v>2836</v>
      </c>
      <c r="BL5" s="117" t="s">
        <v>2835</v>
      </c>
      <c r="BM5" s="117" t="s">
        <v>4371</v>
      </c>
      <c r="BN5" s="117" t="s">
        <v>2943</v>
      </c>
      <c r="BO5" s="117" t="s">
        <v>2835</v>
      </c>
      <c r="BP5" s="117" t="s">
        <v>2835</v>
      </c>
      <c r="BQ5" s="117" t="s">
        <v>2842</v>
      </c>
      <c r="BR5" s="117" t="s">
        <v>2835</v>
      </c>
      <c r="BS5" s="117" t="s">
        <v>2835</v>
      </c>
      <c r="BT5" s="117" t="s">
        <v>2836</v>
      </c>
    </row>
    <row r="6" spans="1:72" s="116" customFormat="1" x14ac:dyDescent="0.4">
      <c r="A6" s="642" t="s">
        <v>6552</v>
      </c>
      <c r="B6" s="643"/>
      <c r="C6" s="644"/>
      <c r="D6" s="117" t="s">
        <v>2835</v>
      </c>
      <c r="E6" s="117" t="s">
        <v>2835</v>
      </c>
      <c r="F6" s="117" t="s">
        <v>2835</v>
      </c>
      <c r="G6" s="117" t="s">
        <v>2836</v>
      </c>
      <c r="H6" s="117" t="s">
        <v>2835</v>
      </c>
      <c r="I6" s="117" t="s">
        <v>2842</v>
      </c>
      <c r="J6" s="117" t="s">
        <v>2835</v>
      </c>
      <c r="K6" s="117" t="s">
        <v>2835</v>
      </c>
      <c r="L6" s="117" t="s">
        <v>2835</v>
      </c>
      <c r="M6" s="117" t="s">
        <v>2842</v>
      </c>
      <c r="N6" s="117" t="s">
        <v>2842</v>
      </c>
      <c r="O6" s="117" t="s">
        <v>2836</v>
      </c>
      <c r="P6" s="119" t="s">
        <v>2842</v>
      </c>
      <c r="Q6" s="117" t="s">
        <v>5569</v>
      </c>
      <c r="R6" s="117" t="s">
        <v>2835</v>
      </c>
      <c r="S6" s="117" t="s">
        <v>2836</v>
      </c>
      <c r="T6" s="117" t="s">
        <v>2835</v>
      </c>
      <c r="U6" s="117" t="s">
        <v>2835</v>
      </c>
      <c r="V6" s="117" t="s">
        <v>2943</v>
      </c>
      <c r="W6" s="117" t="s">
        <v>2835</v>
      </c>
      <c r="X6" s="117" t="s">
        <v>2835</v>
      </c>
      <c r="Y6" s="117" t="s">
        <v>4371</v>
      </c>
      <c r="Z6" s="117" t="s">
        <v>2834</v>
      </c>
      <c r="AA6" s="117" t="s">
        <v>2841</v>
      </c>
      <c r="AB6" s="117" t="s">
        <v>2835</v>
      </c>
      <c r="AC6" s="117" t="s">
        <v>2834</v>
      </c>
      <c r="AD6" s="117" t="s">
        <v>2835</v>
      </c>
      <c r="AE6" s="117" t="s">
        <v>2835</v>
      </c>
      <c r="AF6" s="117" t="s">
        <v>6184</v>
      </c>
      <c r="AG6" s="117" t="s">
        <v>5569</v>
      </c>
      <c r="AH6" s="117" t="s">
        <v>2835</v>
      </c>
      <c r="AI6" s="117" t="s">
        <v>2834</v>
      </c>
      <c r="AJ6" s="117" t="s">
        <v>2836</v>
      </c>
      <c r="AK6" s="117" t="s">
        <v>2835</v>
      </c>
      <c r="AL6" s="117" t="s">
        <v>2836</v>
      </c>
      <c r="AM6" s="117" t="s">
        <v>6548</v>
      </c>
      <c r="AN6" s="118" t="s">
        <v>2838</v>
      </c>
      <c r="AO6" s="118" t="s">
        <v>2838</v>
      </c>
      <c r="AP6" s="118" t="s">
        <v>6551</v>
      </c>
      <c r="AQ6" s="118" t="s">
        <v>6547</v>
      </c>
      <c r="AR6" s="118" t="s">
        <v>2838</v>
      </c>
      <c r="AS6" s="118" t="s">
        <v>2838</v>
      </c>
      <c r="AT6" s="118" t="s">
        <v>6547</v>
      </c>
      <c r="AU6" s="118" t="s">
        <v>6550</v>
      </c>
      <c r="AV6" s="118" t="s">
        <v>2839</v>
      </c>
      <c r="AW6" s="118" t="s">
        <v>2839</v>
      </c>
      <c r="AX6" s="118" t="s">
        <v>2838</v>
      </c>
      <c r="AY6" s="117" t="s">
        <v>2943</v>
      </c>
      <c r="AZ6" s="117" t="s">
        <v>2836</v>
      </c>
      <c r="BA6" s="117" t="s">
        <v>2835</v>
      </c>
      <c r="BB6" s="117" t="s">
        <v>2835</v>
      </c>
      <c r="BC6" s="117" t="s">
        <v>2835</v>
      </c>
      <c r="BD6" s="117" t="s">
        <v>2836</v>
      </c>
      <c r="BE6" s="117" t="s">
        <v>2842</v>
      </c>
      <c r="BF6" s="117" t="s">
        <v>2835</v>
      </c>
      <c r="BG6" s="117" t="s">
        <v>2835</v>
      </c>
      <c r="BH6" s="117" t="s">
        <v>2835</v>
      </c>
      <c r="BI6" s="117" t="s">
        <v>2836</v>
      </c>
      <c r="BJ6" s="117" t="s">
        <v>2836</v>
      </c>
      <c r="BK6" s="117" t="s">
        <v>2835</v>
      </c>
      <c r="BL6" s="117" t="s">
        <v>2836</v>
      </c>
      <c r="BM6" s="117" t="s">
        <v>4371</v>
      </c>
      <c r="BN6" s="117" t="s">
        <v>6187</v>
      </c>
      <c r="BO6" s="117" t="s">
        <v>2842</v>
      </c>
      <c r="BP6" s="117" t="s">
        <v>2835</v>
      </c>
      <c r="BQ6" s="117" t="s">
        <v>2842</v>
      </c>
      <c r="BR6" s="117" t="s">
        <v>2835</v>
      </c>
      <c r="BS6" s="117" t="s">
        <v>2835</v>
      </c>
      <c r="BT6" s="117" t="s">
        <v>6548</v>
      </c>
    </row>
    <row r="7" spans="1:72" s="116" customFormat="1" x14ac:dyDescent="0.4">
      <c r="A7" s="642" t="s">
        <v>6549</v>
      </c>
      <c r="B7" s="643"/>
      <c r="C7" s="644"/>
      <c r="D7" s="117" t="s">
        <v>5569</v>
      </c>
      <c r="E7" s="117" t="s">
        <v>2835</v>
      </c>
      <c r="F7" s="117" t="s">
        <v>2836</v>
      </c>
      <c r="G7" s="117" t="s">
        <v>2842</v>
      </c>
      <c r="H7" s="117" t="s">
        <v>2835</v>
      </c>
      <c r="I7" s="117" t="s">
        <v>6548</v>
      </c>
      <c r="J7" s="117" t="s">
        <v>5569</v>
      </c>
      <c r="K7" s="117" t="s">
        <v>2836</v>
      </c>
      <c r="L7" s="117" t="s">
        <v>2836</v>
      </c>
      <c r="M7" s="117" t="s">
        <v>2836</v>
      </c>
      <c r="N7" s="117" t="s">
        <v>4371</v>
      </c>
      <c r="O7" s="117" t="s">
        <v>2943</v>
      </c>
      <c r="P7" s="119" t="s">
        <v>6548</v>
      </c>
      <c r="Q7" s="117" t="s">
        <v>5569</v>
      </c>
      <c r="R7" s="117" t="s">
        <v>2943</v>
      </c>
      <c r="S7" s="117" t="s">
        <v>4371</v>
      </c>
      <c r="T7" s="117" t="s">
        <v>2842</v>
      </c>
      <c r="U7" s="117" t="s">
        <v>4371</v>
      </c>
      <c r="V7" s="117" t="s">
        <v>6184</v>
      </c>
      <c r="W7" s="117" t="s">
        <v>2836</v>
      </c>
      <c r="X7" s="117" t="s">
        <v>2842</v>
      </c>
      <c r="Y7" s="117" t="s">
        <v>6188</v>
      </c>
      <c r="Z7" s="117" t="s">
        <v>2837</v>
      </c>
      <c r="AA7" s="117" t="s">
        <v>2837</v>
      </c>
      <c r="AB7" s="117" t="s">
        <v>2835</v>
      </c>
      <c r="AC7" s="117" t="s">
        <v>2835</v>
      </c>
      <c r="AD7" s="117" t="s">
        <v>2836</v>
      </c>
      <c r="AE7" s="117" t="s">
        <v>2842</v>
      </c>
      <c r="AF7" s="117" t="s">
        <v>2835</v>
      </c>
      <c r="AG7" s="117" t="s">
        <v>2835</v>
      </c>
      <c r="AH7" s="117" t="s">
        <v>2842</v>
      </c>
      <c r="AI7" s="117" t="s">
        <v>2842</v>
      </c>
      <c r="AJ7" s="117" t="s">
        <v>2834</v>
      </c>
      <c r="AK7" s="117" t="s">
        <v>6184</v>
      </c>
      <c r="AL7" s="117" t="s">
        <v>2943</v>
      </c>
      <c r="AM7" s="117" t="s">
        <v>2836</v>
      </c>
      <c r="AN7" s="118" t="s">
        <v>2838</v>
      </c>
      <c r="AO7" s="118" t="s">
        <v>6547</v>
      </c>
      <c r="AP7" s="118" t="s">
        <v>6319</v>
      </c>
      <c r="AQ7" s="118" t="s">
        <v>2839</v>
      </c>
      <c r="AR7" s="118" t="s">
        <v>2838</v>
      </c>
      <c r="AS7" s="118" t="s">
        <v>2838</v>
      </c>
      <c r="AT7" s="118" t="s">
        <v>6319</v>
      </c>
      <c r="AU7" s="118" t="s">
        <v>6546</v>
      </c>
      <c r="AV7" s="118" t="s">
        <v>2838</v>
      </c>
      <c r="AW7" s="118" t="s">
        <v>6186</v>
      </c>
      <c r="AX7" s="118" t="s">
        <v>2838</v>
      </c>
      <c r="AY7" s="117" t="s">
        <v>2943</v>
      </c>
      <c r="AZ7" s="117" t="s">
        <v>2835</v>
      </c>
      <c r="BA7" s="117" t="s">
        <v>2943</v>
      </c>
      <c r="BB7" s="117" t="s">
        <v>2835</v>
      </c>
      <c r="BC7" s="117" t="s">
        <v>2835</v>
      </c>
      <c r="BD7" s="117" t="s">
        <v>2835</v>
      </c>
      <c r="BE7" s="117" t="s">
        <v>2943</v>
      </c>
      <c r="BF7" s="117" t="s">
        <v>2943</v>
      </c>
      <c r="BG7" s="117" t="s">
        <v>6184</v>
      </c>
      <c r="BH7" s="117" t="s">
        <v>2835</v>
      </c>
      <c r="BI7" s="117" t="s">
        <v>2836</v>
      </c>
      <c r="BJ7" s="117" t="s">
        <v>5569</v>
      </c>
      <c r="BK7" s="117" t="s">
        <v>2842</v>
      </c>
      <c r="BL7" s="117" t="s">
        <v>2835</v>
      </c>
      <c r="BM7" s="117" t="s">
        <v>2837</v>
      </c>
      <c r="BN7" s="117" t="s">
        <v>4371</v>
      </c>
      <c r="BO7" s="117" t="s">
        <v>2835</v>
      </c>
      <c r="BP7" s="117" t="s">
        <v>2943</v>
      </c>
      <c r="BQ7" s="117" t="s">
        <v>2835</v>
      </c>
      <c r="BR7" s="117" t="s">
        <v>2835</v>
      </c>
      <c r="BS7" s="117" t="s">
        <v>2835</v>
      </c>
      <c r="BT7" s="117" t="s">
        <v>6185</v>
      </c>
    </row>
    <row r="8" spans="1:72" s="116" customFormat="1" x14ac:dyDescent="0.4">
      <c r="A8" s="642" t="s">
        <v>6545</v>
      </c>
      <c r="B8" s="643"/>
      <c r="C8" s="644"/>
      <c r="D8" s="117" t="s">
        <v>6536</v>
      </c>
      <c r="E8" s="117" t="s">
        <v>6536</v>
      </c>
      <c r="F8" s="117" t="s">
        <v>6534</v>
      </c>
      <c r="G8" s="117" t="s">
        <v>6531</v>
      </c>
      <c r="H8" s="117" t="s">
        <v>6534</v>
      </c>
      <c r="I8" s="117" t="s">
        <v>6533</v>
      </c>
      <c r="J8" s="117" t="s">
        <v>6533</v>
      </c>
      <c r="K8" s="117" t="s">
        <v>6534</v>
      </c>
      <c r="L8" s="117" t="s">
        <v>6532</v>
      </c>
      <c r="M8" s="117" t="s">
        <v>6533</v>
      </c>
      <c r="N8" s="117" t="s">
        <v>6532</v>
      </c>
      <c r="O8" s="117" t="s">
        <v>6536</v>
      </c>
      <c r="P8" s="119" t="s">
        <v>6534</v>
      </c>
      <c r="Q8" s="117" t="s">
        <v>6299</v>
      </c>
      <c r="R8" s="117" t="s">
        <v>6532</v>
      </c>
      <c r="S8" s="117" t="s">
        <v>6531</v>
      </c>
      <c r="T8" s="117" t="s">
        <v>6542</v>
      </c>
      <c r="U8" s="117" t="s">
        <v>6544</v>
      </c>
      <c r="V8" s="117" t="s">
        <v>6534</v>
      </c>
      <c r="W8" s="117" t="s">
        <v>6534</v>
      </c>
      <c r="X8" s="117" t="s">
        <v>6532</v>
      </c>
      <c r="Y8" s="117" t="s">
        <v>6543</v>
      </c>
      <c r="Z8" s="117" t="s">
        <v>6535</v>
      </c>
      <c r="AA8" s="117" t="s">
        <v>6534</v>
      </c>
      <c r="AB8" s="117" t="s">
        <v>6534</v>
      </c>
      <c r="AC8" s="117" t="s">
        <v>6536</v>
      </c>
      <c r="AD8" s="117" t="s">
        <v>6535</v>
      </c>
      <c r="AE8" s="117" t="s">
        <v>6534</v>
      </c>
      <c r="AF8" s="117" t="s">
        <v>6534</v>
      </c>
      <c r="AG8" s="117" t="s">
        <v>6533</v>
      </c>
      <c r="AH8" s="117" t="s">
        <v>6532</v>
      </c>
      <c r="AI8" s="117" t="s">
        <v>6534</v>
      </c>
      <c r="AJ8" s="117" t="s">
        <v>6542</v>
      </c>
      <c r="AK8" s="117" t="s">
        <v>6534</v>
      </c>
      <c r="AL8" s="117" t="s">
        <v>6532</v>
      </c>
      <c r="AM8" s="117" t="s">
        <v>6534</v>
      </c>
      <c r="AN8" s="118" t="s">
        <v>6541</v>
      </c>
      <c r="AO8" s="118" t="s">
        <v>6537</v>
      </c>
      <c r="AP8" s="118" t="s">
        <v>6539</v>
      </c>
      <c r="AQ8" s="118" t="s">
        <v>6539</v>
      </c>
      <c r="AR8" s="118" t="s">
        <v>6539</v>
      </c>
      <c r="AS8" s="118" t="s">
        <v>6539</v>
      </c>
      <c r="AT8" s="118" t="s">
        <v>6540</v>
      </c>
      <c r="AU8" s="118" t="s">
        <v>6537</v>
      </c>
      <c r="AV8" s="118" t="s">
        <v>6539</v>
      </c>
      <c r="AW8" s="118" t="s">
        <v>6538</v>
      </c>
      <c r="AX8" s="118" t="s">
        <v>6537</v>
      </c>
      <c r="AY8" s="117" t="s">
        <v>6533</v>
      </c>
      <c r="AZ8" s="117" t="s">
        <v>6534</v>
      </c>
      <c r="BA8" s="117" t="s">
        <v>6533</v>
      </c>
      <c r="BB8" s="117" t="s">
        <v>6536</v>
      </c>
      <c r="BC8" s="117" t="s">
        <v>6532</v>
      </c>
      <c r="BD8" s="117" t="s">
        <v>6533</v>
      </c>
      <c r="BE8" s="117" t="s">
        <v>6531</v>
      </c>
      <c r="BF8" s="117" t="s">
        <v>6531</v>
      </c>
      <c r="BG8" s="117" t="s">
        <v>6533</v>
      </c>
      <c r="BH8" s="117" t="s">
        <v>6532</v>
      </c>
      <c r="BI8" s="117" t="s">
        <v>6532</v>
      </c>
      <c r="BJ8" s="117" t="s">
        <v>6532</v>
      </c>
      <c r="BK8" s="117" t="s">
        <v>6535</v>
      </c>
      <c r="BL8" s="117" t="s">
        <v>6532</v>
      </c>
      <c r="BM8" s="117" t="s">
        <v>6533</v>
      </c>
      <c r="BN8" s="117" t="s">
        <v>6533</v>
      </c>
      <c r="BO8" s="117" t="s">
        <v>6534</v>
      </c>
      <c r="BP8" s="117" t="s">
        <v>6533</v>
      </c>
      <c r="BQ8" s="117" t="s">
        <v>6533</v>
      </c>
      <c r="BR8" s="117" t="s">
        <v>6532</v>
      </c>
      <c r="BS8" s="117" t="s">
        <v>6532</v>
      </c>
      <c r="BT8" s="117" t="s">
        <v>6531</v>
      </c>
    </row>
    <row r="9" spans="1:72" s="116" customFormat="1" x14ac:dyDescent="0.4">
      <c r="A9" s="642" t="s">
        <v>6530</v>
      </c>
      <c r="B9" s="643"/>
      <c r="C9" s="644"/>
      <c r="D9" s="117" t="s">
        <v>6529</v>
      </c>
      <c r="E9" s="117" t="s">
        <v>6528</v>
      </c>
      <c r="F9" s="117" t="s">
        <v>6527</v>
      </c>
      <c r="G9" s="117" t="s">
        <v>6526</v>
      </c>
      <c r="H9" s="117" t="s">
        <v>6525</v>
      </c>
      <c r="I9" s="117" t="s">
        <v>6524</v>
      </c>
      <c r="J9" s="117" t="s">
        <v>6523</v>
      </c>
      <c r="K9" s="117" t="s">
        <v>6522</v>
      </c>
      <c r="L9" s="117" t="s">
        <v>6521</v>
      </c>
      <c r="M9" s="117" t="s">
        <v>6520</v>
      </c>
      <c r="N9" s="117" t="s">
        <v>6519</v>
      </c>
      <c r="O9" s="117" t="s">
        <v>6518</v>
      </c>
      <c r="P9" s="119" t="s">
        <v>6517</v>
      </c>
      <c r="Q9" s="117" t="s">
        <v>6516</v>
      </c>
      <c r="R9" s="117" t="s">
        <v>6515</v>
      </c>
      <c r="S9" s="117" t="s">
        <v>6514</v>
      </c>
      <c r="T9" s="117" t="s">
        <v>6513</v>
      </c>
      <c r="U9" s="117" t="s">
        <v>6512</v>
      </c>
      <c r="V9" s="117" t="s">
        <v>6511</v>
      </c>
      <c r="W9" s="117" t="s">
        <v>6510</v>
      </c>
      <c r="X9" s="117" t="s">
        <v>6509</v>
      </c>
      <c r="Y9" s="117" t="s">
        <v>6508</v>
      </c>
      <c r="Z9" s="117" t="s">
        <v>6507</v>
      </c>
      <c r="AA9" s="117" t="s">
        <v>6506</v>
      </c>
      <c r="AB9" s="117" t="s">
        <v>6505</v>
      </c>
      <c r="AC9" s="117" t="s">
        <v>6504</v>
      </c>
      <c r="AD9" s="117" t="s">
        <v>6503</v>
      </c>
      <c r="AE9" s="117" t="s">
        <v>6502</v>
      </c>
      <c r="AF9" s="117" t="s">
        <v>6501</v>
      </c>
      <c r="AG9" s="117" t="s">
        <v>6500</v>
      </c>
      <c r="AH9" s="117" t="s">
        <v>6499</v>
      </c>
      <c r="AI9" s="117" t="s">
        <v>6498</v>
      </c>
      <c r="AJ9" s="117" t="s">
        <v>6497</v>
      </c>
      <c r="AK9" s="117" t="s">
        <v>6496</v>
      </c>
      <c r="AL9" s="117" t="s">
        <v>6495</v>
      </c>
      <c r="AM9" s="117" t="s">
        <v>6494</v>
      </c>
      <c r="AN9" s="118" t="s">
        <v>6493</v>
      </c>
      <c r="AO9" s="118" t="s">
        <v>6492</v>
      </c>
      <c r="AP9" s="118" t="s">
        <v>6491</v>
      </c>
      <c r="AQ9" s="118" t="s">
        <v>6490</v>
      </c>
      <c r="AR9" s="118" t="s">
        <v>6489</v>
      </c>
      <c r="AS9" s="118" t="s">
        <v>6488</v>
      </c>
      <c r="AT9" s="118" t="s">
        <v>6487</v>
      </c>
      <c r="AU9" s="118" t="s">
        <v>6486</v>
      </c>
      <c r="AV9" s="118" t="s">
        <v>6485</v>
      </c>
      <c r="AW9" s="118" t="s">
        <v>6484</v>
      </c>
      <c r="AX9" s="118" t="s">
        <v>6483</v>
      </c>
      <c r="AY9" s="117" t="s">
        <v>6482</v>
      </c>
      <c r="AZ9" s="117" t="s">
        <v>6481</v>
      </c>
      <c r="BA9" s="117" t="s">
        <v>6480</v>
      </c>
      <c r="BB9" s="117" t="s">
        <v>6479</v>
      </c>
      <c r="BC9" s="117" t="s">
        <v>6478</v>
      </c>
      <c r="BD9" s="117" t="s">
        <v>6477</v>
      </c>
      <c r="BE9" s="117" t="s">
        <v>6476</v>
      </c>
      <c r="BF9" s="117" t="s">
        <v>6475</v>
      </c>
      <c r="BG9" s="117" t="s">
        <v>6474</v>
      </c>
      <c r="BH9" s="117" t="s">
        <v>6473</v>
      </c>
      <c r="BI9" s="117" t="s">
        <v>6472</v>
      </c>
      <c r="BJ9" s="117" t="s">
        <v>6471</v>
      </c>
      <c r="BK9" s="117" t="s">
        <v>6470</v>
      </c>
      <c r="BL9" s="117" t="s">
        <v>6469</v>
      </c>
      <c r="BM9" s="117" t="s">
        <v>6468</v>
      </c>
      <c r="BN9" s="117" t="s">
        <v>6467</v>
      </c>
      <c r="BO9" s="117" t="s">
        <v>6466</v>
      </c>
      <c r="BP9" s="117" t="s">
        <v>6465</v>
      </c>
      <c r="BQ9" s="117" t="s">
        <v>6464</v>
      </c>
      <c r="BR9" s="117" t="s">
        <v>6463</v>
      </c>
      <c r="BS9" s="117" t="s">
        <v>6462</v>
      </c>
      <c r="BT9" s="117" t="s">
        <v>6461</v>
      </c>
    </row>
    <row r="10" spans="1:72" s="116" customFormat="1" x14ac:dyDescent="0.4">
      <c r="A10" s="642" t="s">
        <v>6460</v>
      </c>
      <c r="B10" s="643"/>
      <c r="C10" s="644"/>
      <c r="D10" s="117" t="s">
        <v>6459</v>
      </c>
      <c r="E10" s="117" t="s">
        <v>6458</v>
      </c>
      <c r="F10" s="117" t="s">
        <v>6457</v>
      </c>
      <c r="G10" s="117" t="s">
        <v>6456</v>
      </c>
      <c r="H10" s="117" t="s">
        <v>6455</v>
      </c>
      <c r="I10" s="117" t="s">
        <v>6454</v>
      </c>
      <c r="J10" s="117" t="s">
        <v>6453</v>
      </c>
      <c r="K10" s="117" t="s">
        <v>6452</v>
      </c>
      <c r="L10" s="117" t="s">
        <v>6451</v>
      </c>
      <c r="M10" s="117" t="s">
        <v>6450</v>
      </c>
      <c r="N10" s="117" t="s">
        <v>6449</v>
      </c>
      <c r="O10" s="117" t="s">
        <v>6448</v>
      </c>
      <c r="P10" s="119" t="s">
        <v>6447</v>
      </c>
      <c r="Q10" s="117" t="s">
        <v>6446</v>
      </c>
      <c r="R10" s="117" t="s">
        <v>6445</v>
      </c>
      <c r="S10" s="117" t="s">
        <v>6444</v>
      </c>
      <c r="T10" s="117" t="s">
        <v>6443</v>
      </c>
      <c r="U10" s="117" t="s">
        <v>6442</v>
      </c>
      <c r="V10" s="117" t="s">
        <v>6441</v>
      </c>
      <c r="W10" s="117" t="s">
        <v>6440</v>
      </c>
      <c r="X10" s="117" t="s">
        <v>6439</v>
      </c>
      <c r="Y10" s="117" t="s">
        <v>6438</v>
      </c>
      <c r="Z10" s="117" t="s">
        <v>6437</v>
      </c>
      <c r="AA10" s="117" t="s">
        <v>6436</v>
      </c>
      <c r="AB10" s="117" t="s">
        <v>6435</v>
      </c>
      <c r="AC10" s="117" t="s">
        <v>6434</v>
      </c>
      <c r="AD10" s="117" t="s">
        <v>6433</v>
      </c>
      <c r="AE10" s="117" t="s">
        <v>6432</v>
      </c>
      <c r="AF10" s="117" t="s">
        <v>6431</v>
      </c>
      <c r="AG10" s="117" t="s">
        <v>6430</v>
      </c>
      <c r="AH10" s="117" t="s">
        <v>6429</v>
      </c>
      <c r="AI10" s="117" t="s">
        <v>6428</v>
      </c>
      <c r="AJ10" s="117" t="s">
        <v>6427</v>
      </c>
      <c r="AK10" s="117" t="s">
        <v>6426</v>
      </c>
      <c r="AL10" s="117" t="s">
        <v>6425</v>
      </c>
      <c r="AM10" s="117" t="s">
        <v>6424</v>
      </c>
      <c r="AN10" s="118" t="s">
        <v>6423</v>
      </c>
      <c r="AO10" s="118" t="s">
        <v>6422</v>
      </c>
      <c r="AP10" s="118" t="s">
        <v>6421</v>
      </c>
      <c r="AQ10" s="118" t="s">
        <v>6420</v>
      </c>
      <c r="AR10" s="118" t="s">
        <v>6419</v>
      </c>
      <c r="AS10" s="118" t="s">
        <v>6418</v>
      </c>
      <c r="AT10" s="118" t="s">
        <v>6417</v>
      </c>
      <c r="AU10" s="118" t="s">
        <v>6416</v>
      </c>
      <c r="AV10" s="118" t="s">
        <v>6415</v>
      </c>
      <c r="AW10" s="118" t="s">
        <v>6414</v>
      </c>
      <c r="AX10" s="118" t="s">
        <v>6413</v>
      </c>
      <c r="AY10" s="117" t="s">
        <v>6412</v>
      </c>
      <c r="AZ10" s="117" t="s">
        <v>6411</v>
      </c>
      <c r="BA10" s="117" t="s">
        <v>6410</v>
      </c>
      <c r="BB10" s="117" t="s">
        <v>6409</v>
      </c>
      <c r="BC10" s="117" t="s">
        <v>6408</v>
      </c>
      <c r="BD10" s="117" t="s">
        <v>6407</v>
      </c>
      <c r="BE10" s="117" t="s">
        <v>6406</v>
      </c>
      <c r="BF10" s="117" t="s">
        <v>6405</v>
      </c>
      <c r="BG10" s="117" t="s">
        <v>6404</v>
      </c>
      <c r="BH10" s="117" t="s">
        <v>6403</v>
      </c>
      <c r="BI10" s="117" t="s">
        <v>6402</v>
      </c>
      <c r="BJ10" s="117" t="s">
        <v>6401</v>
      </c>
      <c r="BK10" s="117" t="s">
        <v>6400</v>
      </c>
      <c r="BL10" s="117" t="s">
        <v>6399</v>
      </c>
      <c r="BM10" s="117" t="s">
        <v>6398</v>
      </c>
      <c r="BN10" s="117" t="s">
        <v>6397</v>
      </c>
      <c r="BO10" s="117" t="s">
        <v>6396</v>
      </c>
      <c r="BP10" s="117" t="s">
        <v>6395</v>
      </c>
      <c r="BQ10" s="117" t="s">
        <v>6394</v>
      </c>
      <c r="BR10" s="117" t="s">
        <v>6393</v>
      </c>
      <c r="BS10" s="117" t="s">
        <v>6392</v>
      </c>
      <c r="BT10" s="117" t="s">
        <v>6391</v>
      </c>
    </row>
    <row r="11" spans="1:72" s="116" customFormat="1" ht="14.4" customHeight="1" x14ac:dyDescent="0.4">
      <c r="A11" s="642" t="s">
        <v>6390</v>
      </c>
      <c r="B11" s="643"/>
      <c r="C11" s="644"/>
      <c r="D11" s="117" t="s">
        <v>6389</v>
      </c>
      <c r="E11" s="117" t="s">
        <v>6388</v>
      </c>
      <c r="F11" s="117" t="s">
        <v>6387</v>
      </c>
      <c r="G11" s="117" t="s">
        <v>6386</v>
      </c>
      <c r="H11" s="117" t="s">
        <v>6385</v>
      </c>
      <c r="I11" s="117" t="s">
        <v>6384</v>
      </c>
      <c r="J11" s="117" t="s">
        <v>6383</v>
      </c>
      <c r="K11" s="117" t="s">
        <v>6382</v>
      </c>
      <c r="L11" s="117" t="s">
        <v>6381</v>
      </c>
      <c r="M11" s="117" t="s">
        <v>6380</v>
      </c>
      <c r="N11" s="117" t="s">
        <v>6379</v>
      </c>
      <c r="O11" s="117" t="s">
        <v>6378</v>
      </c>
      <c r="P11" s="119" t="s">
        <v>6377</v>
      </c>
      <c r="Q11" s="117" t="s">
        <v>6376</v>
      </c>
      <c r="R11" s="117" t="s">
        <v>6375</v>
      </c>
      <c r="S11" s="117" t="s">
        <v>6374</v>
      </c>
      <c r="T11" s="117" t="s">
        <v>6373</v>
      </c>
      <c r="U11" s="117" t="s">
        <v>6372</v>
      </c>
      <c r="V11" s="117" t="s">
        <v>6371</v>
      </c>
      <c r="W11" s="117" t="s">
        <v>6370</v>
      </c>
      <c r="X11" s="117" t="s">
        <v>6369</v>
      </c>
      <c r="Y11" s="117" t="s">
        <v>6368</v>
      </c>
      <c r="Z11" s="117" t="s">
        <v>6367</v>
      </c>
      <c r="AA11" s="117" t="s">
        <v>6366</v>
      </c>
      <c r="AB11" s="117" t="s">
        <v>6365</v>
      </c>
      <c r="AC11" s="117" t="s">
        <v>6364</v>
      </c>
      <c r="AD11" s="117" t="s">
        <v>6363</v>
      </c>
      <c r="AE11" s="117" t="s">
        <v>6362</v>
      </c>
      <c r="AF11" s="117" t="s">
        <v>6361</v>
      </c>
      <c r="AG11" s="117" t="s">
        <v>6360</v>
      </c>
      <c r="AH11" s="117" t="s">
        <v>6359</v>
      </c>
      <c r="AI11" s="117" t="s">
        <v>6358</v>
      </c>
      <c r="AJ11" s="117" t="s">
        <v>6357</v>
      </c>
      <c r="AK11" s="117" t="s">
        <v>6356</v>
      </c>
      <c r="AL11" s="117" t="s">
        <v>6355</v>
      </c>
      <c r="AM11" s="117" t="s">
        <v>6354</v>
      </c>
      <c r="AN11" s="118" t="s">
        <v>6353</v>
      </c>
      <c r="AO11" s="118" t="s">
        <v>6352</v>
      </c>
      <c r="AP11" s="118" t="s">
        <v>6351</v>
      </c>
      <c r="AQ11" s="118" t="s">
        <v>6350</v>
      </c>
      <c r="AR11" s="118" t="s">
        <v>6349</v>
      </c>
      <c r="AS11" s="118" t="s">
        <v>6348</v>
      </c>
      <c r="AT11" s="118" t="s">
        <v>6347</v>
      </c>
      <c r="AU11" s="118" t="s">
        <v>6346</v>
      </c>
      <c r="AV11" s="118" t="s">
        <v>6345</v>
      </c>
      <c r="AW11" s="118" t="s">
        <v>6344</v>
      </c>
      <c r="AX11" s="118" t="s">
        <v>6343</v>
      </c>
      <c r="AY11" s="117" t="s">
        <v>6342</v>
      </c>
      <c r="AZ11" s="117" t="s">
        <v>6341</v>
      </c>
      <c r="BA11" s="117" t="s">
        <v>6340</v>
      </c>
      <c r="BB11" s="117" t="s">
        <v>6339</v>
      </c>
      <c r="BC11" s="117" t="s">
        <v>6338</v>
      </c>
      <c r="BD11" s="117" t="s">
        <v>6337</v>
      </c>
      <c r="BE11" s="117" t="s">
        <v>6336</v>
      </c>
      <c r="BF11" s="117" t="s">
        <v>6335</v>
      </c>
      <c r="BG11" s="117" t="s">
        <v>6334</v>
      </c>
      <c r="BH11" s="117" t="s">
        <v>6333</v>
      </c>
      <c r="BI11" s="117" t="s">
        <v>6332</v>
      </c>
      <c r="BJ11" s="117" t="s">
        <v>6331</v>
      </c>
      <c r="BK11" s="117" t="s">
        <v>6330</v>
      </c>
      <c r="BL11" s="117" t="s">
        <v>6329</v>
      </c>
      <c r="BM11" s="117" t="s">
        <v>6328</v>
      </c>
      <c r="BN11" s="117" t="s">
        <v>6327</v>
      </c>
      <c r="BO11" s="117" t="s">
        <v>6326</v>
      </c>
      <c r="BP11" s="117" t="s">
        <v>6325</v>
      </c>
      <c r="BQ11" s="117" t="s">
        <v>6324</v>
      </c>
      <c r="BR11" s="117" t="s">
        <v>6323</v>
      </c>
      <c r="BS11" s="117" t="s">
        <v>6322</v>
      </c>
      <c r="BT11" s="117" t="s">
        <v>6321</v>
      </c>
    </row>
    <row r="12" spans="1:72" s="116" customFormat="1" hidden="1" x14ac:dyDescent="0.4">
      <c r="A12" s="642" t="s">
        <v>6320</v>
      </c>
      <c r="B12" s="643"/>
      <c r="C12" s="644"/>
      <c r="D12" s="117" t="s">
        <v>2835</v>
      </c>
      <c r="E12" s="117" t="s">
        <v>2835</v>
      </c>
      <c r="F12" s="117" t="s">
        <v>2835</v>
      </c>
      <c r="G12" s="117" t="s">
        <v>2835</v>
      </c>
      <c r="H12" s="117" t="s">
        <v>2835</v>
      </c>
      <c r="I12" s="117" t="s">
        <v>2835</v>
      </c>
      <c r="J12" s="117" t="s">
        <v>2835</v>
      </c>
      <c r="K12" s="117" t="s">
        <v>2835</v>
      </c>
      <c r="L12" s="117" t="s">
        <v>2835</v>
      </c>
      <c r="M12" s="117" t="s">
        <v>2835</v>
      </c>
      <c r="N12" s="117" t="s">
        <v>2835</v>
      </c>
      <c r="O12" s="117" t="s">
        <v>2835</v>
      </c>
      <c r="P12" s="119" t="s">
        <v>2835</v>
      </c>
      <c r="Q12" s="117" t="s">
        <v>2835</v>
      </c>
      <c r="R12" s="117" t="s">
        <v>2835</v>
      </c>
      <c r="S12" s="117" t="s">
        <v>2835</v>
      </c>
      <c r="T12" s="117" t="s">
        <v>2835</v>
      </c>
      <c r="U12" s="117" t="s">
        <v>2842</v>
      </c>
      <c r="V12" s="117" t="s">
        <v>2835</v>
      </c>
      <c r="W12" s="117" t="s">
        <v>2835</v>
      </c>
      <c r="X12" s="117" t="s">
        <v>6243</v>
      </c>
      <c r="Y12" s="117" t="s">
        <v>2835</v>
      </c>
      <c r="Z12" s="117" t="s">
        <v>2835</v>
      </c>
      <c r="AA12" s="117" t="s">
        <v>2835</v>
      </c>
      <c r="AB12" s="117" t="s">
        <v>2835</v>
      </c>
      <c r="AC12" s="117" t="s">
        <v>2835</v>
      </c>
      <c r="AD12" s="117" t="s">
        <v>2835</v>
      </c>
      <c r="AE12" s="117" t="s">
        <v>2835</v>
      </c>
      <c r="AF12" s="117" t="s">
        <v>2835</v>
      </c>
      <c r="AG12" s="117" t="s">
        <v>2835</v>
      </c>
      <c r="AH12" s="117" t="s">
        <v>2835</v>
      </c>
      <c r="AI12" s="117" t="s">
        <v>2835</v>
      </c>
      <c r="AJ12" s="117" t="s">
        <v>2835</v>
      </c>
      <c r="AK12" s="117" t="s">
        <v>2835</v>
      </c>
      <c r="AL12" s="117" t="s">
        <v>2835</v>
      </c>
      <c r="AM12" s="117" t="s">
        <v>2836</v>
      </c>
      <c r="AN12" s="118" t="s">
        <v>2838</v>
      </c>
      <c r="AO12" s="118" t="s">
        <v>2838</v>
      </c>
      <c r="AP12" s="118" t="s">
        <v>2838</v>
      </c>
      <c r="AQ12" s="118" t="s">
        <v>2838</v>
      </c>
      <c r="AR12" s="118" t="s">
        <v>2838</v>
      </c>
      <c r="AS12" s="118" t="s">
        <v>2838</v>
      </c>
      <c r="AT12" s="118" t="s">
        <v>6319</v>
      </c>
      <c r="AU12" s="118" t="s">
        <v>2838</v>
      </c>
      <c r="AV12" s="118" t="s">
        <v>2838</v>
      </c>
      <c r="AW12" s="118" t="s">
        <v>2838</v>
      </c>
      <c r="AX12" s="118" t="s">
        <v>2838</v>
      </c>
      <c r="AY12" s="117" t="s">
        <v>2835</v>
      </c>
      <c r="AZ12" s="117" t="s">
        <v>2835</v>
      </c>
      <c r="BA12" s="117" t="s">
        <v>2835</v>
      </c>
      <c r="BB12" s="117" t="s">
        <v>2835</v>
      </c>
      <c r="BC12" s="117" t="s">
        <v>2835</v>
      </c>
      <c r="BD12" s="117" t="s">
        <v>2835</v>
      </c>
      <c r="BE12" s="117" t="s">
        <v>2835</v>
      </c>
      <c r="BF12" s="117" t="s">
        <v>2835</v>
      </c>
      <c r="BG12" s="117" t="s">
        <v>2835</v>
      </c>
      <c r="BH12" s="117" t="s">
        <v>2835</v>
      </c>
      <c r="BI12" s="117" t="s">
        <v>2835</v>
      </c>
      <c r="BJ12" s="117" t="s">
        <v>2835</v>
      </c>
      <c r="BK12" s="117" t="s">
        <v>2835</v>
      </c>
      <c r="BL12" s="117" t="s">
        <v>2835</v>
      </c>
      <c r="BM12" s="117" t="s">
        <v>2835</v>
      </c>
      <c r="BN12" s="117" t="s">
        <v>2835</v>
      </c>
      <c r="BO12" s="117" t="s">
        <v>2835</v>
      </c>
      <c r="BP12" s="117" t="s">
        <v>2835</v>
      </c>
      <c r="BQ12" s="117" t="s">
        <v>2835</v>
      </c>
      <c r="BR12" s="117" t="s">
        <v>2835</v>
      </c>
      <c r="BS12" s="117" t="s">
        <v>2835</v>
      </c>
      <c r="BT12" s="117" t="s">
        <v>2835</v>
      </c>
    </row>
    <row r="13" spans="1:72" s="116" customFormat="1" x14ac:dyDescent="0.4">
      <c r="A13" s="642" t="s">
        <v>6318</v>
      </c>
      <c r="B13" s="643"/>
      <c r="C13" s="644"/>
      <c r="D13" s="117" t="s">
        <v>2835</v>
      </c>
      <c r="E13" s="117" t="s">
        <v>2835</v>
      </c>
      <c r="F13" s="117" t="s">
        <v>2835</v>
      </c>
      <c r="G13" s="117" t="s">
        <v>2835</v>
      </c>
      <c r="H13" s="117" t="s">
        <v>2835</v>
      </c>
      <c r="I13" s="117" t="s">
        <v>2835</v>
      </c>
      <c r="J13" s="117" t="s">
        <v>2835</v>
      </c>
      <c r="K13" s="117" t="s">
        <v>2835</v>
      </c>
      <c r="L13" s="117" t="s">
        <v>2835</v>
      </c>
      <c r="M13" s="117" t="s">
        <v>2835</v>
      </c>
      <c r="N13" s="117" t="s">
        <v>2835</v>
      </c>
      <c r="O13" s="117" t="s">
        <v>2835</v>
      </c>
      <c r="P13" s="119" t="s">
        <v>2835</v>
      </c>
      <c r="Q13" s="117" t="s">
        <v>2835</v>
      </c>
      <c r="R13" s="117" t="s">
        <v>2835</v>
      </c>
      <c r="S13" s="117" t="s">
        <v>2835</v>
      </c>
      <c r="T13" s="117" t="s">
        <v>2835</v>
      </c>
      <c r="U13" s="581" t="s">
        <v>2836</v>
      </c>
      <c r="V13" s="117" t="s">
        <v>2835</v>
      </c>
      <c r="W13" s="117" t="s">
        <v>2835</v>
      </c>
      <c r="X13" s="581" t="s">
        <v>2842</v>
      </c>
      <c r="Y13" s="117" t="s">
        <v>2835</v>
      </c>
      <c r="Z13" s="117" t="s">
        <v>2835</v>
      </c>
      <c r="AA13" s="117" t="s">
        <v>2835</v>
      </c>
      <c r="AB13" s="117" t="s">
        <v>2835</v>
      </c>
      <c r="AC13" s="117" t="s">
        <v>2835</v>
      </c>
      <c r="AD13" s="117" t="s">
        <v>2835</v>
      </c>
      <c r="AE13" s="117" t="s">
        <v>2835</v>
      </c>
      <c r="AF13" s="117" t="s">
        <v>2835</v>
      </c>
      <c r="AG13" s="117" t="s">
        <v>2835</v>
      </c>
      <c r="AH13" s="117" t="s">
        <v>2835</v>
      </c>
      <c r="AI13" s="117" t="s">
        <v>2835</v>
      </c>
      <c r="AJ13" s="117" t="s">
        <v>2835</v>
      </c>
      <c r="AK13" s="117" t="s">
        <v>2835</v>
      </c>
      <c r="AL13" s="117" t="s">
        <v>2835</v>
      </c>
      <c r="AM13" s="581" t="s">
        <v>2836</v>
      </c>
      <c r="AN13" s="118" t="s">
        <v>2838</v>
      </c>
      <c r="AO13" s="118" t="s">
        <v>2838</v>
      </c>
      <c r="AP13" s="118" t="s">
        <v>2838</v>
      </c>
      <c r="AQ13" s="118" t="s">
        <v>2838</v>
      </c>
      <c r="AR13" s="118" t="s">
        <v>2838</v>
      </c>
      <c r="AS13" s="118" t="s">
        <v>2838</v>
      </c>
      <c r="AT13" s="582" t="s">
        <v>2839</v>
      </c>
      <c r="AU13" s="118" t="s">
        <v>2838</v>
      </c>
      <c r="AV13" s="118" t="s">
        <v>2838</v>
      </c>
      <c r="AW13" s="118" t="s">
        <v>2838</v>
      </c>
      <c r="AX13" s="118" t="s">
        <v>2838</v>
      </c>
      <c r="AY13" s="117" t="s">
        <v>2835</v>
      </c>
      <c r="AZ13" s="117" t="s">
        <v>2835</v>
      </c>
      <c r="BA13" s="117" t="s">
        <v>2835</v>
      </c>
      <c r="BB13" s="117" t="s">
        <v>2835</v>
      </c>
      <c r="BC13" s="117" t="s">
        <v>2835</v>
      </c>
      <c r="BD13" s="117" t="s">
        <v>2835</v>
      </c>
      <c r="BE13" s="117" t="s">
        <v>2835</v>
      </c>
      <c r="BF13" s="117" t="s">
        <v>2835</v>
      </c>
      <c r="BG13" s="117" t="s">
        <v>2835</v>
      </c>
      <c r="BH13" s="117" t="s">
        <v>2835</v>
      </c>
      <c r="BI13" s="117" t="s">
        <v>2835</v>
      </c>
      <c r="BJ13" s="117" t="s">
        <v>2835</v>
      </c>
      <c r="BK13" s="117" t="s">
        <v>2835</v>
      </c>
      <c r="BL13" s="117" t="s">
        <v>2835</v>
      </c>
      <c r="BM13" s="117" t="s">
        <v>2835</v>
      </c>
      <c r="BN13" s="117" t="s">
        <v>2835</v>
      </c>
      <c r="BO13" s="117" t="s">
        <v>2835</v>
      </c>
      <c r="BP13" s="117" t="s">
        <v>2835</v>
      </c>
      <c r="BQ13" s="117" t="s">
        <v>2835</v>
      </c>
      <c r="BR13" s="117" t="s">
        <v>2835</v>
      </c>
      <c r="BS13" s="117" t="s">
        <v>2835</v>
      </c>
      <c r="BT13" s="117" t="s">
        <v>2835</v>
      </c>
    </row>
    <row r="14" spans="1:72" s="116" customFormat="1" hidden="1" x14ac:dyDescent="0.4">
      <c r="A14" s="642" t="s">
        <v>6317</v>
      </c>
      <c r="B14" s="643"/>
      <c r="C14" s="644"/>
      <c r="D14" s="117" t="s">
        <v>2835</v>
      </c>
      <c r="E14" s="117" t="s">
        <v>2835</v>
      </c>
      <c r="F14" s="117" t="s">
        <v>2835</v>
      </c>
      <c r="G14" s="117" t="s">
        <v>2835</v>
      </c>
      <c r="H14" s="117" t="s">
        <v>2835</v>
      </c>
      <c r="I14" s="117" t="s">
        <v>2835</v>
      </c>
      <c r="J14" s="117" t="s">
        <v>2835</v>
      </c>
      <c r="K14" s="117" t="s">
        <v>2835</v>
      </c>
      <c r="L14" s="117" t="s">
        <v>2835</v>
      </c>
      <c r="M14" s="117" t="s">
        <v>2835</v>
      </c>
      <c r="N14" s="117" t="s">
        <v>2835</v>
      </c>
      <c r="O14" s="117" t="s">
        <v>2835</v>
      </c>
      <c r="P14" s="119" t="s">
        <v>2835</v>
      </c>
      <c r="Q14" s="117" t="s">
        <v>2835</v>
      </c>
      <c r="R14" s="117" t="s">
        <v>2835</v>
      </c>
      <c r="S14" s="117" t="s">
        <v>2835</v>
      </c>
      <c r="T14" s="117" t="s">
        <v>2835</v>
      </c>
      <c r="U14" s="117" t="s">
        <v>2835</v>
      </c>
      <c r="V14" s="117" t="s">
        <v>2835</v>
      </c>
      <c r="W14" s="117" t="s">
        <v>2835</v>
      </c>
      <c r="X14" s="117" t="s">
        <v>2835</v>
      </c>
      <c r="Y14" s="117" t="s">
        <v>2835</v>
      </c>
      <c r="Z14" s="117" t="s">
        <v>2835</v>
      </c>
      <c r="AA14" s="117" t="s">
        <v>2835</v>
      </c>
      <c r="AB14" s="117" t="s">
        <v>2835</v>
      </c>
      <c r="AC14" s="117" t="s">
        <v>2835</v>
      </c>
      <c r="AD14" s="117" t="s">
        <v>2835</v>
      </c>
      <c r="AE14" s="117" t="s">
        <v>2835</v>
      </c>
      <c r="AF14" s="117" t="s">
        <v>2835</v>
      </c>
      <c r="AG14" s="117" t="s">
        <v>2835</v>
      </c>
      <c r="AH14" s="117" t="s">
        <v>2835</v>
      </c>
      <c r="AI14" s="117" t="s">
        <v>2835</v>
      </c>
      <c r="AJ14" s="117" t="s">
        <v>2835</v>
      </c>
      <c r="AK14" s="117" t="s">
        <v>2835</v>
      </c>
      <c r="AL14" s="117" t="s">
        <v>2835</v>
      </c>
      <c r="AM14" s="581" t="s">
        <v>6188</v>
      </c>
      <c r="AN14" s="118" t="s">
        <v>2838</v>
      </c>
      <c r="AO14" s="118" t="s">
        <v>2838</v>
      </c>
      <c r="AP14" s="118" t="s">
        <v>2838</v>
      </c>
      <c r="AQ14" s="118" t="s">
        <v>2838</v>
      </c>
      <c r="AR14" s="118" t="s">
        <v>2838</v>
      </c>
      <c r="AS14" s="118" t="s">
        <v>2838</v>
      </c>
      <c r="AT14" s="118" t="s">
        <v>2838</v>
      </c>
      <c r="AU14" s="118" t="s">
        <v>2838</v>
      </c>
      <c r="AV14" s="118" t="s">
        <v>2838</v>
      </c>
      <c r="AW14" s="118" t="s">
        <v>2838</v>
      </c>
      <c r="AX14" s="118" t="s">
        <v>2838</v>
      </c>
      <c r="AY14" s="117" t="s">
        <v>2835</v>
      </c>
      <c r="AZ14" s="117" t="s">
        <v>2835</v>
      </c>
      <c r="BA14" s="117" t="s">
        <v>2835</v>
      </c>
      <c r="BB14" s="117" t="s">
        <v>2835</v>
      </c>
      <c r="BC14" s="117" t="s">
        <v>2835</v>
      </c>
      <c r="BD14" s="117" t="s">
        <v>2835</v>
      </c>
      <c r="BE14" s="117" t="s">
        <v>2835</v>
      </c>
      <c r="BF14" s="117" t="s">
        <v>2835</v>
      </c>
      <c r="BG14" s="117" t="s">
        <v>2835</v>
      </c>
      <c r="BH14" s="117" t="s">
        <v>2835</v>
      </c>
      <c r="BI14" s="117" t="s">
        <v>2835</v>
      </c>
      <c r="BJ14" s="117" t="s">
        <v>2835</v>
      </c>
      <c r="BK14" s="117" t="s">
        <v>2835</v>
      </c>
      <c r="BL14" s="117" t="s">
        <v>2835</v>
      </c>
      <c r="BM14" s="117" t="s">
        <v>2835</v>
      </c>
      <c r="BN14" s="117" t="s">
        <v>2835</v>
      </c>
      <c r="BO14" s="117" t="s">
        <v>2835</v>
      </c>
      <c r="BP14" s="117" t="s">
        <v>2835</v>
      </c>
      <c r="BQ14" s="117" t="s">
        <v>2835</v>
      </c>
      <c r="BR14" s="117" t="s">
        <v>2835</v>
      </c>
      <c r="BS14" s="117" t="s">
        <v>2835</v>
      </c>
      <c r="BT14" s="117" t="s">
        <v>2835</v>
      </c>
    </row>
    <row r="15" spans="1:72" s="116" customFormat="1" x14ac:dyDescent="0.4">
      <c r="A15" s="642" t="s">
        <v>6316</v>
      </c>
      <c r="B15" s="643"/>
      <c r="C15" s="644"/>
      <c r="D15" s="117" t="s">
        <v>2835</v>
      </c>
      <c r="E15" s="117" t="s">
        <v>2835</v>
      </c>
      <c r="F15" s="117" t="s">
        <v>2835</v>
      </c>
      <c r="G15" s="117" t="s">
        <v>2835</v>
      </c>
      <c r="H15" s="117" t="s">
        <v>2835</v>
      </c>
      <c r="I15" s="117" t="s">
        <v>2835</v>
      </c>
      <c r="J15" s="117" t="s">
        <v>2835</v>
      </c>
      <c r="K15" s="117" t="s">
        <v>2835</v>
      </c>
      <c r="L15" s="117" t="s">
        <v>2835</v>
      </c>
      <c r="M15" s="117" t="s">
        <v>2835</v>
      </c>
      <c r="N15" s="117" t="s">
        <v>2835</v>
      </c>
      <c r="O15" s="117" t="s">
        <v>2835</v>
      </c>
      <c r="P15" s="119" t="s">
        <v>2835</v>
      </c>
      <c r="Q15" s="117" t="s">
        <v>2835</v>
      </c>
      <c r="R15" s="117" t="s">
        <v>2835</v>
      </c>
      <c r="S15" s="117" t="s">
        <v>2835</v>
      </c>
      <c r="T15" s="117" t="s">
        <v>2835</v>
      </c>
      <c r="U15" s="117" t="s">
        <v>2835</v>
      </c>
      <c r="V15" s="117" t="s">
        <v>2835</v>
      </c>
      <c r="W15" s="117" t="s">
        <v>2835</v>
      </c>
      <c r="X15" s="117" t="s">
        <v>2835</v>
      </c>
      <c r="Y15" s="117" t="s">
        <v>2835</v>
      </c>
      <c r="Z15" s="117" t="s">
        <v>2835</v>
      </c>
      <c r="AA15" s="117" t="s">
        <v>2835</v>
      </c>
      <c r="AB15" s="117" t="s">
        <v>2835</v>
      </c>
      <c r="AC15" s="117" t="s">
        <v>2835</v>
      </c>
      <c r="AD15" s="117" t="s">
        <v>2835</v>
      </c>
      <c r="AE15" s="117" t="s">
        <v>2835</v>
      </c>
      <c r="AF15" s="117" t="s">
        <v>2835</v>
      </c>
      <c r="AG15" s="117" t="s">
        <v>2835</v>
      </c>
      <c r="AH15" s="117" t="s">
        <v>2835</v>
      </c>
      <c r="AI15" s="117" t="s">
        <v>2835</v>
      </c>
      <c r="AJ15" s="117" t="s">
        <v>2835</v>
      </c>
      <c r="AK15" s="117" t="s">
        <v>2835</v>
      </c>
      <c r="AL15" s="117" t="s">
        <v>2835</v>
      </c>
      <c r="AM15" s="581" t="s">
        <v>5569</v>
      </c>
      <c r="AN15" s="118" t="s">
        <v>2838</v>
      </c>
      <c r="AO15" s="118" t="s">
        <v>2838</v>
      </c>
      <c r="AP15" s="118" t="s">
        <v>2838</v>
      </c>
      <c r="AQ15" s="118" t="s">
        <v>2838</v>
      </c>
      <c r="AR15" s="118" t="s">
        <v>2838</v>
      </c>
      <c r="AS15" s="118" t="s">
        <v>2838</v>
      </c>
      <c r="AT15" s="118" t="s">
        <v>2838</v>
      </c>
      <c r="AU15" s="118" t="s">
        <v>2838</v>
      </c>
      <c r="AV15" s="118" t="s">
        <v>2838</v>
      </c>
      <c r="AW15" s="118" t="s">
        <v>2838</v>
      </c>
      <c r="AX15" s="118" t="s">
        <v>2838</v>
      </c>
      <c r="AY15" s="117" t="s">
        <v>2835</v>
      </c>
      <c r="AZ15" s="117" t="s">
        <v>2835</v>
      </c>
      <c r="BA15" s="117" t="s">
        <v>2835</v>
      </c>
      <c r="BB15" s="117" t="s">
        <v>2835</v>
      </c>
      <c r="BC15" s="117" t="s">
        <v>2835</v>
      </c>
      <c r="BD15" s="117" t="s">
        <v>2835</v>
      </c>
      <c r="BE15" s="117" t="s">
        <v>2835</v>
      </c>
      <c r="BF15" s="117" t="s">
        <v>2835</v>
      </c>
      <c r="BG15" s="117" t="s">
        <v>2835</v>
      </c>
      <c r="BH15" s="117" t="s">
        <v>2835</v>
      </c>
      <c r="BI15" s="117" t="s">
        <v>2835</v>
      </c>
      <c r="BJ15" s="117" t="s">
        <v>2835</v>
      </c>
      <c r="BK15" s="117" t="s">
        <v>2835</v>
      </c>
      <c r="BL15" s="117" t="s">
        <v>2835</v>
      </c>
      <c r="BM15" s="117" t="s">
        <v>2835</v>
      </c>
      <c r="BN15" s="117" t="s">
        <v>2835</v>
      </c>
      <c r="BO15" s="117" t="s">
        <v>2835</v>
      </c>
      <c r="BP15" s="117" t="s">
        <v>2835</v>
      </c>
      <c r="BQ15" s="117" t="s">
        <v>2835</v>
      </c>
      <c r="BR15" s="117" t="s">
        <v>2835</v>
      </c>
      <c r="BS15" s="117" t="s">
        <v>2835</v>
      </c>
      <c r="BT15" s="117" t="s">
        <v>2835</v>
      </c>
    </row>
    <row r="16" spans="1:72" s="116" customFormat="1" hidden="1" x14ac:dyDescent="0.4">
      <c r="A16" s="642" t="s">
        <v>6315</v>
      </c>
      <c r="B16" s="643"/>
      <c r="C16" s="644"/>
      <c r="D16" s="117" t="s">
        <v>2835</v>
      </c>
      <c r="E16" s="117" t="s">
        <v>2835</v>
      </c>
      <c r="F16" s="117" t="s">
        <v>2835</v>
      </c>
      <c r="G16" s="117" t="s">
        <v>2835</v>
      </c>
      <c r="H16" s="117" t="s">
        <v>2835</v>
      </c>
      <c r="I16" s="117" t="s">
        <v>2835</v>
      </c>
      <c r="J16" s="117" t="s">
        <v>2835</v>
      </c>
      <c r="K16" s="117" t="s">
        <v>2835</v>
      </c>
      <c r="L16" s="117" t="s">
        <v>2835</v>
      </c>
      <c r="M16" s="117" t="s">
        <v>2835</v>
      </c>
      <c r="N16" s="117" t="s">
        <v>2835</v>
      </c>
      <c r="O16" s="117" t="s">
        <v>2835</v>
      </c>
      <c r="P16" s="119" t="s">
        <v>2835</v>
      </c>
      <c r="Q16" s="117" t="s">
        <v>2835</v>
      </c>
      <c r="R16" s="117" t="s">
        <v>2835</v>
      </c>
      <c r="S16" s="117" t="s">
        <v>2835</v>
      </c>
      <c r="T16" s="117" t="s">
        <v>2835</v>
      </c>
      <c r="U16" s="117" t="s">
        <v>2835</v>
      </c>
      <c r="V16" s="117" t="s">
        <v>2835</v>
      </c>
      <c r="W16" s="117" t="s">
        <v>2835</v>
      </c>
      <c r="X16" s="117" t="s">
        <v>2835</v>
      </c>
      <c r="Y16" s="117" t="s">
        <v>2835</v>
      </c>
      <c r="Z16" s="117" t="s">
        <v>2835</v>
      </c>
      <c r="AA16" s="117" t="s">
        <v>2835</v>
      </c>
      <c r="AB16" s="117" t="s">
        <v>2835</v>
      </c>
      <c r="AC16" s="117" t="s">
        <v>2835</v>
      </c>
      <c r="AD16" s="117" t="s">
        <v>2835</v>
      </c>
      <c r="AE16" s="117" t="s">
        <v>2835</v>
      </c>
      <c r="AF16" s="117" t="s">
        <v>2835</v>
      </c>
      <c r="AG16" s="117" t="s">
        <v>2835</v>
      </c>
      <c r="AH16" s="117" t="s">
        <v>2835</v>
      </c>
      <c r="AI16" s="117" t="s">
        <v>2835</v>
      </c>
      <c r="AJ16" s="117" t="s">
        <v>2835</v>
      </c>
      <c r="AK16" s="117" t="s">
        <v>2835</v>
      </c>
      <c r="AL16" s="117" t="s">
        <v>2835</v>
      </c>
      <c r="AM16" s="581" t="s">
        <v>2836</v>
      </c>
      <c r="AN16" s="118" t="s">
        <v>2838</v>
      </c>
      <c r="AO16" s="118" t="s">
        <v>2838</v>
      </c>
      <c r="AP16" s="118" t="s">
        <v>2838</v>
      </c>
      <c r="AQ16" s="118" t="s">
        <v>2838</v>
      </c>
      <c r="AR16" s="118" t="s">
        <v>2838</v>
      </c>
      <c r="AS16" s="118" t="s">
        <v>2838</v>
      </c>
      <c r="AT16" s="118" t="s">
        <v>2838</v>
      </c>
      <c r="AU16" s="118" t="s">
        <v>2838</v>
      </c>
      <c r="AV16" s="118" t="s">
        <v>2838</v>
      </c>
      <c r="AW16" s="118" t="s">
        <v>2838</v>
      </c>
      <c r="AX16" s="118" t="s">
        <v>2838</v>
      </c>
      <c r="AY16" s="117" t="s">
        <v>2835</v>
      </c>
      <c r="AZ16" s="117" t="s">
        <v>2835</v>
      </c>
      <c r="BA16" s="117" t="s">
        <v>2835</v>
      </c>
      <c r="BB16" s="117" t="s">
        <v>2835</v>
      </c>
      <c r="BC16" s="117" t="s">
        <v>2835</v>
      </c>
      <c r="BD16" s="117" t="s">
        <v>2835</v>
      </c>
      <c r="BE16" s="117" t="s">
        <v>2835</v>
      </c>
      <c r="BF16" s="117" t="s">
        <v>2835</v>
      </c>
      <c r="BG16" s="117" t="s">
        <v>2835</v>
      </c>
      <c r="BH16" s="117" t="s">
        <v>2835</v>
      </c>
      <c r="BI16" s="117" t="s">
        <v>2835</v>
      </c>
      <c r="BJ16" s="117" t="s">
        <v>2835</v>
      </c>
      <c r="BK16" s="117" t="s">
        <v>2835</v>
      </c>
      <c r="BL16" s="117" t="s">
        <v>2835</v>
      </c>
      <c r="BM16" s="117" t="s">
        <v>2835</v>
      </c>
      <c r="BN16" s="117" t="s">
        <v>2835</v>
      </c>
      <c r="BO16" s="117" t="s">
        <v>2835</v>
      </c>
      <c r="BP16" s="117" t="s">
        <v>2835</v>
      </c>
      <c r="BQ16" s="117" t="s">
        <v>2835</v>
      </c>
      <c r="BR16" s="117" t="s">
        <v>2835</v>
      </c>
      <c r="BS16" s="117" t="s">
        <v>2835</v>
      </c>
      <c r="BT16" s="117" t="s">
        <v>2835</v>
      </c>
    </row>
    <row r="17" spans="1:74" s="116" customFormat="1" x14ac:dyDescent="0.4">
      <c r="A17" s="642" t="s">
        <v>6314</v>
      </c>
      <c r="B17" s="643"/>
      <c r="C17" s="644"/>
      <c r="D17" s="117" t="s">
        <v>2835</v>
      </c>
      <c r="E17" s="117" t="s">
        <v>2835</v>
      </c>
      <c r="F17" s="117" t="s">
        <v>2835</v>
      </c>
      <c r="G17" s="117" t="s">
        <v>2835</v>
      </c>
      <c r="H17" s="117" t="s">
        <v>2835</v>
      </c>
      <c r="I17" s="117" t="s">
        <v>2835</v>
      </c>
      <c r="J17" s="117" t="s">
        <v>2835</v>
      </c>
      <c r="K17" s="117" t="s">
        <v>2835</v>
      </c>
      <c r="L17" s="117" t="s">
        <v>2835</v>
      </c>
      <c r="M17" s="117" t="s">
        <v>2835</v>
      </c>
      <c r="N17" s="117" t="s">
        <v>2835</v>
      </c>
      <c r="O17" s="117" t="s">
        <v>2835</v>
      </c>
      <c r="P17" s="119" t="s">
        <v>2835</v>
      </c>
      <c r="Q17" s="117" t="s">
        <v>2835</v>
      </c>
      <c r="R17" s="117" t="s">
        <v>2835</v>
      </c>
      <c r="S17" s="117" t="s">
        <v>2835</v>
      </c>
      <c r="T17" s="117" t="s">
        <v>2835</v>
      </c>
      <c r="U17" s="117" t="s">
        <v>2835</v>
      </c>
      <c r="V17" s="117" t="s">
        <v>2835</v>
      </c>
      <c r="W17" s="117" t="s">
        <v>2835</v>
      </c>
      <c r="X17" s="117" t="s">
        <v>2835</v>
      </c>
      <c r="Y17" s="117" t="s">
        <v>2835</v>
      </c>
      <c r="Z17" s="117" t="s">
        <v>2835</v>
      </c>
      <c r="AA17" s="117" t="s">
        <v>2835</v>
      </c>
      <c r="AB17" s="117" t="s">
        <v>2835</v>
      </c>
      <c r="AC17" s="117" t="s">
        <v>2835</v>
      </c>
      <c r="AD17" s="117" t="s">
        <v>2835</v>
      </c>
      <c r="AE17" s="117" t="s">
        <v>2835</v>
      </c>
      <c r="AF17" s="117" t="s">
        <v>2835</v>
      </c>
      <c r="AG17" s="117" t="s">
        <v>2835</v>
      </c>
      <c r="AH17" s="117" t="s">
        <v>2835</v>
      </c>
      <c r="AI17" s="117" t="s">
        <v>2835</v>
      </c>
      <c r="AJ17" s="117" t="s">
        <v>2835</v>
      </c>
      <c r="AK17" s="117" t="s">
        <v>2835</v>
      </c>
      <c r="AL17" s="117" t="s">
        <v>2835</v>
      </c>
      <c r="AM17" s="581" t="s">
        <v>2836</v>
      </c>
      <c r="AN17" s="118" t="s">
        <v>2838</v>
      </c>
      <c r="AO17" s="118" t="s">
        <v>2838</v>
      </c>
      <c r="AP17" s="118" t="s">
        <v>2838</v>
      </c>
      <c r="AQ17" s="118" t="s">
        <v>2838</v>
      </c>
      <c r="AR17" s="118" t="s">
        <v>2838</v>
      </c>
      <c r="AS17" s="118" t="s">
        <v>2838</v>
      </c>
      <c r="AT17" s="118" t="s">
        <v>2838</v>
      </c>
      <c r="AU17" s="118" t="s">
        <v>2838</v>
      </c>
      <c r="AV17" s="118" t="s">
        <v>2838</v>
      </c>
      <c r="AW17" s="118" t="s">
        <v>2838</v>
      </c>
      <c r="AX17" s="118" t="s">
        <v>2838</v>
      </c>
      <c r="AY17" s="117" t="s">
        <v>2835</v>
      </c>
      <c r="AZ17" s="117" t="s">
        <v>2835</v>
      </c>
      <c r="BA17" s="117" t="s">
        <v>2835</v>
      </c>
      <c r="BB17" s="117" t="s">
        <v>2835</v>
      </c>
      <c r="BC17" s="117" t="s">
        <v>2835</v>
      </c>
      <c r="BD17" s="117" t="s">
        <v>2835</v>
      </c>
      <c r="BE17" s="117" t="s">
        <v>2835</v>
      </c>
      <c r="BF17" s="117" t="s">
        <v>2835</v>
      </c>
      <c r="BG17" s="117" t="s">
        <v>2835</v>
      </c>
      <c r="BH17" s="117" t="s">
        <v>2835</v>
      </c>
      <c r="BI17" s="117" t="s">
        <v>2835</v>
      </c>
      <c r="BJ17" s="117" t="s">
        <v>2835</v>
      </c>
      <c r="BK17" s="117" t="s">
        <v>2835</v>
      </c>
      <c r="BL17" s="117" t="s">
        <v>2835</v>
      </c>
      <c r="BM17" s="117" t="s">
        <v>2835</v>
      </c>
      <c r="BN17" s="117" t="s">
        <v>2835</v>
      </c>
      <c r="BO17" s="117" t="s">
        <v>2835</v>
      </c>
      <c r="BP17" s="117" t="s">
        <v>2835</v>
      </c>
      <c r="BQ17" s="117" t="s">
        <v>2835</v>
      </c>
      <c r="BR17" s="117" t="s">
        <v>2835</v>
      </c>
      <c r="BS17" s="117" t="s">
        <v>2835</v>
      </c>
      <c r="BT17" s="117" t="s">
        <v>2835</v>
      </c>
    </row>
    <row r="18" spans="1:74" s="116" customFormat="1" hidden="1" x14ac:dyDescent="0.4">
      <c r="A18" s="642" t="s">
        <v>6313</v>
      </c>
      <c r="B18" s="643"/>
      <c r="C18" s="644"/>
      <c r="D18" s="117" t="s">
        <v>6286</v>
      </c>
      <c r="E18" s="117" t="s">
        <v>6312</v>
      </c>
      <c r="F18" s="117" t="s">
        <v>6311</v>
      </c>
      <c r="G18" s="117" t="s">
        <v>6310</v>
      </c>
      <c r="H18" s="117" t="s">
        <v>6309</v>
      </c>
      <c r="I18" s="117" t="s">
        <v>6209</v>
      </c>
      <c r="J18" s="117" t="s">
        <v>6199</v>
      </c>
      <c r="K18" s="117" t="s">
        <v>6276</v>
      </c>
      <c r="L18" s="117" t="s">
        <v>6308</v>
      </c>
      <c r="M18" s="117" t="s">
        <v>6307</v>
      </c>
      <c r="N18" s="117" t="s">
        <v>6306</v>
      </c>
      <c r="O18" s="117" t="s">
        <v>6288</v>
      </c>
      <c r="P18" s="119" t="s">
        <v>2835</v>
      </c>
      <c r="Q18" s="117" t="s">
        <v>6305</v>
      </c>
      <c r="R18" s="117" t="s">
        <v>6207</v>
      </c>
      <c r="S18" s="117" t="s">
        <v>6252</v>
      </c>
      <c r="T18" s="117" t="s">
        <v>2835</v>
      </c>
      <c r="U18" s="117" t="s">
        <v>6289</v>
      </c>
      <c r="V18" s="117" t="s">
        <v>6278</v>
      </c>
      <c r="W18" s="117" t="s">
        <v>6254</v>
      </c>
      <c r="X18" s="117" t="s">
        <v>6286</v>
      </c>
      <c r="Y18" s="117" t="s">
        <v>6304</v>
      </c>
      <c r="Z18" s="117" t="s">
        <v>6300</v>
      </c>
      <c r="AA18" s="117" t="s">
        <v>6303</v>
      </c>
      <c r="AB18" s="117" t="s">
        <v>2835</v>
      </c>
      <c r="AC18" s="117" t="s">
        <v>6302</v>
      </c>
      <c r="AD18" s="117" t="s">
        <v>2835</v>
      </c>
      <c r="AE18" s="117" t="s">
        <v>6301</v>
      </c>
      <c r="AF18" s="117" t="s">
        <v>6300</v>
      </c>
      <c r="AG18" s="117" t="s">
        <v>2835</v>
      </c>
      <c r="AH18" s="117" t="s">
        <v>6244</v>
      </c>
      <c r="AI18" s="117" t="s">
        <v>6226</v>
      </c>
      <c r="AJ18" s="117" t="s">
        <v>2835</v>
      </c>
      <c r="AK18" s="117" t="s">
        <v>6299</v>
      </c>
      <c r="AL18" s="117" t="s">
        <v>6223</v>
      </c>
      <c r="AM18" s="117" t="s">
        <v>6287</v>
      </c>
      <c r="AN18" s="118" t="s">
        <v>6218</v>
      </c>
      <c r="AO18" s="118" t="s">
        <v>6195</v>
      </c>
      <c r="AP18" s="118" t="s">
        <v>6298</v>
      </c>
      <c r="AQ18" s="118" t="s">
        <v>6297</v>
      </c>
      <c r="AR18" s="118" t="s">
        <v>6296</v>
      </c>
      <c r="AS18" s="118" t="s">
        <v>6295</v>
      </c>
      <c r="AT18" s="118" t="s">
        <v>6294</v>
      </c>
      <c r="AU18" s="118" t="s">
        <v>6294</v>
      </c>
      <c r="AV18" s="118" t="s">
        <v>6293</v>
      </c>
      <c r="AW18" s="118" t="s">
        <v>6292</v>
      </c>
      <c r="AX18" s="118" t="s">
        <v>6291</v>
      </c>
      <c r="AY18" s="117" t="s">
        <v>6290</v>
      </c>
      <c r="AZ18" s="117" t="s">
        <v>6253</v>
      </c>
      <c r="BA18" s="117" t="s">
        <v>2835</v>
      </c>
      <c r="BB18" s="117" t="s">
        <v>6289</v>
      </c>
      <c r="BC18" s="117" t="s">
        <v>6288</v>
      </c>
      <c r="BD18" s="117" t="s">
        <v>6205</v>
      </c>
      <c r="BE18" s="117" t="s">
        <v>6287</v>
      </c>
      <c r="BF18" s="117" t="s">
        <v>6286</v>
      </c>
      <c r="BG18" s="117" t="s">
        <v>6213</v>
      </c>
      <c r="BH18" s="117" t="s">
        <v>6285</v>
      </c>
      <c r="BI18" s="117" t="s">
        <v>6207</v>
      </c>
      <c r="BJ18" s="117" t="s">
        <v>6284</v>
      </c>
      <c r="BK18" s="117" t="s">
        <v>6248</v>
      </c>
      <c r="BL18" s="117" t="s">
        <v>2835</v>
      </c>
      <c r="BM18" s="117" t="s">
        <v>6283</v>
      </c>
      <c r="BN18" s="117" t="s">
        <v>6272</v>
      </c>
      <c r="BO18" s="117" t="s">
        <v>6185</v>
      </c>
      <c r="BP18" s="117" t="s">
        <v>6190</v>
      </c>
      <c r="BQ18" s="117" t="s">
        <v>6203</v>
      </c>
      <c r="BR18" s="117" t="s">
        <v>6203</v>
      </c>
      <c r="BS18" s="117" t="s">
        <v>2835</v>
      </c>
      <c r="BT18" s="117" t="s">
        <v>6277</v>
      </c>
    </row>
    <row r="19" spans="1:74" s="116" customFormat="1" hidden="1" x14ac:dyDescent="0.4">
      <c r="A19" s="642" t="s">
        <v>6282</v>
      </c>
      <c r="B19" s="643"/>
      <c r="C19" s="644"/>
      <c r="D19" s="117" t="s">
        <v>4418</v>
      </c>
      <c r="E19" s="117" t="s">
        <v>6274</v>
      </c>
      <c r="F19" s="117" t="s">
        <v>6278</v>
      </c>
      <c r="G19" s="117" t="s">
        <v>6229</v>
      </c>
      <c r="H19" s="117" t="s">
        <v>6281</v>
      </c>
      <c r="I19" s="117" t="s">
        <v>6200</v>
      </c>
      <c r="J19" s="117" t="s">
        <v>6252</v>
      </c>
      <c r="K19" s="117" t="s">
        <v>6276</v>
      </c>
      <c r="L19" s="117" t="s">
        <v>6280</v>
      </c>
      <c r="M19" s="117" t="s">
        <v>6279</v>
      </c>
      <c r="N19" s="117" t="s">
        <v>6278</v>
      </c>
      <c r="O19" s="117" t="s">
        <v>6249</v>
      </c>
      <c r="P19" s="119" t="s">
        <v>6200</v>
      </c>
      <c r="Q19" s="117" t="s">
        <v>6277</v>
      </c>
      <c r="R19" s="117" t="s">
        <v>6242</v>
      </c>
      <c r="S19" s="117" t="s">
        <v>6276</v>
      </c>
      <c r="T19" s="117" t="s">
        <v>2835</v>
      </c>
      <c r="U19" s="117" t="s">
        <v>6253</v>
      </c>
      <c r="V19" s="117" t="s">
        <v>6275</v>
      </c>
      <c r="W19" s="117" t="s">
        <v>6274</v>
      </c>
      <c r="X19" s="117" t="s">
        <v>6205</v>
      </c>
      <c r="Y19" s="117" t="s">
        <v>6273</v>
      </c>
      <c r="Z19" s="117" t="s">
        <v>6272</v>
      </c>
      <c r="AA19" s="117" t="s">
        <v>6271</v>
      </c>
      <c r="AB19" s="117" t="s">
        <v>2835</v>
      </c>
      <c r="AC19" s="117" t="s">
        <v>6270</v>
      </c>
      <c r="AD19" s="117" t="s">
        <v>2835</v>
      </c>
      <c r="AE19" s="117" t="s">
        <v>6269</v>
      </c>
      <c r="AF19" s="117" t="s">
        <v>6223</v>
      </c>
      <c r="AG19" s="117" t="s">
        <v>2835</v>
      </c>
      <c r="AH19" s="117" t="s">
        <v>6230</v>
      </c>
      <c r="AI19" s="117" t="s">
        <v>6199</v>
      </c>
      <c r="AJ19" s="117" t="s">
        <v>2835</v>
      </c>
      <c r="AK19" s="117" t="s">
        <v>6268</v>
      </c>
      <c r="AL19" s="117" t="s">
        <v>6249</v>
      </c>
      <c r="AM19" s="117" t="s">
        <v>6254</v>
      </c>
      <c r="AN19" s="118" t="s">
        <v>6267</v>
      </c>
      <c r="AO19" s="118" t="s">
        <v>6266</v>
      </c>
      <c r="AP19" s="118" t="s">
        <v>6215</v>
      </c>
      <c r="AQ19" s="118" t="s">
        <v>4417</v>
      </c>
      <c r="AR19" s="118" t="s">
        <v>6265</v>
      </c>
      <c r="AS19" s="118" t="s">
        <v>6264</v>
      </c>
      <c r="AT19" s="118" t="s">
        <v>6263</v>
      </c>
      <c r="AU19" s="118" t="s">
        <v>6262</v>
      </c>
      <c r="AV19" s="118" t="s">
        <v>6261</v>
      </c>
      <c r="AW19" s="118" t="s">
        <v>6260</v>
      </c>
      <c r="AX19" s="118" t="s">
        <v>6259</v>
      </c>
      <c r="AY19" s="117" t="s">
        <v>6258</v>
      </c>
      <c r="AZ19" s="117" t="s">
        <v>6257</v>
      </c>
      <c r="BA19" s="117" t="s">
        <v>2835</v>
      </c>
      <c r="BB19" s="117" t="s">
        <v>6256</v>
      </c>
      <c r="BC19" s="117" t="s">
        <v>6255</v>
      </c>
      <c r="BD19" s="117" t="s">
        <v>2835</v>
      </c>
      <c r="BE19" s="117" t="s">
        <v>6254</v>
      </c>
      <c r="BF19" s="117" t="s">
        <v>6253</v>
      </c>
      <c r="BG19" s="117" t="s">
        <v>6252</v>
      </c>
      <c r="BH19" s="117" t="s">
        <v>6201</v>
      </c>
      <c r="BI19" s="117" t="s">
        <v>6244</v>
      </c>
      <c r="BJ19" s="117" t="s">
        <v>6208</v>
      </c>
      <c r="BK19" s="117" t="s">
        <v>6251</v>
      </c>
      <c r="BL19" s="117" t="s">
        <v>2835</v>
      </c>
      <c r="BM19" s="117" t="s">
        <v>6211</v>
      </c>
      <c r="BN19" s="117" t="s">
        <v>6199</v>
      </c>
      <c r="BO19" s="117" t="s">
        <v>6192</v>
      </c>
      <c r="BP19" s="117" t="s">
        <v>6250</v>
      </c>
      <c r="BQ19" s="117" t="s">
        <v>6249</v>
      </c>
      <c r="BR19" s="117" t="s">
        <v>6248</v>
      </c>
      <c r="BS19" s="117" t="s">
        <v>2835</v>
      </c>
      <c r="BT19" s="117" t="s">
        <v>6247</v>
      </c>
    </row>
    <row r="20" spans="1:74" s="116" customFormat="1" hidden="1" x14ac:dyDescent="0.4">
      <c r="A20" s="642" t="s">
        <v>6246</v>
      </c>
      <c r="B20" s="643"/>
      <c r="C20" s="644"/>
      <c r="D20" s="117" t="s">
        <v>6203</v>
      </c>
      <c r="E20" s="117" t="s">
        <v>6245</v>
      </c>
      <c r="F20" s="117" t="s">
        <v>6244</v>
      </c>
      <c r="G20" s="117" t="s">
        <v>6229</v>
      </c>
      <c r="H20" s="117" t="s">
        <v>6243</v>
      </c>
      <c r="I20" s="117" t="s">
        <v>6242</v>
      </c>
      <c r="J20" s="117" t="s">
        <v>6241</v>
      </c>
      <c r="K20" s="117" t="s">
        <v>6200</v>
      </c>
      <c r="L20" s="117" t="s">
        <v>6237</v>
      </c>
      <c r="M20" s="117" t="s">
        <v>6240</v>
      </c>
      <c r="N20" s="117" t="s">
        <v>6239</v>
      </c>
      <c r="O20" s="117" t="s">
        <v>6205</v>
      </c>
      <c r="P20" s="119" t="s">
        <v>2835</v>
      </c>
      <c r="Q20" s="117" t="s">
        <v>6238</v>
      </c>
      <c r="R20" s="117" t="s">
        <v>6207</v>
      </c>
      <c r="S20" s="117" t="s">
        <v>6204</v>
      </c>
      <c r="T20" s="117" t="s">
        <v>2835</v>
      </c>
      <c r="U20" s="117" t="s">
        <v>6237</v>
      </c>
      <c r="V20" s="117" t="s">
        <v>6236</v>
      </c>
      <c r="W20" s="117" t="s">
        <v>6235</v>
      </c>
      <c r="X20" s="117" t="s">
        <v>6228</v>
      </c>
      <c r="Y20" s="117" t="s">
        <v>6234</v>
      </c>
      <c r="Z20" s="117" t="s">
        <v>6233</v>
      </c>
      <c r="AA20" s="117" t="s">
        <v>6232</v>
      </c>
      <c r="AB20" s="117" t="s">
        <v>6231</v>
      </c>
      <c r="AC20" s="117" t="s">
        <v>6230</v>
      </c>
      <c r="AD20" s="117" t="s">
        <v>2835</v>
      </c>
      <c r="AE20" s="117" t="s">
        <v>6229</v>
      </c>
      <c r="AF20" s="117" t="s">
        <v>6228</v>
      </c>
      <c r="AG20" s="117" t="s">
        <v>2835</v>
      </c>
      <c r="AH20" s="117" t="s">
        <v>6227</v>
      </c>
      <c r="AI20" s="117" t="s">
        <v>6226</v>
      </c>
      <c r="AJ20" s="117" t="s">
        <v>6225</v>
      </c>
      <c r="AK20" s="117" t="s">
        <v>6224</v>
      </c>
      <c r="AL20" s="117" t="s">
        <v>6223</v>
      </c>
      <c r="AM20" s="117" t="s">
        <v>6205</v>
      </c>
      <c r="AN20" s="118" t="s">
        <v>6194</v>
      </c>
      <c r="AO20" s="118" t="s">
        <v>6196</v>
      </c>
      <c r="AP20" s="118" t="s">
        <v>6222</v>
      </c>
      <c r="AQ20" s="118" t="s">
        <v>6221</v>
      </c>
      <c r="AR20" s="118" t="s">
        <v>6220</v>
      </c>
      <c r="AS20" s="118" t="s">
        <v>6219</v>
      </c>
      <c r="AT20" s="118" t="s">
        <v>6219</v>
      </c>
      <c r="AU20" s="118" t="s">
        <v>6218</v>
      </c>
      <c r="AV20" s="118" t="s">
        <v>6217</v>
      </c>
      <c r="AW20" s="118" t="s">
        <v>6216</v>
      </c>
      <c r="AX20" s="118" t="s">
        <v>6215</v>
      </c>
      <c r="AY20" s="117" t="s">
        <v>6214</v>
      </c>
      <c r="AZ20" s="117" t="s">
        <v>6213</v>
      </c>
      <c r="BA20" s="117" t="s">
        <v>2835</v>
      </c>
      <c r="BB20" s="117" t="s">
        <v>6212</v>
      </c>
      <c r="BC20" s="117" t="s">
        <v>6211</v>
      </c>
      <c r="BD20" s="117" t="s">
        <v>6210</v>
      </c>
      <c r="BE20" s="117" t="s">
        <v>6209</v>
      </c>
      <c r="BF20" s="117" t="s">
        <v>6208</v>
      </c>
      <c r="BG20" s="117" t="s">
        <v>6207</v>
      </c>
      <c r="BH20" s="117" t="s">
        <v>6193</v>
      </c>
      <c r="BI20" s="117" t="s">
        <v>6206</v>
      </c>
      <c r="BJ20" s="117" t="s">
        <v>6205</v>
      </c>
      <c r="BK20" s="117" t="s">
        <v>6204</v>
      </c>
      <c r="BL20" s="117" t="s">
        <v>2835</v>
      </c>
      <c r="BM20" s="117" t="s">
        <v>6203</v>
      </c>
      <c r="BN20" s="117" t="s">
        <v>6202</v>
      </c>
      <c r="BO20" s="117" t="s">
        <v>6183</v>
      </c>
      <c r="BP20" s="117" t="s">
        <v>6201</v>
      </c>
      <c r="BQ20" s="117" t="s">
        <v>6200</v>
      </c>
      <c r="BR20" s="117" t="s">
        <v>6199</v>
      </c>
      <c r="BS20" s="117" t="s">
        <v>2835</v>
      </c>
      <c r="BT20" s="117" t="s">
        <v>6198</v>
      </c>
    </row>
    <row r="21" spans="1:74" s="116" customFormat="1" x14ac:dyDescent="0.4">
      <c r="A21" s="642" t="s">
        <v>6197</v>
      </c>
      <c r="B21" s="643"/>
      <c r="C21" s="644"/>
      <c r="D21" s="581">
        <v>25</v>
      </c>
      <c r="E21" s="581">
        <v>32</v>
      </c>
      <c r="F21" s="581">
        <v>28</v>
      </c>
      <c r="G21" s="581">
        <v>26</v>
      </c>
      <c r="H21" s="581">
        <v>26</v>
      </c>
      <c r="I21" s="581">
        <v>28</v>
      </c>
      <c r="J21" s="581">
        <v>33</v>
      </c>
      <c r="K21" s="581">
        <v>23</v>
      </c>
      <c r="L21" s="581">
        <v>30</v>
      </c>
      <c r="M21" s="581">
        <v>35</v>
      </c>
      <c r="N21" s="581">
        <v>39</v>
      </c>
      <c r="O21" s="581">
        <v>41</v>
      </c>
      <c r="P21" s="585">
        <v>40</v>
      </c>
      <c r="Q21" s="581">
        <v>20</v>
      </c>
      <c r="R21" s="581">
        <v>39</v>
      </c>
      <c r="S21" s="581">
        <v>40</v>
      </c>
      <c r="T21" s="581">
        <v>41</v>
      </c>
      <c r="U21" s="581">
        <v>36</v>
      </c>
      <c r="V21" s="581">
        <v>42</v>
      </c>
      <c r="W21" s="581">
        <v>44</v>
      </c>
      <c r="X21" s="581">
        <v>36</v>
      </c>
      <c r="Y21" s="581">
        <v>32</v>
      </c>
      <c r="Z21" s="581">
        <v>29</v>
      </c>
      <c r="AA21" s="581">
        <v>35</v>
      </c>
      <c r="AB21" s="581">
        <v>32</v>
      </c>
      <c r="AC21" s="581">
        <v>41</v>
      </c>
      <c r="AD21" s="581">
        <v>30</v>
      </c>
      <c r="AE21" s="581">
        <v>35</v>
      </c>
      <c r="AF21" s="581">
        <v>36</v>
      </c>
      <c r="AG21" s="581">
        <v>35</v>
      </c>
      <c r="AH21" s="581">
        <v>36</v>
      </c>
      <c r="AI21" s="581">
        <v>34</v>
      </c>
      <c r="AJ21" s="581">
        <v>41</v>
      </c>
      <c r="AK21" s="581">
        <v>28</v>
      </c>
      <c r="AL21" s="581">
        <v>35</v>
      </c>
      <c r="AM21" s="581">
        <v>36</v>
      </c>
      <c r="AN21" s="582">
        <v>29</v>
      </c>
      <c r="AO21" s="582">
        <v>31</v>
      </c>
      <c r="AP21" s="582">
        <v>37</v>
      </c>
      <c r="AQ21" s="582">
        <v>29</v>
      </c>
      <c r="AR21" s="582">
        <v>31</v>
      </c>
      <c r="AS21" s="582">
        <v>30</v>
      </c>
      <c r="AT21" s="582">
        <v>35</v>
      </c>
      <c r="AU21" s="582">
        <v>33</v>
      </c>
      <c r="AV21" s="582">
        <v>34</v>
      </c>
      <c r="AW21" s="582">
        <v>37</v>
      </c>
      <c r="AX21" s="582">
        <v>38</v>
      </c>
      <c r="AY21" s="581">
        <v>15</v>
      </c>
      <c r="AZ21" s="581">
        <v>34</v>
      </c>
      <c r="BA21" s="581">
        <v>38</v>
      </c>
      <c r="BB21" s="581">
        <v>41</v>
      </c>
      <c r="BC21" s="581">
        <v>45</v>
      </c>
      <c r="BD21" s="581">
        <v>35</v>
      </c>
      <c r="BE21" s="581">
        <v>42</v>
      </c>
      <c r="BF21" s="581">
        <v>35</v>
      </c>
      <c r="BG21" s="581">
        <v>40</v>
      </c>
      <c r="BH21" s="581">
        <v>35</v>
      </c>
      <c r="BI21" s="581">
        <v>39</v>
      </c>
      <c r="BJ21" s="581">
        <v>36</v>
      </c>
      <c r="BK21" s="581">
        <v>44</v>
      </c>
      <c r="BL21" s="581">
        <v>40</v>
      </c>
      <c r="BM21" s="581">
        <v>38</v>
      </c>
      <c r="BN21" s="581">
        <v>33</v>
      </c>
      <c r="BO21" s="581">
        <v>17</v>
      </c>
      <c r="BP21" s="581">
        <v>38</v>
      </c>
      <c r="BQ21" s="581">
        <v>34</v>
      </c>
      <c r="BR21" s="581">
        <v>33</v>
      </c>
      <c r="BS21" s="581">
        <v>35</v>
      </c>
      <c r="BT21" s="581">
        <v>22</v>
      </c>
      <c r="BU21" s="116">
        <f>SUM(D21:BT21)</f>
        <v>2352</v>
      </c>
      <c r="BV21" s="116">
        <f>BU21/69</f>
        <v>34.086956521739133</v>
      </c>
    </row>
    <row r="22" spans="1:74" s="116" customFormat="1" x14ac:dyDescent="0.4">
      <c r="A22" s="642" t="s">
        <v>6191</v>
      </c>
      <c r="B22" s="643"/>
      <c r="C22" s="644"/>
      <c r="D22" s="581">
        <v>17</v>
      </c>
      <c r="E22" s="581">
        <v>17</v>
      </c>
      <c r="F22" s="581">
        <v>31</v>
      </c>
      <c r="G22" s="581">
        <v>24</v>
      </c>
      <c r="H22" s="581">
        <v>20</v>
      </c>
      <c r="I22" s="581">
        <v>17</v>
      </c>
      <c r="J22" s="581">
        <v>21</v>
      </c>
      <c r="K22" s="581">
        <v>20</v>
      </c>
      <c r="L22" s="581">
        <v>24</v>
      </c>
      <c r="M22" s="581">
        <v>20</v>
      </c>
      <c r="N22" s="581">
        <v>18</v>
      </c>
      <c r="O22" s="581">
        <v>28</v>
      </c>
      <c r="P22" s="585">
        <v>27</v>
      </c>
      <c r="Q22" s="581">
        <v>31</v>
      </c>
      <c r="R22" s="581">
        <v>24</v>
      </c>
      <c r="S22" s="581">
        <v>26</v>
      </c>
      <c r="T22" s="581">
        <v>23</v>
      </c>
      <c r="U22" s="581">
        <v>30</v>
      </c>
      <c r="V22" s="581">
        <v>22</v>
      </c>
      <c r="W22" s="581">
        <v>25</v>
      </c>
      <c r="X22" s="581">
        <v>26</v>
      </c>
      <c r="Y22" s="581">
        <v>34</v>
      </c>
      <c r="Z22" s="581">
        <v>19</v>
      </c>
      <c r="AA22" s="581">
        <v>29</v>
      </c>
      <c r="AB22" s="581">
        <v>25</v>
      </c>
      <c r="AC22" s="581">
        <v>29</v>
      </c>
      <c r="AD22" s="581">
        <v>29</v>
      </c>
      <c r="AE22" s="581">
        <v>27</v>
      </c>
      <c r="AF22" s="581">
        <v>25</v>
      </c>
      <c r="AG22" s="581">
        <v>31</v>
      </c>
      <c r="AH22" s="581">
        <v>29</v>
      </c>
      <c r="AI22" s="581">
        <v>27</v>
      </c>
      <c r="AJ22" s="581">
        <v>33</v>
      </c>
      <c r="AK22" s="581">
        <v>23</v>
      </c>
      <c r="AL22" s="581">
        <v>23</v>
      </c>
      <c r="AM22" s="581">
        <v>30</v>
      </c>
      <c r="AN22" s="582">
        <v>19</v>
      </c>
      <c r="AO22" s="582">
        <v>23</v>
      </c>
      <c r="AP22" s="582">
        <v>23</v>
      </c>
      <c r="AQ22" s="582">
        <v>23</v>
      </c>
      <c r="AR22" s="582">
        <v>21</v>
      </c>
      <c r="AS22" s="582">
        <v>17</v>
      </c>
      <c r="AT22" s="582">
        <v>23</v>
      </c>
      <c r="AU22" s="582">
        <v>21</v>
      </c>
      <c r="AV22" s="582">
        <v>19</v>
      </c>
      <c r="AW22" s="582">
        <v>27</v>
      </c>
      <c r="AX22" s="582">
        <v>32</v>
      </c>
      <c r="AY22" s="581">
        <v>18</v>
      </c>
      <c r="AZ22" s="581">
        <v>34</v>
      </c>
      <c r="BA22" s="581">
        <v>30</v>
      </c>
      <c r="BB22" s="581">
        <v>34</v>
      </c>
      <c r="BC22" s="581">
        <v>25</v>
      </c>
      <c r="BD22" s="581">
        <v>37</v>
      </c>
      <c r="BE22" s="581">
        <v>36</v>
      </c>
      <c r="BF22" s="581">
        <v>32</v>
      </c>
      <c r="BG22" s="581">
        <v>26</v>
      </c>
      <c r="BH22" s="581">
        <v>32</v>
      </c>
      <c r="BI22" s="581">
        <v>25</v>
      </c>
      <c r="BJ22" s="581">
        <v>26</v>
      </c>
      <c r="BK22" s="581">
        <v>27</v>
      </c>
      <c r="BL22" s="581">
        <v>29</v>
      </c>
      <c r="BM22" s="581">
        <v>28</v>
      </c>
      <c r="BN22" s="581">
        <v>19</v>
      </c>
      <c r="BO22" s="581">
        <v>12</v>
      </c>
      <c r="BP22" s="581">
        <v>31</v>
      </c>
      <c r="BQ22" s="581">
        <v>32</v>
      </c>
      <c r="BR22" s="581">
        <v>28</v>
      </c>
      <c r="BS22" s="581">
        <v>30</v>
      </c>
      <c r="BT22" s="581">
        <v>18</v>
      </c>
      <c r="BU22" s="116">
        <f t="shared" ref="BU22:BU23" si="0">SUM(D22:BT22)</f>
        <v>1761</v>
      </c>
      <c r="BV22" s="116">
        <f>BU22/69</f>
        <v>25.521739130434781</v>
      </c>
    </row>
    <row r="23" spans="1:74" s="116" customFormat="1" x14ac:dyDescent="0.4">
      <c r="A23" s="651" t="s">
        <v>6189</v>
      </c>
      <c r="B23" s="652"/>
      <c r="C23" s="653"/>
      <c r="D23" s="586">
        <v>10</v>
      </c>
      <c r="E23" s="586">
        <v>15</v>
      </c>
      <c r="F23" s="586">
        <v>16</v>
      </c>
      <c r="G23" s="586">
        <v>16</v>
      </c>
      <c r="H23" s="586">
        <v>14</v>
      </c>
      <c r="I23" s="586">
        <v>17</v>
      </c>
      <c r="J23" s="586">
        <v>10</v>
      </c>
      <c r="K23" s="586">
        <v>17</v>
      </c>
      <c r="L23" s="586">
        <v>14</v>
      </c>
      <c r="M23" s="586">
        <v>16</v>
      </c>
      <c r="N23" s="586">
        <v>23</v>
      </c>
      <c r="O23" s="586">
        <v>16</v>
      </c>
      <c r="P23" s="587">
        <v>18</v>
      </c>
      <c r="Q23" s="586">
        <v>29</v>
      </c>
      <c r="R23" s="586">
        <v>30</v>
      </c>
      <c r="S23" s="586">
        <v>19</v>
      </c>
      <c r="T23" s="586">
        <v>29</v>
      </c>
      <c r="U23" s="586">
        <v>32</v>
      </c>
      <c r="V23" s="586">
        <v>27</v>
      </c>
      <c r="W23" s="586">
        <v>29</v>
      </c>
      <c r="X23" s="586">
        <v>19</v>
      </c>
      <c r="Y23" s="586">
        <v>33</v>
      </c>
      <c r="Z23" s="586">
        <v>14</v>
      </c>
      <c r="AA23" s="586">
        <v>28</v>
      </c>
      <c r="AB23" s="586">
        <v>18</v>
      </c>
      <c r="AC23" s="586">
        <v>19</v>
      </c>
      <c r="AD23" s="586">
        <v>17</v>
      </c>
      <c r="AE23" s="586">
        <v>18</v>
      </c>
      <c r="AF23" s="586">
        <v>18</v>
      </c>
      <c r="AG23" s="586">
        <v>20</v>
      </c>
      <c r="AH23" s="586">
        <v>21</v>
      </c>
      <c r="AI23" s="586">
        <v>17</v>
      </c>
      <c r="AJ23" s="586">
        <v>23</v>
      </c>
      <c r="AK23" s="586">
        <v>13</v>
      </c>
      <c r="AL23" s="586">
        <v>18</v>
      </c>
      <c r="AM23" s="586">
        <v>19</v>
      </c>
      <c r="AN23" s="588">
        <v>18</v>
      </c>
      <c r="AO23" s="588">
        <v>17</v>
      </c>
      <c r="AP23" s="588">
        <v>15</v>
      </c>
      <c r="AQ23" s="588">
        <v>26</v>
      </c>
      <c r="AR23" s="588">
        <v>14</v>
      </c>
      <c r="AS23" s="588">
        <v>17</v>
      </c>
      <c r="AT23" s="588">
        <v>20</v>
      </c>
      <c r="AU23" s="588">
        <v>20</v>
      </c>
      <c r="AV23" s="588">
        <v>18</v>
      </c>
      <c r="AW23" s="588">
        <v>18</v>
      </c>
      <c r="AX23" s="588">
        <v>21</v>
      </c>
      <c r="AY23" s="586">
        <v>24</v>
      </c>
      <c r="AZ23" s="586">
        <v>23</v>
      </c>
      <c r="BA23" s="586">
        <v>20</v>
      </c>
      <c r="BB23" s="586">
        <v>20</v>
      </c>
      <c r="BC23" s="586">
        <v>19</v>
      </c>
      <c r="BD23" s="586">
        <v>21</v>
      </c>
      <c r="BE23" s="586">
        <v>20</v>
      </c>
      <c r="BF23" s="586">
        <v>18</v>
      </c>
      <c r="BG23" s="586">
        <v>17</v>
      </c>
      <c r="BH23" s="586">
        <v>20</v>
      </c>
      <c r="BI23" s="586">
        <v>30</v>
      </c>
      <c r="BJ23" s="586">
        <v>28</v>
      </c>
      <c r="BK23" s="586">
        <v>23</v>
      </c>
      <c r="BL23" s="586">
        <v>18</v>
      </c>
      <c r="BM23" s="586">
        <v>22</v>
      </c>
      <c r="BN23" s="586">
        <v>14</v>
      </c>
      <c r="BO23" s="586">
        <v>6</v>
      </c>
      <c r="BP23" s="586">
        <v>25</v>
      </c>
      <c r="BQ23" s="586">
        <v>22</v>
      </c>
      <c r="BR23" s="586">
        <v>15</v>
      </c>
      <c r="BS23" s="586">
        <v>22</v>
      </c>
      <c r="BT23" s="586">
        <v>18</v>
      </c>
      <c r="BU23" s="116">
        <f t="shared" si="0"/>
        <v>1361</v>
      </c>
      <c r="BV23" s="116">
        <f>BU23/69</f>
        <v>19.724637681159422</v>
      </c>
    </row>
    <row r="24" spans="1:74" s="116" customFormat="1" hidden="1" x14ac:dyDescent="0.4">
      <c r="A24" s="654" t="s">
        <v>6182</v>
      </c>
      <c r="B24" s="655"/>
      <c r="C24" s="656"/>
      <c r="D24" s="408" t="s">
        <v>4554</v>
      </c>
      <c r="E24" s="408" t="s">
        <v>6181</v>
      </c>
      <c r="F24" s="408" t="s">
        <v>2835</v>
      </c>
      <c r="G24" s="408" t="s">
        <v>6180</v>
      </c>
      <c r="H24" s="408" t="s">
        <v>6179</v>
      </c>
      <c r="I24" s="408" t="s">
        <v>2835</v>
      </c>
      <c r="J24" s="408" t="s">
        <v>2835</v>
      </c>
      <c r="K24" s="408" t="s">
        <v>6178</v>
      </c>
      <c r="L24" s="408" t="s">
        <v>6177</v>
      </c>
      <c r="M24" s="408" t="s">
        <v>2835</v>
      </c>
      <c r="N24" s="408" t="s">
        <v>6176</v>
      </c>
      <c r="O24" s="408" t="s">
        <v>6175</v>
      </c>
      <c r="P24" s="409" t="s">
        <v>6174</v>
      </c>
      <c r="Q24" s="408" t="s">
        <v>2835</v>
      </c>
      <c r="R24" s="408" t="s">
        <v>2835</v>
      </c>
      <c r="S24" s="408" t="s">
        <v>6173</v>
      </c>
      <c r="T24" s="408" t="s">
        <v>2835</v>
      </c>
      <c r="U24" s="408" t="s">
        <v>2835</v>
      </c>
      <c r="V24" s="408" t="s">
        <v>2835</v>
      </c>
      <c r="W24" s="408" t="s">
        <v>2835</v>
      </c>
      <c r="X24" s="408" t="s">
        <v>6172</v>
      </c>
      <c r="Y24" s="408" t="s">
        <v>2835</v>
      </c>
      <c r="Z24" s="408" t="s">
        <v>6171</v>
      </c>
      <c r="AA24" s="408" t="s">
        <v>2835</v>
      </c>
      <c r="AB24" s="408" t="s">
        <v>2835</v>
      </c>
      <c r="AC24" s="408" t="s">
        <v>6170</v>
      </c>
      <c r="AD24" s="408" t="s">
        <v>2835</v>
      </c>
      <c r="AE24" s="408" t="s">
        <v>2835</v>
      </c>
      <c r="AF24" s="408" t="s">
        <v>6169</v>
      </c>
      <c r="AG24" s="408" t="s">
        <v>2835</v>
      </c>
      <c r="AH24" s="408" t="s">
        <v>6131</v>
      </c>
      <c r="AI24" s="408" t="s">
        <v>6168</v>
      </c>
      <c r="AJ24" s="408" t="s">
        <v>6167</v>
      </c>
      <c r="AK24" s="408" t="s">
        <v>6166</v>
      </c>
      <c r="AL24" s="408" t="s">
        <v>2835</v>
      </c>
      <c r="AM24" s="408" t="s">
        <v>6165</v>
      </c>
      <c r="AN24" s="410" t="s">
        <v>2838</v>
      </c>
      <c r="AO24" s="410" t="s">
        <v>2838</v>
      </c>
      <c r="AP24" s="410" t="s">
        <v>6164</v>
      </c>
      <c r="AQ24" s="410" t="s">
        <v>6163</v>
      </c>
      <c r="AR24" s="410" t="s">
        <v>2838</v>
      </c>
      <c r="AS24" s="410" t="s">
        <v>6162</v>
      </c>
      <c r="AT24" s="410" t="s">
        <v>6161</v>
      </c>
      <c r="AU24" s="410" t="s">
        <v>2838</v>
      </c>
      <c r="AV24" s="410" t="s">
        <v>6160</v>
      </c>
      <c r="AW24" s="410" t="s">
        <v>2838</v>
      </c>
      <c r="AX24" s="410" t="s">
        <v>2838</v>
      </c>
      <c r="AY24" s="408" t="s">
        <v>2835</v>
      </c>
      <c r="AZ24" s="408" t="s">
        <v>6159</v>
      </c>
      <c r="BA24" s="408" t="s">
        <v>2835</v>
      </c>
      <c r="BB24" s="408" t="s">
        <v>3748</v>
      </c>
      <c r="BC24" s="408" t="s">
        <v>2835</v>
      </c>
      <c r="BD24" s="408" t="s">
        <v>2835</v>
      </c>
      <c r="BE24" s="408" t="s">
        <v>6158</v>
      </c>
      <c r="BF24" s="408" t="s">
        <v>6157</v>
      </c>
      <c r="BG24" s="408" t="s">
        <v>2835</v>
      </c>
      <c r="BH24" s="408" t="s">
        <v>2835</v>
      </c>
      <c r="BI24" s="408" t="s">
        <v>6156</v>
      </c>
      <c r="BJ24" s="408" t="s">
        <v>6155</v>
      </c>
      <c r="BK24" s="408" t="s">
        <v>2835</v>
      </c>
      <c r="BL24" s="408" t="s">
        <v>2835</v>
      </c>
      <c r="BM24" s="408" t="s">
        <v>2835</v>
      </c>
      <c r="BN24" s="408" t="s">
        <v>6154</v>
      </c>
      <c r="BO24" s="408" t="s">
        <v>6153</v>
      </c>
      <c r="BP24" s="408" t="s">
        <v>6152</v>
      </c>
      <c r="BQ24" s="408" t="s">
        <v>2835</v>
      </c>
      <c r="BR24" s="408" t="s">
        <v>6151</v>
      </c>
      <c r="BS24" s="408" t="s">
        <v>3889</v>
      </c>
      <c r="BT24" s="408" t="s">
        <v>2835</v>
      </c>
    </row>
    <row r="25" spans="1:74" s="116" customFormat="1" x14ac:dyDescent="0.4">
      <c r="A25" s="648" t="s">
        <v>6150</v>
      </c>
      <c r="B25" s="649"/>
      <c r="C25" s="650"/>
      <c r="D25" s="411" t="s">
        <v>2835</v>
      </c>
      <c r="E25" s="411" t="s">
        <v>2835</v>
      </c>
      <c r="F25" s="411" t="s">
        <v>2835</v>
      </c>
      <c r="G25" s="411" t="s">
        <v>2835</v>
      </c>
      <c r="H25" s="411" t="s">
        <v>2835</v>
      </c>
      <c r="I25" s="411" t="s">
        <v>2835</v>
      </c>
      <c r="J25" s="411" t="s">
        <v>2835</v>
      </c>
      <c r="K25" s="411" t="s">
        <v>2835</v>
      </c>
      <c r="L25" s="411" t="s">
        <v>2835</v>
      </c>
      <c r="M25" s="411" t="s">
        <v>2835</v>
      </c>
      <c r="N25" s="583" t="s">
        <v>2842</v>
      </c>
      <c r="O25" s="411" t="s">
        <v>2835</v>
      </c>
      <c r="P25" s="412" t="s">
        <v>2835</v>
      </c>
      <c r="Q25" s="411" t="s">
        <v>2835</v>
      </c>
      <c r="R25" s="411" t="s">
        <v>2835</v>
      </c>
      <c r="S25" s="411" t="s">
        <v>2835</v>
      </c>
      <c r="T25" s="411" t="s">
        <v>2835</v>
      </c>
      <c r="U25" s="411" t="s">
        <v>2835</v>
      </c>
      <c r="V25" s="411" t="s">
        <v>2835</v>
      </c>
      <c r="W25" s="411" t="s">
        <v>2835</v>
      </c>
      <c r="X25" s="411" t="s">
        <v>2835</v>
      </c>
      <c r="Y25" s="411" t="s">
        <v>2835</v>
      </c>
      <c r="Z25" s="411" t="s">
        <v>2835</v>
      </c>
      <c r="AA25" s="411" t="s">
        <v>2835</v>
      </c>
      <c r="AB25" s="411" t="s">
        <v>2835</v>
      </c>
      <c r="AC25" s="411" t="s">
        <v>2835</v>
      </c>
      <c r="AD25" s="411" t="s">
        <v>2835</v>
      </c>
      <c r="AE25" s="411" t="s">
        <v>2835</v>
      </c>
      <c r="AF25" s="411" t="s">
        <v>2835</v>
      </c>
      <c r="AG25" s="411" t="s">
        <v>2835</v>
      </c>
      <c r="AH25" s="411" t="s">
        <v>2835</v>
      </c>
      <c r="AI25" s="411" t="s">
        <v>2835</v>
      </c>
      <c r="AJ25" s="411" t="s">
        <v>2835</v>
      </c>
      <c r="AK25" s="411" t="s">
        <v>2835</v>
      </c>
      <c r="AL25" s="411" t="s">
        <v>2835</v>
      </c>
      <c r="AM25" s="411" t="s">
        <v>2835</v>
      </c>
      <c r="AN25" s="413" t="s">
        <v>2838</v>
      </c>
      <c r="AO25" s="413" t="s">
        <v>2838</v>
      </c>
      <c r="AP25" s="413" t="s">
        <v>2838</v>
      </c>
      <c r="AQ25" s="413" t="s">
        <v>2838</v>
      </c>
      <c r="AR25" s="413" t="s">
        <v>2838</v>
      </c>
      <c r="AS25" s="413" t="s">
        <v>2838</v>
      </c>
      <c r="AT25" s="413" t="s">
        <v>2838</v>
      </c>
      <c r="AU25" s="413" t="s">
        <v>2838</v>
      </c>
      <c r="AV25" s="413" t="s">
        <v>2838</v>
      </c>
      <c r="AW25" s="413" t="s">
        <v>2838</v>
      </c>
      <c r="AX25" s="413" t="s">
        <v>2838</v>
      </c>
      <c r="AY25" s="411" t="s">
        <v>2835</v>
      </c>
      <c r="AZ25" s="411" t="s">
        <v>2835</v>
      </c>
      <c r="BA25" s="411" t="s">
        <v>2835</v>
      </c>
      <c r="BB25" s="411" t="s">
        <v>2835</v>
      </c>
      <c r="BC25" s="411" t="s">
        <v>2835</v>
      </c>
      <c r="BD25" s="411" t="s">
        <v>2835</v>
      </c>
      <c r="BE25" s="411" t="s">
        <v>2835</v>
      </c>
      <c r="BF25" s="411" t="s">
        <v>2835</v>
      </c>
      <c r="BG25" s="411" t="s">
        <v>2835</v>
      </c>
      <c r="BH25" s="411" t="s">
        <v>2835</v>
      </c>
      <c r="BI25" s="411" t="s">
        <v>2835</v>
      </c>
      <c r="BJ25" s="411" t="s">
        <v>2835</v>
      </c>
      <c r="BK25" s="411" t="s">
        <v>2835</v>
      </c>
      <c r="BL25" s="411" t="s">
        <v>2835</v>
      </c>
      <c r="BM25" s="411" t="s">
        <v>2835</v>
      </c>
      <c r="BN25" s="411" t="s">
        <v>2836</v>
      </c>
      <c r="BO25" s="411" t="s">
        <v>2835</v>
      </c>
      <c r="BP25" s="411" t="s">
        <v>2835</v>
      </c>
      <c r="BQ25" s="411" t="s">
        <v>2835</v>
      </c>
      <c r="BR25" s="411" t="s">
        <v>2835</v>
      </c>
      <c r="BS25" s="411" t="s">
        <v>2835</v>
      </c>
      <c r="BT25" s="411" t="s">
        <v>2835</v>
      </c>
    </row>
    <row r="26" spans="1:74" s="116" customFormat="1" hidden="1" x14ac:dyDescent="0.4">
      <c r="A26" s="648" t="s">
        <v>6149</v>
      </c>
      <c r="B26" s="649"/>
      <c r="C26" s="650"/>
      <c r="D26" s="411" t="s">
        <v>6148</v>
      </c>
      <c r="E26" s="411" t="s">
        <v>6147</v>
      </c>
      <c r="F26" s="411" t="s">
        <v>2835</v>
      </c>
      <c r="G26" s="411" t="s">
        <v>6146</v>
      </c>
      <c r="H26" s="411" t="s">
        <v>6145</v>
      </c>
      <c r="I26" s="411" t="s">
        <v>2835</v>
      </c>
      <c r="J26" s="411" t="s">
        <v>2835</v>
      </c>
      <c r="K26" s="411" t="s">
        <v>6144</v>
      </c>
      <c r="L26" s="411" t="s">
        <v>6143</v>
      </c>
      <c r="M26" s="411" t="s">
        <v>2835</v>
      </c>
      <c r="N26" s="583" t="s">
        <v>6142</v>
      </c>
      <c r="O26" s="411" t="s">
        <v>6141</v>
      </c>
      <c r="P26" s="412" t="s">
        <v>6140</v>
      </c>
      <c r="Q26" s="411" t="s">
        <v>2835</v>
      </c>
      <c r="R26" s="411" t="s">
        <v>2835</v>
      </c>
      <c r="S26" s="411" t="s">
        <v>6139</v>
      </c>
      <c r="T26" s="411" t="s">
        <v>2835</v>
      </c>
      <c r="U26" s="411" t="s">
        <v>2835</v>
      </c>
      <c r="V26" s="411" t="s">
        <v>2835</v>
      </c>
      <c r="W26" s="411" t="s">
        <v>2835</v>
      </c>
      <c r="X26" s="411" t="s">
        <v>6138</v>
      </c>
      <c r="Y26" s="411" t="s">
        <v>2835</v>
      </c>
      <c r="Z26" s="411" t="s">
        <v>6137</v>
      </c>
      <c r="AA26" s="411" t="s">
        <v>2835</v>
      </c>
      <c r="AB26" s="411" t="s">
        <v>2835</v>
      </c>
      <c r="AC26" s="411" t="s">
        <v>6136</v>
      </c>
      <c r="AD26" s="411" t="s">
        <v>2835</v>
      </c>
      <c r="AE26" s="411" t="s">
        <v>2835</v>
      </c>
      <c r="AF26" s="411" t="s">
        <v>6135</v>
      </c>
      <c r="AG26" s="411" t="s">
        <v>2835</v>
      </c>
      <c r="AH26" s="411" t="s">
        <v>3994</v>
      </c>
      <c r="AI26" s="411" t="s">
        <v>6134</v>
      </c>
      <c r="AJ26" s="411" t="s">
        <v>6133</v>
      </c>
      <c r="AK26" s="411" t="s">
        <v>6132</v>
      </c>
      <c r="AL26" s="411" t="s">
        <v>2835</v>
      </c>
      <c r="AM26" s="411" t="s">
        <v>6131</v>
      </c>
      <c r="AN26" s="413" t="s">
        <v>2838</v>
      </c>
      <c r="AO26" s="413" t="s">
        <v>2838</v>
      </c>
      <c r="AP26" s="413" t="s">
        <v>6130</v>
      </c>
      <c r="AQ26" s="413" t="s">
        <v>6129</v>
      </c>
      <c r="AR26" s="413" t="s">
        <v>2838</v>
      </c>
      <c r="AS26" s="413" t="s">
        <v>5144</v>
      </c>
      <c r="AT26" s="413" t="s">
        <v>6128</v>
      </c>
      <c r="AU26" s="413" t="s">
        <v>2838</v>
      </c>
      <c r="AV26" s="413" t="s">
        <v>6127</v>
      </c>
      <c r="AW26" s="413" t="s">
        <v>2838</v>
      </c>
      <c r="AX26" s="413" t="s">
        <v>2838</v>
      </c>
      <c r="AY26" s="411" t="s">
        <v>2835</v>
      </c>
      <c r="AZ26" s="411" t="s">
        <v>6126</v>
      </c>
      <c r="BA26" s="411" t="s">
        <v>2835</v>
      </c>
      <c r="BB26" s="411" t="s">
        <v>6125</v>
      </c>
      <c r="BC26" s="411" t="s">
        <v>2835</v>
      </c>
      <c r="BD26" s="411" t="s">
        <v>2835</v>
      </c>
      <c r="BE26" s="411" t="s">
        <v>6124</v>
      </c>
      <c r="BF26" s="411" t="s">
        <v>6123</v>
      </c>
      <c r="BG26" s="411" t="s">
        <v>2835</v>
      </c>
      <c r="BH26" s="411" t="s">
        <v>2835</v>
      </c>
      <c r="BI26" s="411" t="s">
        <v>5180</v>
      </c>
      <c r="BJ26" s="411" t="s">
        <v>6122</v>
      </c>
      <c r="BK26" s="411" t="s">
        <v>2835</v>
      </c>
      <c r="BL26" s="411" t="s">
        <v>2835</v>
      </c>
      <c r="BM26" s="411" t="s">
        <v>2835</v>
      </c>
      <c r="BN26" s="411" t="s">
        <v>6121</v>
      </c>
      <c r="BO26" s="411" t="s">
        <v>6120</v>
      </c>
      <c r="BP26" s="411" t="s">
        <v>6119</v>
      </c>
      <c r="BQ26" s="411" t="s">
        <v>2835</v>
      </c>
      <c r="BR26" s="411" t="s">
        <v>6118</v>
      </c>
      <c r="BS26" s="411" t="s">
        <v>5286</v>
      </c>
      <c r="BT26" s="411" t="s">
        <v>2835</v>
      </c>
    </row>
    <row r="27" spans="1:74" s="116" customFormat="1" x14ac:dyDescent="0.4">
      <c r="A27" s="648" t="s">
        <v>6117</v>
      </c>
      <c r="B27" s="649"/>
      <c r="C27" s="650"/>
      <c r="D27" s="411" t="s">
        <v>2835</v>
      </c>
      <c r="E27" s="411" t="s">
        <v>2835</v>
      </c>
      <c r="F27" s="411" t="s">
        <v>2835</v>
      </c>
      <c r="G27" s="411" t="s">
        <v>2835</v>
      </c>
      <c r="H27" s="411" t="s">
        <v>2835</v>
      </c>
      <c r="I27" s="411" t="s">
        <v>2835</v>
      </c>
      <c r="J27" s="411" t="s">
        <v>2835</v>
      </c>
      <c r="K27" s="411" t="s">
        <v>2835</v>
      </c>
      <c r="L27" s="411" t="s">
        <v>2835</v>
      </c>
      <c r="M27" s="411" t="s">
        <v>2835</v>
      </c>
      <c r="N27" s="583" t="s">
        <v>2842</v>
      </c>
      <c r="O27" s="411" t="s">
        <v>2835</v>
      </c>
      <c r="P27" s="412" t="s">
        <v>2835</v>
      </c>
      <c r="Q27" s="411" t="s">
        <v>2835</v>
      </c>
      <c r="R27" s="411" t="s">
        <v>2835</v>
      </c>
      <c r="S27" s="411" t="s">
        <v>2835</v>
      </c>
      <c r="T27" s="411" t="s">
        <v>2835</v>
      </c>
      <c r="U27" s="411" t="s">
        <v>2835</v>
      </c>
      <c r="V27" s="411" t="s">
        <v>2835</v>
      </c>
      <c r="W27" s="411" t="s">
        <v>2835</v>
      </c>
      <c r="X27" s="411" t="s">
        <v>2835</v>
      </c>
      <c r="Y27" s="411" t="s">
        <v>2835</v>
      </c>
      <c r="Z27" s="411" t="s">
        <v>2835</v>
      </c>
      <c r="AA27" s="411" t="s">
        <v>2835</v>
      </c>
      <c r="AB27" s="411" t="s">
        <v>2835</v>
      </c>
      <c r="AC27" s="411" t="s">
        <v>2835</v>
      </c>
      <c r="AD27" s="411" t="s">
        <v>2835</v>
      </c>
      <c r="AE27" s="411" t="s">
        <v>2835</v>
      </c>
      <c r="AF27" s="411" t="s">
        <v>2835</v>
      </c>
      <c r="AG27" s="411" t="s">
        <v>2835</v>
      </c>
      <c r="AH27" s="411" t="s">
        <v>2835</v>
      </c>
      <c r="AI27" s="411" t="s">
        <v>2835</v>
      </c>
      <c r="AJ27" s="411" t="s">
        <v>2835</v>
      </c>
      <c r="AK27" s="411" t="s">
        <v>2835</v>
      </c>
      <c r="AL27" s="411" t="s">
        <v>2835</v>
      </c>
      <c r="AM27" s="411" t="s">
        <v>2835</v>
      </c>
      <c r="AN27" s="413" t="s">
        <v>2838</v>
      </c>
      <c r="AO27" s="413" t="s">
        <v>2838</v>
      </c>
      <c r="AP27" s="413" t="s">
        <v>2838</v>
      </c>
      <c r="AQ27" s="413" t="s">
        <v>2838</v>
      </c>
      <c r="AR27" s="413" t="s">
        <v>2838</v>
      </c>
      <c r="AS27" s="413" t="s">
        <v>2838</v>
      </c>
      <c r="AT27" s="413" t="s">
        <v>2838</v>
      </c>
      <c r="AU27" s="413" t="s">
        <v>2838</v>
      </c>
      <c r="AV27" s="413" t="s">
        <v>2838</v>
      </c>
      <c r="AW27" s="413" t="s">
        <v>2838</v>
      </c>
      <c r="AX27" s="413" t="s">
        <v>2838</v>
      </c>
      <c r="AY27" s="411" t="s">
        <v>2835</v>
      </c>
      <c r="AZ27" s="411" t="s">
        <v>2835</v>
      </c>
      <c r="BA27" s="411" t="s">
        <v>2835</v>
      </c>
      <c r="BB27" s="411" t="s">
        <v>2835</v>
      </c>
      <c r="BC27" s="411" t="s">
        <v>2835</v>
      </c>
      <c r="BD27" s="411" t="s">
        <v>2835</v>
      </c>
      <c r="BE27" s="411" t="s">
        <v>2835</v>
      </c>
      <c r="BF27" s="411" t="s">
        <v>2835</v>
      </c>
      <c r="BG27" s="411" t="s">
        <v>2835</v>
      </c>
      <c r="BH27" s="411" t="s">
        <v>2835</v>
      </c>
      <c r="BI27" s="411" t="s">
        <v>2835</v>
      </c>
      <c r="BJ27" s="411" t="s">
        <v>2835</v>
      </c>
      <c r="BK27" s="411" t="s">
        <v>2835</v>
      </c>
      <c r="BL27" s="411" t="s">
        <v>2835</v>
      </c>
      <c r="BM27" s="411" t="s">
        <v>2835</v>
      </c>
      <c r="BN27" s="411" t="s">
        <v>2835</v>
      </c>
      <c r="BO27" s="411" t="s">
        <v>2835</v>
      </c>
      <c r="BP27" s="411" t="s">
        <v>2835</v>
      </c>
      <c r="BQ27" s="411" t="s">
        <v>2835</v>
      </c>
      <c r="BR27" s="411" t="s">
        <v>2835</v>
      </c>
      <c r="BS27" s="411" t="s">
        <v>2835</v>
      </c>
      <c r="BT27" s="411" t="s">
        <v>2835</v>
      </c>
    </row>
    <row r="28" spans="1:74" s="116" customFormat="1" hidden="1" x14ac:dyDescent="0.4">
      <c r="A28" s="648" t="s">
        <v>6116</v>
      </c>
      <c r="B28" s="649"/>
      <c r="C28" s="650"/>
      <c r="D28" s="411" t="s">
        <v>6115</v>
      </c>
      <c r="E28" s="411" t="s">
        <v>6114</v>
      </c>
      <c r="F28" s="411" t="s">
        <v>2835</v>
      </c>
      <c r="G28" s="411" t="s">
        <v>6113</v>
      </c>
      <c r="H28" s="411" t="s">
        <v>6112</v>
      </c>
      <c r="I28" s="411" t="s">
        <v>2835</v>
      </c>
      <c r="J28" s="411" t="s">
        <v>2835</v>
      </c>
      <c r="K28" s="411" t="s">
        <v>4775</v>
      </c>
      <c r="L28" s="411" t="s">
        <v>6111</v>
      </c>
      <c r="M28" s="411" t="s">
        <v>2835</v>
      </c>
      <c r="N28" s="583" t="s">
        <v>6110</v>
      </c>
      <c r="O28" s="411" t="s">
        <v>6109</v>
      </c>
      <c r="P28" s="412" t="s">
        <v>6108</v>
      </c>
      <c r="Q28" s="411" t="s">
        <v>2835</v>
      </c>
      <c r="R28" s="411" t="s">
        <v>2835</v>
      </c>
      <c r="S28" s="411" t="s">
        <v>6107</v>
      </c>
      <c r="T28" s="411" t="s">
        <v>2835</v>
      </c>
      <c r="U28" s="411" t="s">
        <v>2835</v>
      </c>
      <c r="V28" s="411" t="s">
        <v>2835</v>
      </c>
      <c r="W28" s="411" t="s">
        <v>2835</v>
      </c>
      <c r="X28" s="411" t="s">
        <v>6106</v>
      </c>
      <c r="Y28" s="411" t="s">
        <v>2835</v>
      </c>
      <c r="Z28" s="411" t="s">
        <v>6105</v>
      </c>
      <c r="AA28" s="411" t="s">
        <v>2835</v>
      </c>
      <c r="AB28" s="411" t="s">
        <v>2835</v>
      </c>
      <c r="AC28" s="411" t="s">
        <v>6104</v>
      </c>
      <c r="AD28" s="411" t="s">
        <v>2835</v>
      </c>
      <c r="AE28" s="411" t="s">
        <v>2835</v>
      </c>
      <c r="AF28" s="411" t="s">
        <v>6103</v>
      </c>
      <c r="AG28" s="411" t="s">
        <v>2835</v>
      </c>
      <c r="AH28" s="411" t="s">
        <v>6102</v>
      </c>
      <c r="AI28" s="411" t="s">
        <v>6101</v>
      </c>
      <c r="AJ28" s="411" t="s">
        <v>6100</v>
      </c>
      <c r="AK28" s="411" t="s">
        <v>6099</v>
      </c>
      <c r="AL28" s="411" t="s">
        <v>2835</v>
      </c>
      <c r="AM28" s="411" t="s">
        <v>6098</v>
      </c>
      <c r="AN28" s="413" t="s">
        <v>2838</v>
      </c>
      <c r="AO28" s="413" t="s">
        <v>2838</v>
      </c>
      <c r="AP28" s="413" t="s">
        <v>6097</v>
      </c>
      <c r="AQ28" s="413" t="s">
        <v>6096</v>
      </c>
      <c r="AR28" s="413" t="s">
        <v>2838</v>
      </c>
      <c r="AS28" s="413" t="s">
        <v>6095</v>
      </c>
      <c r="AT28" s="413" t="s">
        <v>6094</v>
      </c>
      <c r="AU28" s="413" t="s">
        <v>2838</v>
      </c>
      <c r="AV28" s="413" t="s">
        <v>6093</v>
      </c>
      <c r="AW28" s="413" t="s">
        <v>2838</v>
      </c>
      <c r="AX28" s="413" t="s">
        <v>2838</v>
      </c>
      <c r="AY28" s="411" t="s">
        <v>2835</v>
      </c>
      <c r="AZ28" s="411" t="s">
        <v>6092</v>
      </c>
      <c r="BA28" s="411" t="s">
        <v>2835</v>
      </c>
      <c r="BB28" s="411" t="s">
        <v>4927</v>
      </c>
      <c r="BC28" s="411" t="s">
        <v>2835</v>
      </c>
      <c r="BD28" s="411" t="s">
        <v>2835</v>
      </c>
      <c r="BE28" s="411" t="s">
        <v>6091</v>
      </c>
      <c r="BF28" s="411" t="s">
        <v>6090</v>
      </c>
      <c r="BG28" s="411" t="s">
        <v>2835</v>
      </c>
      <c r="BH28" s="411" t="s">
        <v>2835</v>
      </c>
      <c r="BI28" s="411" t="s">
        <v>6089</v>
      </c>
      <c r="BJ28" s="411" t="s">
        <v>6088</v>
      </c>
      <c r="BK28" s="411" t="s">
        <v>2835</v>
      </c>
      <c r="BL28" s="411" t="s">
        <v>2835</v>
      </c>
      <c r="BM28" s="411" t="s">
        <v>2835</v>
      </c>
      <c r="BN28" s="411" t="s">
        <v>6087</v>
      </c>
      <c r="BO28" s="411" t="s">
        <v>6086</v>
      </c>
      <c r="BP28" s="411" t="s">
        <v>6085</v>
      </c>
      <c r="BQ28" s="411" t="s">
        <v>2835</v>
      </c>
      <c r="BR28" s="411" t="s">
        <v>4125</v>
      </c>
      <c r="BS28" s="411" t="s">
        <v>6084</v>
      </c>
      <c r="BT28" s="411" t="s">
        <v>2835</v>
      </c>
    </row>
    <row r="29" spans="1:74" s="116" customFormat="1" x14ac:dyDescent="0.4">
      <c r="A29" s="648" t="s">
        <v>6083</v>
      </c>
      <c r="B29" s="649"/>
      <c r="C29" s="650"/>
      <c r="D29" s="583" t="s">
        <v>2836</v>
      </c>
      <c r="E29" s="411" t="s">
        <v>2835</v>
      </c>
      <c r="F29" s="411" t="s">
        <v>2835</v>
      </c>
      <c r="G29" s="411" t="s">
        <v>2835</v>
      </c>
      <c r="H29" s="411" t="s">
        <v>2835</v>
      </c>
      <c r="I29" s="411" t="s">
        <v>2835</v>
      </c>
      <c r="J29" s="411" t="s">
        <v>2835</v>
      </c>
      <c r="K29" s="411" t="s">
        <v>2835</v>
      </c>
      <c r="L29" s="411" t="s">
        <v>2835</v>
      </c>
      <c r="M29" s="411" t="s">
        <v>2835</v>
      </c>
      <c r="N29" s="583" t="s">
        <v>2842</v>
      </c>
      <c r="O29" s="411" t="s">
        <v>2835</v>
      </c>
      <c r="P29" s="412" t="s">
        <v>2835</v>
      </c>
      <c r="Q29" s="411" t="s">
        <v>2835</v>
      </c>
      <c r="R29" s="411" t="s">
        <v>2835</v>
      </c>
      <c r="S29" s="411" t="s">
        <v>2835</v>
      </c>
      <c r="T29" s="411" t="s">
        <v>2835</v>
      </c>
      <c r="U29" s="411" t="s">
        <v>2835</v>
      </c>
      <c r="V29" s="411" t="s">
        <v>2835</v>
      </c>
      <c r="W29" s="411" t="s">
        <v>2835</v>
      </c>
      <c r="X29" s="411" t="s">
        <v>2835</v>
      </c>
      <c r="Y29" s="411" t="s">
        <v>2835</v>
      </c>
      <c r="Z29" s="411" t="s">
        <v>2835</v>
      </c>
      <c r="AA29" s="411" t="s">
        <v>2835</v>
      </c>
      <c r="AB29" s="411" t="s">
        <v>2835</v>
      </c>
      <c r="AC29" s="411" t="s">
        <v>2835</v>
      </c>
      <c r="AD29" s="411" t="s">
        <v>2835</v>
      </c>
      <c r="AE29" s="411" t="s">
        <v>2835</v>
      </c>
      <c r="AF29" s="411" t="s">
        <v>2835</v>
      </c>
      <c r="AG29" s="411" t="s">
        <v>2835</v>
      </c>
      <c r="AH29" s="411" t="s">
        <v>2835</v>
      </c>
      <c r="AI29" s="411" t="s">
        <v>2835</v>
      </c>
      <c r="AJ29" s="411" t="s">
        <v>2835</v>
      </c>
      <c r="AK29" s="411" t="s">
        <v>2835</v>
      </c>
      <c r="AL29" s="411" t="s">
        <v>2835</v>
      </c>
      <c r="AM29" s="411" t="s">
        <v>2835</v>
      </c>
      <c r="AN29" s="413" t="s">
        <v>2838</v>
      </c>
      <c r="AO29" s="413" t="s">
        <v>2838</v>
      </c>
      <c r="AP29" s="413" t="s">
        <v>2838</v>
      </c>
      <c r="AQ29" s="413" t="s">
        <v>2838</v>
      </c>
      <c r="AR29" s="413" t="s">
        <v>2838</v>
      </c>
      <c r="AS29" s="413" t="s">
        <v>2838</v>
      </c>
      <c r="AT29" s="413" t="s">
        <v>2838</v>
      </c>
      <c r="AU29" s="413" t="s">
        <v>2838</v>
      </c>
      <c r="AV29" s="413" t="s">
        <v>2838</v>
      </c>
      <c r="AW29" s="413" t="s">
        <v>2838</v>
      </c>
      <c r="AX29" s="413" t="s">
        <v>2838</v>
      </c>
      <c r="AY29" s="411" t="s">
        <v>2835</v>
      </c>
      <c r="AZ29" s="411" t="s">
        <v>2835</v>
      </c>
      <c r="BA29" s="411" t="s">
        <v>2835</v>
      </c>
      <c r="BB29" s="411" t="s">
        <v>2835</v>
      </c>
      <c r="BC29" s="411" t="s">
        <v>2835</v>
      </c>
      <c r="BD29" s="411" t="s">
        <v>2835</v>
      </c>
      <c r="BE29" s="411" t="s">
        <v>2835</v>
      </c>
      <c r="BF29" s="411" t="s">
        <v>2835</v>
      </c>
      <c r="BG29" s="411" t="s">
        <v>2835</v>
      </c>
      <c r="BH29" s="411" t="s">
        <v>2835</v>
      </c>
      <c r="BI29" s="411" t="s">
        <v>2835</v>
      </c>
      <c r="BJ29" s="411" t="s">
        <v>2835</v>
      </c>
      <c r="BK29" s="411" t="s">
        <v>2835</v>
      </c>
      <c r="BL29" s="411" t="s">
        <v>2835</v>
      </c>
      <c r="BM29" s="411" t="s">
        <v>2835</v>
      </c>
      <c r="BN29" s="411" t="s">
        <v>2835</v>
      </c>
      <c r="BO29" s="411" t="s">
        <v>2835</v>
      </c>
      <c r="BP29" s="411" t="s">
        <v>2835</v>
      </c>
      <c r="BQ29" s="411" t="s">
        <v>2835</v>
      </c>
      <c r="BR29" s="411" t="s">
        <v>2835</v>
      </c>
      <c r="BS29" s="411" t="s">
        <v>2835</v>
      </c>
      <c r="BT29" s="411" t="s">
        <v>2835</v>
      </c>
    </row>
    <row r="30" spans="1:74" s="116" customFormat="1" hidden="1" x14ac:dyDescent="0.4">
      <c r="A30" s="648" t="s">
        <v>6082</v>
      </c>
      <c r="B30" s="649"/>
      <c r="C30" s="650"/>
      <c r="D30" s="411" t="s">
        <v>6081</v>
      </c>
      <c r="E30" s="411" t="s">
        <v>6080</v>
      </c>
      <c r="F30" s="411" t="s">
        <v>6079</v>
      </c>
      <c r="G30" s="411" t="s">
        <v>5403</v>
      </c>
      <c r="H30" s="411" t="s">
        <v>6078</v>
      </c>
      <c r="I30" s="411" t="s">
        <v>2835</v>
      </c>
      <c r="J30" s="411" t="s">
        <v>6077</v>
      </c>
      <c r="K30" s="411" t="s">
        <v>6076</v>
      </c>
      <c r="L30" s="411" t="s">
        <v>6075</v>
      </c>
      <c r="M30" s="411" t="s">
        <v>6074</v>
      </c>
      <c r="N30" s="411" t="s">
        <v>6073</v>
      </c>
      <c r="O30" s="411" t="s">
        <v>6072</v>
      </c>
      <c r="P30" s="412" t="s">
        <v>6071</v>
      </c>
      <c r="Q30" s="411" t="s">
        <v>6070</v>
      </c>
      <c r="R30" s="411" t="s">
        <v>6069</v>
      </c>
      <c r="S30" s="411" t="s">
        <v>6068</v>
      </c>
      <c r="T30" s="411" t="s">
        <v>2835</v>
      </c>
      <c r="U30" s="411" t="s">
        <v>2835</v>
      </c>
      <c r="V30" s="411" t="s">
        <v>6067</v>
      </c>
      <c r="W30" s="411" t="s">
        <v>6066</v>
      </c>
      <c r="X30" s="411" t="s">
        <v>6065</v>
      </c>
      <c r="Y30" s="411" t="s">
        <v>6064</v>
      </c>
      <c r="Z30" s="411" t="s">
        <v>6063</v>
      </c>
      <c r="AA30" s="411" t="s">
        <v>6062</v>
      </c>
      <c r="AB30" s="411" t="s">
        <v>2835</v>
      </c>
      <c r="AC30" s="411" t="s">
        <v>6061</v>
      </c>
      <c r="AD30" s="411" t="s">
        <v>6060</v>
      </c>
      <c r="AE30" s="411" t="s">
        <v>6059</v>
      </c>
      <c r="AF30" s="411" t="s">
        <v>6058</v>
      </c>
      <c r="AG30" s="411" t="s">
        <v>2835</v>
      </c>
      <c r="AH30" s="411" t="s">
        <v>6057</v>
      </c>
      <c r="AI30" s="411" t="s">
        <v>6056</v>
      </c>
      <c r="AJ30" s="411" t="s">
        <v>6055</v>
      </c>
      <c r="AK30" s="411" t="s">
        <v>6054</v>
      </c>
      <c r="AL30" s="411" t="s">
        <v>6053</v>
      </c>
      <c r="AM30" s="411" t="s">
        <v>6052</v>
      </c>
      <c r="AN30" s="413" t="s">
        <v>2838</v>
      </c>
      <c r="AO30" s="413" t="s">
        <v>6048</v>
      </c>
      <c r="AP30" s="413" t="s">
        <v>6051</v>
      </c>
      <c r="AQ30" s="413" t="s">
        <v>6050</v>
      </c>
      <c r="AR30" s="413" t="s">
        <v>6049</v>
      </c>
      <c r="AS30" s="413" t="s">
        <v>6048</v>
      </c>
      <c r="AT30" s="413" t="s">
        <v>6047</v>
      </c>
      <c r="AU30" s="413" t="s">
        <v>6046</v>
      </c>
      <c r="AV30" s="413" t="s">
        <v>6045</v>
      </c>
      <c r="AW30" s="413" t="s">
        <v>6044</v>
      </c>
      <c r="AX30" s="413" t="s">
        <v>6043</v>
      </c>
      <c r="AY30" s="411" t="s">
        <v>6042</v>
      </c>
      <c r="AZ30" s="411" t="s">
        <v>2876</v>
      </c>
      <c r="BA30" s="411" t="s">
        <v>2835</v>
      </c>
      <c r="BB30" s="411" t="s">
        <v>6041</v>
      </c>
      <c r="BC30" s="411" t="s">
        <v>6040</v>
      </c>
      <c r="BD30" s="411" t="s">
        <v>2835</v>
      </c>
      <c r="BE30" s="411" t="s">
        <v>6039</v>
      </c>
      <c r="BF30" s="411" t="s">
        <v>6038</v>
      </c>
      <c r="BG30" s="411" t="s">
        <v>6037</v>
      </c>
      <c r="BH30" s="411" t="s">
        <v>6036</v>
      </c>
      <c r="BI30" s="411" t="s">
        <v>6035</v>
      </c>
      <c r="BJ30" s="411" t="s">
        <v>6034</v>
      </c>
      <c r="BK30" s="411" t="s">
        <v>6033</v>
      </c>
      <c r="BL30" s="411" t="s">
        <v>2835</v>
      </c>
      <c r="BM30" s="411" t="s">
        <v>6032</v>
      </c>
      <c r="BN30" s="411" t="s">
        <v>6031</v>
      </c>
      <c r="BO30" s="411" t="s">
        <v>6030</v>
      </c>
      <c r="BP30" s="411" t="s">
        <v>6029</v>
      </c>
      <c r="BQ30" s="411" t="s">
        <v>6028</v>
      </c>
      <c r="BR30" s="411" t="s">
        <v>6027</v>
      </c>
      <c r="BS30" s="411" t="s">
        <v>6026</v>
      </c>
      <c r="BT30" s="411" t="s">
        <v>6025</v>
      </c>
    </row>
    <row r="31" spans="1:74" s="116" customFormat="1" x14ac:dyDescent="0.4">
      <c r="A31" s="648" t="s">
        <v>6024</v>
      </c>
      <c r="B31" s="649"/>
      <c r="C31" s="650"/>
      <c r="D31" s="411" t="s">
        <v>2835</v>
      </c>
      <c r="E31" s="411" t="s">
        <v>2835</v>
      </c>
      <c r="F31" s="411" t="s">
        <v>2835</v>
      </c>
      <c r="G31" s="411" t="s">
        <v>2835</v>
      </c>
      <c r="H31" s="411" t="s">
        <v>2835</v>
      </c>
      <c r="I31" s="411" t="s">
        <v>2835</v>
      </c>
      <c r="J31" s="411" t="s">
        <v>2835</v>
      </c>
      <c r="K31" s="411" t="s">
        <v>2835</v>
      </c>
      <c r="L31" s="411" t="s">
        <v>2835</v>
      </c>
      <c r="M31" s="411" t="s">
        <v>2835</v>
      </c>
      <c r="N31" s="411" t="s">
        <v>2835</v>
      </c>
      <c r="O31" s="411" t="s">
        <v>2835</v>
      </c>
      <c r="P31" s="412" t="s">
        <v>2835</v>
      </c>
      <c r="Q31" s="411" t="s">
        <v>2835</v>
      </c>
      <c r="R31" s="411" t="s">
        <v>2835</v>
      </c>
      <c r="S31" s="411" t="s">
        <v>2835</v>
      </c>
      <c r="T31" s="411" t="s">
        <v>2835</v>
      </c>
      <c r="U31" s="411" t="s">
        <v>2835</v>
      </c>
      <c r="V31" s="411" t="s">
        <v>2835</v>
      </c>
      <c r="W31" s="411" t="s">
        <v>2835</v>
      </c>
      <c r="X31" s="411" t="s">
        <v>2835</v>
      </c>
      <c r="Y31" s="411" t="s">
        <v>2835</v>
      </c>
      <c r="Z31" s="411" t="s">
        <v>2835</v>
      </c>
      <c r="AA31" s="411" t="s">
        <v>2835</v>
      </c>
      <c r="AB31" s="411" t="s">
        <v>2835</v>
      </c>
      <c r="AC31" s="411" t="s">
        <v>2835</v>
      </c>
      <c r="AD31" s="411" t="s">
        <v>2835</v>
      </c>
      <c r="AE31" s="411" t="s">
        <v>2835</v>
      </c>
      <c r="AF31" s="411" t="s">
        <v>2835</v>
      </c>
      <c r="AG31" s="411" t="s">
        <v>2835</v>
      </c>
      <c r="AH31" s="411" t="s">
        <v>2835</v>
      </c>
      <c r="AI31" s="411" t="s">
        <v>2835</v>
      </c>
      <c r="AJ31" s="411" t="s">
        <v>2835</v>
      </c>
      <c r="AK31" s="411" t="s">
        <v>2835</v>
      </c>
      <c r="AL31" s="411" t="s">
        <v>2835</v>
      </c>
      <c r="AM31" s="411" t="s">
        <v>2835</v>
      </c>
      <c r="AN31" s="413" t="s">
        <v>2838</v>
      </c>
      <c r="AO31" s="413" t="s">
        <v>2838</v>
      </c>
      <c r="AP31" s="413" t="s">
        <v>2838</v>
      </c>
      <c r="AQ31" s="413" t="s">
        <v>2838</v>
      </c>
      <c r="AR31" s="413" t="s">
        <v>2838</v>
      </c>
      <c r="AS31" s="413" t="s">
        <v>2838</v>
      </c>
      <c r="AT31" s="413" t="s">
        <v>2838</v>
      </c>
      <c r="AU31" s="413" t="s">
        <v>2838</v>
      </c>
      <c r="AV31" s="413" t="s">
        <v>2838</v>
      </c>
      <c r="AW31" s="413" t="s">
        <v>2838</v>
      </c>
      <c r="AX31" s="413" t="s">
        <v>2838</v>
      </c>
      <c r="AY31" s="411" t="s">
        <v>2835</v>
      </c>
      <c r="AZ31" s="411" t="s">
        <v>2835</v>
      </c>
      <c r="BA31" s="411" t="s">
        <v>2835</v>
      </c>
      <c r="BB31" s="411" t="s">
        <v>2835</v>
      </c>
      <c r="BC31" s="411" t="s">
        <v>2835</v>
      </c>
      <c r="BD31" s="411" t="s">
        <v>2835</v>
      </c>
      <c r="BE31" s="411" t="s">
        <v>2835</v>
      </c>
      <c r="BF31" s="411" t="s">
        <v>2835</v>
      </c>
      <c r="BG31" s="411" t="s">
        <v>2835</v>
      </c>
      <c r="BH31" s="411" t="s">
        <v>2835</v>
      </c>
      <c r="BI31" s="411" t="s">
        <v>2835</v>
      </c>
      <c r="BJ31" s="411" t="s">
        <v>2835</v>
      </c>
      <c r="BK31" s="411" t="s">
        <v>2835</v>
      </c>
      <c r="BL31" s="411" t="s">
        <v>2835</v>
      </c>
      <c r="BM31" s="411" t="s">
        <v>2835</v>
      </c>
      <c r="BN31" s="411" t="s">
        <v>2835</v>
      </c>
      <c r="BO31" s="411" t="s">
        <v>2835</v>
      </c>
      <c r="BP31" s="411" t="s">
        <v>2835</v>
      </c>
      <c r="BQ31" s="411" t="s">
        <v>2835</v>
      </c>
      <c r="BR31" s="411" t="s">
        <v>2835</v>
      </c>
      <c r="BS31" s="411" t="s">
        <v>2835</v>
      </c>
      <c r="BT31" s="411" t="s">
        <v>2835</v>
      </c>
    </row>
    <row r="32" spans="1:74" s="116" customFormat="1" hidden="1" x14ac:dyDescent="0.4">
      <c r="A32" s="648" t="s">
        <v>6023</v>
      </c>
      <c r="B32" s="649"/>
      <c r="C32" s="650"/>
      <c r="D32" s="411" t="s">
        <v>6022</v>
      </c>
      <c r="E32" s="411" t="s">
        <v>6021</v>
      </c>
      <c r="F32" s="411" t="s">
        <v>6020</v>
      </c>
      <c r="G32" s="411" t="s">
        <v>6019</v>
      </c>
      <c r="H32" s="411" t="s">
        <v>6018</v>
      </c>
      <c r="I32" s="411" t="s">
        <v>2835</v>
      </c>
      <c r="J32" s="411" t="s">
        <v>4859</v>
      </c>
      <c r="K32" s="411" t="s">
        <v>6017</v>
      </c>
      <c r="L32" s="411" t="s">
        <v>6016</v>
      </c>
      <c r="M32" s="411" t="s">
        <v>6015</v>
      </c>
      <c r="N32" s="411" t="s">
        <v>6014</v>
      </c>
      <c r="O32" s="411" t="s">
        <v>6013</v>
      </c>
      <c r="P32" s="412" t="s">
        <v>6012</v>
      </c>
      <c r="Q32" s="411" t="s">
        <v>6011</v>
      </c>
      <c r="R32" s="411" t="s">
        <v>6010</v>
      </c>
      <c r="S32" s="411" t="s">
        <v>6009</v>
      </c>
      <c r="T32" s="411" t="s">
        <v>2835</v>
      </c>
      <c r="U32" s="411" t="s">
        <v>2835</v>
      </c>
      <c r="V32" s="411" t="s">
        <v>6008</v>
      </c>
      <c r="W32" s="411" t="s">
        <v>6007</v>
      </c>
      <c r="X32" s="411" t="s">
        <v>6006</v>
      </c>
      <c r="Y32" s="411" t="s">
        <v>6005</v>
      </c>
      <c r="Z32" s="411" t="s">
        <v>6004</v>
      </c>
      <c r="AA32" s="411" t="s">
        <v>6003</v>
      </c>
      <c r="AB32" s="411" t="s">
        <v>2835</v>
      </c>
      <c r="AC32" s="411" t="s">
        <v>6002</v>
      </c>
      <c r="AD32" s="411" t="s">
        <v>6001</v>
      </c>
      <c r="AE32" s="411" t="s">
        <v>6000</v>
      </c>
      <c r="AF32" s="411" t="s">
        <v>5999</v>
      </c>
      <c r="AG32" s="411" t="s">
        <v>2835</v>
      </c>
      <c r="AH32" s="411" t="s">
        <v>5998</v>
      </c>
      <c r="AI32" s="411" t="s">
        <v>5997</v>
      </c>
      <c r="AJ32" s="411" t="s">
        <v>5996</v>
      </c>
      <c r="AK32" s="411" t="s">
        <v>5995</v>
      </c>
      <c r="AL32" s="411" t="s">
        <v>5994</v>
      </c>
      <c r="AM32" s="411" t="s">
        <v>3720</v>
      </c>
      <c r="AN32" s="413" t="s">
        <v>2838</v>
      </c>
      <c r="AO32" s="413" t="s">
        <v>5993</v>
      </c>
      <c r="AP32" s="413" t="s">
        <v>5992</v>
      </c>
      <c r="AQ32" s="413" t="s">
        <v>5991</v>
      </c>
      <c r="AR32" s="413" t="s">
        <v>5990</v>
      </c>
      <c r="AS32" s="413" t="s">
        <v>5989</v>
      </c>
      <c r="AT32" s="413" t="s">
        <v>5988</v>
      </c>
      <c r="AU32" s="413" t="s">
        <v>5987</v>
      </c>
      <c r="AV32" s="413" t="s">
        <v>5986</v>
      </c>
      <c r="AW32" s="413" t="s">
        <v>5985</v>
      </c>
      <c r="AX32" s="413" t="s">
        <v>5984</v>
      </c>
      <c r="AY32" s="411" t="s">
        <v>5983</v>
      </c>
      <c r="AZ32" s="411" t="s">
        <v>5982</v>
      </c>
      <c r="BA32" s="411" t="s">
        <v>2835</v>
      </c>
      <c r="BB32" s="411" t="s">
        <v>5981</v>
      </c>
      <c r="BC32" s="411" t="s">
        <v>5980</v>
      </c>
      <c r="BD32" s="411" t="s">
        <v>2835</v>
      </c>
      <c r="BE32" s="411" t="s">
        <v>5979</v>
      </c>
      <c r="BF32" s="411" t="s">
        <v>5978</v>
      </c>
      <c r="BG32" s="411" t="s">
        <v>5977</v>
      </c>
      <c r="BH32" s="411" t="s">
        <v>3405</v>
      </c>
      <c r="BI32" s="411" t="s">
        <v>5976</v>
      </c>
      <c r="BJ32" s="411" t="s">
        <v>5975</v>
      </c>
      <c r="BK32" s="411" t="s">
        <v>5974</v>
      </c>
      <c r="BL32" s="411" t="s">
        <v>2835</v>
      </c>
      <c r="BM32" s="411" t="s">
        <v>5973</v>
      </c>
      <c r="BN32" s="411" t="s">
        <v>5972</v>
      </c>
      <c r="BO32" s="411" t="s">
        <v>5971</v>
      </c>
      <c r="BP32" s="411" t="s">
        <v>5970</v>
      </c>
      <c r="BQ32" s="411" t="s">
        <v>5969</v>
      </c>
      <c r="BR32" s="411" t="s">
        <v>5968</v>
      </c>
      <c r="BS32" s="411" t="s">
        <v>5967</v>
      </c>
      <c r="BT32" s="411" t="s">
        <v>5966</v>
      </c>
    </row>
    <row r="33" spans="1:72" s="116" customFormat="1" x14ac:dyDescent="0.4">
      <c r="A33" s="648" t="s">
        <v>5965</v>
      </c>
      <c r="B33" s="649"/>
      <c r="C33" s="650"/>
      <c r="D33" s="411" t="s">
        <v>2835</v>
      </c>
      <c r="E33" s="411" t="s">
        <v>2835</v>
      </c>
      <c r="F33" s="411" t="s">
        <v>2835</v>
      </c>
      <c r="G33" s="411" t="s">
        <v>2835</v>
      </c>
      <c r="H33" s="411" t="s">
        <v>2835</v>
      </c>
      <c r="I33" s="411" t="s">
        <v>2835</v>
      </c>
      <c r="J33" s="411" t="s">
        <v>2835</v>
      </c>
      <c r="K33" s="411" t="s">
        <v>2835</v>
      </c>
      <c r="L33" s="411" t="s">
        <v>2835</v>
      </c>
      <c r="M33" s="411" t="s">
        <v>2835</v>
      </c>
      <c r="N33" s="411" t="s">
        <v>2835</v>
      </c>
      <c r="O33" s="411" t="s">
        <v>2835</v>
      </c>
      <c r="P33" s="412" t="s">
        <v>2835</v>
      </c>
      <c r="Q33" s="411" t="s">
        <v>2835</v>
      </c>
      <c r="R33" s="411" t="s">
        <v>2835</v>
      </c>
      <c r="S33" s="411" t="s">
        <v>2835</v>
      </c>
      <c r="T33" s="411" t="s">
        <v>2835</v>
      </c>
      <c r="U33" s="411" t="s">
        <v>2835</v>
      </c>
      <c r="V33" s="411" t="s">
        <v>2835</v>
      </c>
      <c r="W33" s="411" t="s">
        <v>2835</v>
      </c>
      <c r="X33" s="411" t="s">
        <v>2835</v>
      </c>
      <c r="Y33" s="411" t="s">
        <v>2835</v>
      </c>
      <c r="Z33" s="411" t="s">
        <v>2835</v>
      </c>
      <c r="AA33" s="411" t="s">
        <v>2835</v>
      </c>
      <c r="AB33" s="411" t="s">
        <v>2835</v>
      </c>
      <c r="AC33" s="411" t="s">
        <v>2835</v>
      </c>
      <c r="AD33" s="411" t="s">
        <v>2835</v>
      </c>
      <c r="AE33" s="411" t="s">
        <v>2835</v>
      </c>
      <c r="AF33" s="411" t="s">
        <v>2835</v>
      </c>
      <c r="AG33" s="411" t="s">
        <v>2835</v>
      </c>
      <c r="AH33" s="411" t="s">
        <v>2835</v>
      </c>
      <c r="AI33" s="411" t="s">
        <v>2835</v>
      </c>
      <c r="AJ33" s="411" t="s">
        <v>2835</v>
      </c>
      <c r="AK33" s="411" t="s">
        <v>2835</v>
      </c>
      <c r="AL33" s="411" t="s">
        <v>2835</v>
      </c>
      <c r="AM33" s="411" t="s">
        <v>2835</v>
      </c>
      <c r="AN33" s="413" t="s">
        <v>2838</v>
      </c>
      <c r="AO33" s="413" t="s">
        <v>2838</v>
      </c>
      <c r="AP33" s="413" t="s">
        <v>2838</v>
      </c>
      <c r="AQ33" s="413" t="s">
        <v>2838</v>
      </c>
      <c r="AR33" s="413" t="s">
        <v>2838</v>
      </c>
      <c r="AS33" s="413" t="s">
        <v>2838</v>
      </c>
      <c r="AT33" s="413" t="s">
        <v>2838</v>
      </c>
      <c r="AU33" s="413" t="s">
        <v>2838</v>
      </c>
      <c r="AV33" s="413" t="s">
        <v>2838</v>
      </c>
      <c r="AW33" s="413" t="s">
        <v>2838</v>
      </c>
      <c r="AX33" s="413" t="s">
        <v>2838</v>
      </c>
      <c r="AY33" s="411" t="s">
        <v>2835</v>
      </c>
      <c r="AZ33" s="411" t="s">
        <v>2835</v>
      </c>
      <c r="BA33" s="411" t="s">
        <v>2835</v>
      </c>
      <c r="BB33" s="411" t="s">
        <v>2835</v>
      </c>
      <c r="BC33" s="411" t="s">
        <v>2835</v>
      </c>
      <c r="BD33" s="411" t="s">
        <v>2835</v>
      </c>
      <c r="BE33" s="411" t="s">
        <v>2835</v>
      </c>
      <c r="BF33" s="411" t="s">
        <v>2835</v>
      </c>
      <c r="BG33" s="411" t="s">
        <v>2835</v>
      </c>
      <c r="BH33" s="411" t="s">
        <v>2835</v>
      </c>
      <c r="BI33" s="411" t="s">
        <v>2835</v>
      </c>
      <c r="BJ33" s="411" t="s">
        <v>2835</v>
      </c>
      <c r="BK33" s="411" t="s">
        <v>2835</v>
      </c>
      <c r="BL33" s="411" t="s">
        <v>2835</v>
      </c>
      <c r="BM33" s="411" t="s">
        <v>2835</v>
      </c>
      <c r="BN33" s="411" t="s">
        <v>2835</v>
      </c>
      <c r="BO33" s="411" t="s">
        <v>2835</v>
      </c>
      <c r="BP33" s="411" t="s">
        <v>2835</v>
      </c>
      <c r="BQ33" s="411" t="s">
        <v>2835</v>
      </c>
      <c r="BR33" s="411" t="s">
        <v>2835</v>
      </c>
      <c r="BS33" s="411" t="s">
        <v>2835</v>
      </c>
      <c r="BT33" s="411" t="s">
        <v>2835</v>
      </c>
    </row>
    <row r="34" spans="1:72" s="116" customFormat="1" hidden="1" x14ac:dyDescent="0.4">
      <c r="A34" s="648" t="s">
        <v>5964</v>
      </c>
      <c r="B34" s="649"/>
      <c r="C34" s="650"/>
      <c r="D34" s="411" t="s">
        <v>5963</v>
      </c>
      <c r="E34" s="411" t="s">
        <v>5962</v>
      </c>
      <c r="F34" s="411" t="s">
        <v>5961</v>
      </c>
      <c r="G34" s="411" t="s">
        <v>5960</v>
      </c>
      <c r="H34" s="411" t="s">
        <v>5959</v>
      </c>
      <c r="I34" s="411" t="s">
        <v>2835</v>
      </c>
      <c r="J34" s="411" t="s">
        <v>5958</v>
      </c>
      <c r="K34" s="411" t="s">
        <v>5957</v>
      </c>
      <c r="L34" s="411" t="s">
        <v>5956</v>
      </c>
      <c r="M34" s="411" t="s">
        <v>5955</v>
      </c>
      <c r="N34" s="411" t="s">
        <v>5954</v>
      </c>
      <c r="O34" s="411" t="s">
        <v>5953</v>
      </c>
      <c r="P34" s="412" t="s">
        <v>5952</v>
      </c>
      <c r="Q34" s="411" t="s">
        <v>5951</v>
      </c>
      <c r="R34" s="411" t="s">
        <v>5950</v>
      </c>
      <c r="S34" s="411" t="s">
        <v>5949</v>
      </c>
      <c r="T34" s="411" t="s">
        <v>2835</v>
      </c>
      <c r="U34" s="411" t="s">
        <v>2835</v>
      </c>
      <c r="V34" s="411" t="s">
        <v>5948</v>
      </c>
      <c r="W34" s="411" t="s">
        <v>5947</v>
      </c>
      <c r="X34" s="411" t="s">
        <v>5946</v>
      </c>
      <c r="Y34" s="411" t="s">
        <v>5945</v>
      </c>
      <c r="Z34" s="411" t="s">
        <v>5944</v>
      </c>
      <c r="AA34" s="411" t="s">
        <v>5943</v>
      </c>
      <c r="AB34" s="411" t="s">
        <v>2835</v>
      </c>
      <c r="AC34" s="411" t="s">
        <v>5942</v>
      </c>
      <c r="AD34" s="411" t="s">
        <v>5941</v>
      </c>
      <c r="AE34" s="411" t="s">
        <v>5940</v>
      </c>
      <c r="AF34" s="411" t="s">
        <v>5939</v>
      </c>
      <c r="AG34" s="411" t="s">
        <v>2835</v>
      </c>
      <c r="AH34" s="411" t="s">
        <v>5938</v>
      </c>
      <c r="AI34" s="411" t="s">
        <v>5937</v>
      </c>
      <c r="AJ34" s="411" t="s">
        <v>5936</v>
      </c>
      <c r="AK34" s="411" t="s">
        <v>5935</v>
      </c>
      <c r="AL34" s="411" t="s">
        <v>5934</v>
      </c>
      <c r="AM34" s="411" t="s">
        <v>5933</v>
      </c>
      <c r="AN34" s="413" t="s">
        <v>2838</v>
      </c>
      <c r="AO34" s="413" t="s">
        <v>5932</v>
      </c>
      <c r="AP34" s="413" t="s">
        <v>5931</v>
      </c>
      <c r="AQ34" s="413" t="s">
        <v>5930</v>
      </c>
      <c r="AR34" s="413" t="s">
        <v>5929</v>
      </c>
      <c r="AS34" s="413" t="s">
        <v>5928</v>
      </c>
      <c r="AT34" s="413" t="s">
        <v>5927</v>
      </c>
      <c r="AU34" s="413" t="s">
        <v>5926</v>
      </c>
      <c r="AV34" s="413" t="s">
        <v>5925</v>
      </c>
      <c r="AW34" s="413" t="s">
        <v>5924</v>
      </c>
      <c r="AX34" s="413" t="s">
        <v>5923</v>
      </c>
      <c r="AY34" s="411" t="s">
        <v>5922</v>
      </c>
      <c r="AZ34" s="411" t="s">
        <v>5921</v>
      </c>
      <c r="BA34" s="411" t="s">
        <v>2835</v>
      </c>
      <c r="BB34" s="411" t="s">
        <v>5920</v>
      </c>
      <c r="BC34" s="411" t="s">
        <v>5919</v>
      </c>
      <c r="BD34" s="411" t="s">
        <v>2835</v>
      </c>
      <c r="BE34" s="411" t="s">
        <v>5918</v>
      </c>
      <c r="BF34" s="411" t="s">
        <v>5917</v>
      </c>
      <c r="BG34" s="411" t="s">
        <v>5916</v>
      </c>
      <c r="BH34" s="411" t="s">
        <v>5915</v>
      </c>
      <c r="BI34" s="411" t="s">
        <v>5914</v>
      </c>
      <c r="BJ34" s="411" t="s">
        <v>5913</v>
      </c>
      <c r="BK34" s="411" t="s">
        <v>5912</v>
      </c>
      <c r="BL34" s="411" t="s">
        <v>2835</v>
      </c>
      <c r="BM34" s="411" t="s">
        <v>5911</v>
      </c>
      <c r="BN34" s="411" t="s">
        <v>5910</v>
      </c>
      <c r="BO34" s="411" t="s">
        <v>5909</v>
      </c>
      <c r="BP34" s="411" t="s">
        <v>5908</v>
      </c>
      <c r="BQ34" s="411" t="s">
        <v>5907</v>
      </c>
      <c r="BR34" s="411" t="s">
        <v>5906</v>
      </c>
      <c r="BS34" s="411" t="s">
        <v>5905</v>
      </c>
      <c r="BT34" s="411" t="s">
        <v>5904</v>
      </c>
    </row>
    <row r="35" spans="1:72" s="116" customFormat="1" x14ac:dyDescent="0.4">
      <c r="A35" s="648" t="s">
        <v>5903</v>
      </c>
      <c r="B35" s="649"/>
      <c r="C35" s="650"/>
      <c r="D35" s="411" t="s">
        <v>2835</v>
      </c>
      <c r="E35" s="411" t="s">
        <v>2835</v>
      </c>
      <c r="F35" s="411" t="s">
        <v>2835</v>
      </c>
      <c r="G35" s="411" t="s">
        <v>2835</v>
      </c>
      <c r="H35" s="411" t="s">
        <v>2835</v>
      </c>
      <c r="I35" s="411" t="s">
        <v>2835</v>
      </c>
      <c r="J35" s="411" t="s">
        <v>2835</v>
      </c>
      <c r="K35" s="411" t="s">
        <v>2835</v>
      </c>
      <c r="L35" s="411" t="s">
        <v>2835</v>
      </c>
      <c r="M35" s="411" t="s">
        <v>2835</v>
      </c>
      <c r="N35" s="411" t="s">
        <v>2835</v>
      </c>
      <c r="O35" s="411" t="s">
        <v>2835</v>
      </c>
      <c r="P35" s="412" t="s">
        <v>2835</v>
      </c>
      <c r="Q35" s="411" t="s">
        <v>2835</v>
      </c>
      <c r="R35" s="411" t="s">
        <v>2835</v>
      </c>
      <c r="S35" s="411" t="s">
        <v>2835</v>
      </c>
      <c r="T35" s="411" t="s">
        <v>2835</v>
      </c>
      <c r="U35" s="411" t="s">
        <v>2835</v>
      </c>
      <c r="V35" s="411" t="s">
        <v>2835</v>
      </c>
      <c r="W35" s="411" t="s">
        <v>2835</v>
      </c>
      <c r="X35" s="411" t="s">
        <v>2835</v>
      </c>
      <c r="Y35" s="411" t="s">
        <v>2835</v>
      </c>
      <c r="Z35" s="411" t="s">
        <v>2835</v>
      </c>
      <c r="AA35" s="411" t="s">
        <v>2835</v>
      </c>
      <c r="AB35" s="411" t="s">
        <v>2835</v>
      </c>
      <c r="AC35" s="411" t="s">
        <v>2835</v>
      </c>
      <c r="AD35" s="411" t="s">
        <v>2835</v>
      </c>
      <c r="AE35" s="411" t="s">
        <v>2835</v>
      </c>
      <c r="AF35" s="411" t="s">
        <v>2835</v>
      </c>
      <c r="AG35" s="411" t="s">
        <v>2835</v>
      </c>
      <c r="AH35" s="411" t="s">
        <v>2835</v>
      </c>
      <c r="AI35" s="411" t="s">
        <v>2835</v>
      </c>
      <c r="AJ35" s="411" t="s">
        <v>2835</v>
      </c>
      <c r="AK35" s="411" t="s">
        <v>2835</v>
      </c>
      <c r="AL35" s="411" t="s">
        <v>2835</v>
      </c>
      <c r="AM35" s="411" t="s">
        <v>2835</v>
      </c>
      <c r="AN35" s="413" t="s">
        <v>2838</v>
      </c>
      <c r="AO35" s="413" t="s">
        <v>2838</v>
      </c>
      <c r="AP35" s="413" t="s">
        <v>2838</v>
      </c>
      <c r="AQ35" s="413" t="s">
        <v>2838</v>
      </c>
      <c r="AR35" s="413" t="s">
        <v>2838</v>
      </c>
      <c r="AS35" s="413" t="s">
        <v>2838</v>
      </c>
      <c r="AT35" s="413" t="s">
        <v>2838</v>
      </c>
      <c r="AU35" s="413" t="s">
        <v>2838</v>
      </c>
      <c r="AV35" s="413" t="s">
        <v>2838</v>
      </c>
      <c r="AW35" s="413" t="s">
        <v>2838</v>
      </c>
      <c r="AX35" s="413" t="s">
        <v>2838</v>
      </c>
      <c r="AY35" s="411" t="s">
        <v>2835</v>
      </c>
      <c r="AZ35" s="411" t="s">
        <v>2835</v>
      </c>
      <c r="BA35" s="411" t="s">
        <v>2835</v>
      </c>
      <c r="BB35" s="411" t="s">
        <v>2835</v>
      </c>
      <c r="BC35" s="411" t="s">
        <v>2835</v>
      </c>
      <c r="BD35" s="411" t="s">
        <v>2835</v>
      </c>
      <c r="BE35" s="411" t="s">
        <v>2835</v>
      </c>
      <c r="BF35" s="411" t="s">
        <v>2835</v>
      </c>
      <c r="BG35" s="411" t="s">
        <v>2835</v>
      </c>
      <c r="BH35" s="411" t="s">
        <v>2835</v>
      </c>
      <c r="BI35" s="411" t="s">
        <v>2835</v>
      </c>
      <c r="BJ35" s="411" t="s">
        <v>2835</v>
      </c>
      <c r="BK35" s="411" t="s">
        <v>2835</v>
      </c>
      <c r="BL35" s="411" t="s">
        <v>2835</v>
      </c>
      <c r="BM35" s="411" t="s">
        <v>2835</v>
      </c>
      <c r="BN35" s="411" t="s">
        <v>2835</v>
      </c>
      <c r="BO35" s="411" t="s">
        <v>2835</v>
      </c>
      <c r="BP35" s="411" t="s">
        <v>2835</v>
      </c>
      <c r="BQ35" s="411" t="s">
        <v>2835</v>
      </c>
      <c r="BR35" s="411" t="s">
        <v>2835</v>
      </c>
      <c r="BS35" s="411" t="s">
        <v>2835</v>
      </c>
      <c r="BT35" s="411" t="s">
        <v>2835</v>
      </c>
    </row>
    <row r="36" spans="1:72" s="116" customFormat="1" hidden="1" x14ac:dyDescent="0.4">
      <c r="A36" s="648" t="s">
        <v>5902</v>
      </c>
      <c r="B36" s="649"/>
      <c r="C36" s="650"/>
      <c r="D36" s="411" t="s">
        <v>3650</v>
      </c>
      <c r="E36" s="411" t="s">
        <v>5901</v>
      </c>
      <c r="F36" s="411" t="s">
        <v>2835</v>
      </c>
      <c r="G36" s="411" t="s">
        <v>5900</v>
      </c>
      <c r="H36" s="411" t="s">
        <v>5899</v>
      </c>
      <c r="I36" s="411" t="s">
        <v>2835</v>
      </c>
      <c r="J36" s="411" t="s">
        <v>2835</v>
      </c>
      <c r="K36" s="411" t="s">
        <v>5564</v>
      </c>
      <c r="L36" s="411" t="s">
        <v>5898</v>
      </c>
      <c r="M36" s="411" t="s">
        <v>2835</v>
      </c>
      <c r="N36" s="411" t="s">
        <v>5897</v>
      </c>
      <c r="O36" s="411" t="s">
        <v>5896</v>
      </c>
      <c r="P36" s="412" t="s">
        <v>5895</v>
      </c>
      <c r="Q36" s="411" t="s">
        <v>2835</v>
      </c>
      <c r="R36" s="411" t="s">
        <v>2835</v>
      </c>
      <c r="S36" s="411" t="s">
        <v>5894</v>
      </c>
      <c r="T36" s="411" t="s">
        <v>2835</v>
      </c>
      <c r="U36" s="411" t="s">
        <v>2835</v>
      </c>
      <c r="V36" s="411" t="s">
        <v>2835</v>
      </c>
      <c r="W36" s="411" t="s">
        <v>2835</v>
      </c>
      <c r="X36" s="411" t="s">
        <v>5893</v>
      </c>
      <c r="Y36" s="411" t="s">
        <v>2835</v>
      </c>
      <c r="Z36" s="411" t="s">
        <v>5892</v>
      </c>
      <c r="AA36" s="411" t="s">
        <v>2835</v>
      </c>
      <c r="AB36" s="411" t="s">
        <v>2835</v>
      </c>
      <c r="AC36" s="411" t="s">
        <v>5891</v>
      </c>
      <c r="AD36" s="411" t="s">
        <v>2835</v>
      </c>
      <c r="AE36" s="411" t="s">
        <v>2835</v>
      </c>
      <c r="AF36" s="411" t="s">
        <v>5890</v>
      </c>
      <c r="AG36" s="411" t="s">
        <v>2835</v>
      </c>
      <c r="AH36" s="411" t="s">
        <v>5889</v>
      </c>
      <c r="AI36" s="411" t="s">
        <v>5888</v>
      </c>
      <c r="AJ36" s="411" t="s">
        <v>5153</v>
      </c>
      <c r="AK36" s="411" t="s">
        <v>5887</v>
      </c>
      <c r="AL36" s="411" t="s">
        <v>2835</v>
      </c>
      <c r="AM36" s="411" t="s">
        <v>4247</v>
      </c>
      <c r="AN36" s="413" t="s">
        <v>2838</v>
      </c>
      <c r="AO36" s="413" t="s">
        <v>2838</v>
      </c>
      <c r="AP36" s="413" t="s">
        <v>5886</v>
      </c>
      <c r="AQ36" s="413" t="s">
        <v>5885</v>
      </c>
      <c r="AR36" s="413" t="s">
        <v>2838</v>
      </c>
      <c r="AS36" s="413" t="s">
        <v>5884</v>
      </c>
      <c r="AT36" s="413" t="s">
        <v>5883</v>
      </c>
      <c r="AU36" s="413" t="s">
        <v>2838</v>
      </c>
      <c r="AV36" s="413" t="s">
        <v>5882</v>
      </c>
      <c r="AW36" s="413" t="s">
        <v>2838</v>
      </c>
      <c r="AX36" s="413" t="s">
        <v>2838</v>
      </c>
      <c r="AY36" s="411" t="s">
        <v>2835</v>
      </c>
      <c r="AZ36" s="411" t="s">
        <v>5881</v>
      </c>
      <c r="BA36" s="411" t="s">
        <v>2835</v>
      </c>
      <c r="BB36" s="411" t="s">
        <v>5880</v>
      </c>
      <c r="BC36" s="411" t="s">
        <v>2835</v>
      </c>
      <c r="BD36" s="411" t="s">
        <v>2835</v>
      </c>
      <c r="BE36" s="411" t="s">
        <v>5879</v>
      </c>
      <c r="BF36" s="411" t="s">
        <v>5878</v>
      </c>
      <c r="BG36" s="411" t="s">
        <v>2835</v>
      </c>
      <c r="BH36" s="411" t="s">
        <v>2835</v>
      </c>
      <c r="BI36" s="411" t="s">
        <v>5877</v>
      </c>
      <c r="BJ36" s="411" t="s">
        <v>5876</v>
      </c>
      <c r="BK36" s="411" t="s">
        <v>2835</v>
      </c>
      <c r="BL36" s="411" t="s">
        <v>2835</v>
      </c>
      <c r="BM36" s="411" t="s">
        <v>2835</v>
      </c>
      <c r="BN36" s="411" t="s">
        <v>5875</v>
      </c>
      <c r="BO36" s="411" t="s">
        <v>5874</v>
      </c>
      <c r="BP36" s="411" t="s">
        <v>5873</v>
      </c>
      <c r="BQ36" s="411" t="s">
        <v>2835</v>
      </c>
      <c r="BR36" s="411" t="s">
        <v>5872</v>
      </c>
      <c r="BS36" s="411" t="s">
        <v>3744</v>
      </c>
      <c r="BT36" s="411" t="s">
        <v>2835</v>
      </c>
    </row>
    <row r="37" spans="1:72" s="116" customFormat="1" x14ac:dyDescent="0.4">
      <c r="A37" s="648" t="s">
        <v>5871</v>
      </c>
      <c r="B37" s="649"/>
      <c r="C37" s="650"/>
      <c r="D37" s="411" t="s">
        <v>2835</v>
      </c>
      <c r="E37" s="411" t="s">
        <v>2835</v>
      </c>
      <c r="F37" s="411" t="s">
        <v>2835</v>
      </c>
      <c r="G37" s="411" t="s">
        <v>2835</v>
      </c>
      <c r="H37" s="411" t="s">
        <v>2835</v>
      </c>
      <c r="I37" s="411" t="s">
        <v>2835</v>
      </c>
      <c r="J37" s="411" t="s">
        <v>2835</v>
      </c>
      <c r="K37" s="411" t="s">
        <v>2835</v>
      </c>
      <c r="L37" s="411" t="s">
        <v>2835</v>
      </c>
      <c r="M37" s="411" t="s">
        <v>2835</v>
      </c>
      <c r="N37" s="411" t="s">
        <v>2836</v>
      </c>
      <c r="O37" s="411" t="s">
        <v>2835</v>
      </c>
      <c r="P37" s="412" t="s">
        <v>2835</v>
      </c>
      <c r="Q37" s="411" t="s">
        <v>2835</v>
      </c>
      <c r="R37" s="411" t="s">
        <v>2835</v>
      </c>
      <c r="S37" s="411" t="s">
        <v>2835</v>
      </c>
      <c r="T37" s="411" t="s">
        <v>2835</v>
      </c>
      <c r="U37" s="411" t="s">
        <v>2835</v>
      </c>
      <c r="V37" s="411" t="s">
        <v>2835</v>
      </c>
      <c r="W37" s="411" t="s">
        <v>2835</v>
      </c>
      <c r="X37" s="411" t="s">
        <v>2835</v>
      </c>
      <c r="Y37" s="411" t="s">
        <v>2835</v>
      </c>
      <c r="Z37" s="411" t="s">
        <v>2835</v>
      </c>
      <c r="AA37" s="411" t="s">
        <v>2835</v>
      </c>
      <c r="AB37" s="411" t="s">
        <v>2835</v>
      </c>
      <c r="AC37" s="583" t="s">
        <v>2836</v>
      </c>
      <c r="AD37" s="411" t="s">
        <v>2835</v>
      </c>
      <c r="AE37" s="411" t="s">
        <v>2835</v>
      </c>
      <c r="AF37" s="411" t="s">
        <v>2835</v>
      </c>
      <c r="AG37" s="411" t="s">
        <v>2835</v>
      </c>
      <c r="AH37" s="411" t="s">
        <v>2835</v>
      </c>
      <c r="AI37" s="411" t="s">
        <v>2835</v>
      </c>
      <c r="AJ37" s="411" t="s">
        <v>2835</v>
      </c>
      <c r="AK37" s="411" t="s">
        <v>2835</v>
      </c>
      <c r="AL37" s="411" t="s">
        <v>2835</v>
      </c>
      <c r="AM37" s="411" t="s">
        <v>2835</v>
      </c>
      <c r="AN37" s="413" t="s">
        <v>2838</v>
      </c>
      <c r="AO37" s="413" t="s">
        <v>2838</v>
      </c>
      <c r="AP37" s="413" t="s">
        <v>2838</v>
      </c>
      <c r="AQ37" s="413" t="s">
        <v>2838</v>
      </c>
      <c r="AR37" s="413" t="s">
        <v>2838</v>
      </c>
      <c r="AS37" s="413" t="s">
        <v>2838</v>
      </c>
      <c r="AT37" s="413" t="s">
        <v>2838</v>
      </c>
      <c r="AU37" s="413" t="s">
        <v>2838</v>
      </c>
      <c r="AV37" s="413" t="s">
        <v>2838</v>
      </c>
      <c r="AW37" s="413" t="s">
        <v>2838</v>
      </c>
      <c r="AX37" s="413" t="s">
        <v>2838</v>
      </c>
      <c r="AY37" s="411" t="s">
        <v>2835</v>
      </c>
      <c r="AZ37" s="411" t="s">
        <v>2835</v>
      </c>
      <c r="BA37" s="411" t="s">
        <v>2835</v>
      </c>
      <c r="BB37" s="411" t="s">
        <v>2835</v>
      </c>
      <c r="BC37" s="411" t="s">
        <v>2835</v>
      </c>
      <c r="BD37" s="411" t="s">
        <v>2835</v>
      </c>
      <c r="BE37" s="411" t="s">
        <v>2835</v>
      </c>
      <c r="BF37" s="411" t="s">
        <v>2835</v>
      </c>
      <c r="BG37" s="411" t="s">
        <v>2835</v>
      </c>
      <c r="BH37" s="411" t="s">
        <v>2835</v>
      </c>
      <c r="BI37" s="411" t="s">
        <v>2835</v>
      </c>
      <c r="BJ37" s="411" t="s">
        <v>2835</v>
      </c>
      <c r="BK37" s="411" t="s">
        <v>2835</v>
      </c>
      <c r="BL37" s="411" t="s">
        <v>2835</v>
      </c>
      <c r="BM37" s="411" t="s">
        <v>2835</v>
      </c>
      <c r="BN37" s="411" t="s">
        <v>2836</v>
      </c>
      <c r="BO37" s="411" t="s">
        <v>2835</v>
      </c>
      <c r="BP37" s="411" t="s">
        <v>2835</v>
      </c>
      <c r="BQ37" s="411" t="s">
        <v>2835</v>
      </c>
      <c r="BR37" s="411" t="s">
        <v>2835</v>
      </c>
      <c r="BS37" s="411" t="s">
        <v>2835</v>
      </c>
      <c r="BT37" s="411" t="s">
        <v>2835</v>
      </c>
    </row>
    <row r="38" spans="1:72" s="116" customFormat="1" hidden="1" x14ac:dyDescent="0.4">
      <c r="A38" s="648" t="s">
        <v>5870</v>
      </c>
      <c r="B38" s="649"/>
      <c r="C38" s="650"/>
      <c r="D38" s="411" t="s">
        <v>5869</v>
      </c>
      <c r="E38" s="411" t="s">
        <v>4714</v>
      </c>
      <c r="F38" s="411" t="s">
        <v>2835</v>
      </c>
      <c r="G38" s="411" t="s">
        <v>5868</v>
      </c>
      <c r="H38" s="411" t="s">
        <v>5867</v>
      </c>
      <c r="I38" s="411" t="s">
        <v>2835</v>
      </c>
      <c r="J38" s="411" t="s">
        <v>2835</v>
      </c>
      <c r="K38" s="411" t="s">
        <v>5866</v>
      </c>
      <c r="L38" s="411" t="s">
        <v>3452</v>
      </c>
      <c r="M38" s="411" t="s">
        <v>2835</v>
      </c>
      <c r="N38" s="411" t="s">
        <v>5865</v>
      </c>
      <c r="O38" s="411" t="s">
        <v>3998</v>
      </c>
      <c r="P38" s="412" t="s">
        <v>5864</v>
      </c>
      <c r="Q38" s="411" t="s">
        <v>2835</v>
      </c>
      <c r="R38" s="411" t="s">
        <v>2835</v>
      </c>
      <c r="S38" s="411" t="s">
        <v>5863</v>
      </c>
      <c r="T38" s="411" t="s">
        <v>2835</v>
      </c>
      <c r="U38" s="411" t="s">
        <v>2835</v>
      </c>
      <c r="V38" s="411" t="s">
        <v>2835</v>
      </c>
      <c r="W38" s="411" t="s">
        <v>2835</v>
      </c>
      <c r="X38" s="411" t="s">
        <v>5862</v>
      </c>
      <c r="Y38" s="411" t="s">
        <v>2835</v>
      </c>
      <c r="Z38" s="411" t="s">
        <v>5861</v>
      </c>
      <c r="AA38" s="411" t="s">
        <v>2835</v>
      </c>
      <c r="AB38" s="411" t="s">
        <v>2835</v>
      </c>
      <c r="AC38" s="411" t="s">
        <v>5860</v>
      </c>
      <c r="AD38" s="411" t="s">
        <v>2835</v>
      </c>
      <c r="AE38" s="411" t="s">
        <v>2835</v>
      </c>
      <c r="AF38" s="411" t="s">
        <v>5859</v>
      </c>
      <c r="AG38" s="411" t="s">
        <v>2835</v>
      </c>
      <c r="AH38" s="411" t="s">
        <v>5858</v>
      </c>
      <c r="AI38" s="411" t="s">
        <v>5857</v>
      </c>
      <c r="AJ38" s="411" t="s">
        <v>5856</v>
      </c>
      <c r="AK38" s="411" t="s">
        <v>5855</v>
      </c>
      <c r="AL38" s="411" t="s">
        <v>2835</v>
      </c>
      <c r="AM38" s="411" t="s">
        <v>5854</v>
      </c>
      <c r="AN38" s="413" t="s">
        <v>2838</v>
      </c>
      <c r="AO38" s="413" t="s">
        <v>2838</v>
      </c>
      <c r="AP38" s="413" t="s">
        <v>5853</v>
      </c>
      <c r="AQ38" s="413" t="s">
        <v>5852</v>
      </c>
      <c r="AR38" s="413" t="s">
        <v>2838</v>
      </c>
      <c r="AS38" s="413" t="s">
        <v>5851</v>
      </c>
      <c r="AT38" s="413" t="s">
        <v>5850</v>
      </c>
      <c r="AU38" s="413" t="s">
        <v>2838</v>
      </c>
      <c r="AV38" s="413" t="s">
        <v>5849</v>
      </c>
      <c r="AW38" s="413" t="s">
        <v>2838</v>
      </c>
      <c r="AX38" s="413" t="s">
        <v>2838</v>
      </c>
      <c r="AY38" s="411" t="s">
        <v>2835</v>
      </c>
      <c r="AZ38" s="411" t="s">
        <v>5848</v>
      </c>
      <c r="BA38" s="411" t="s">
        <v>2835</v>
      </c>
      <c r="BB38" s="411" t="s">
        <v>3424</v>
      </c>
      <c r="BC38" s="411" t="s">
        <v>2835</v>
      </c>
      <c r="BD38" s="411" t="s">
        <v>2835</v>
      </c>
      <c r="BE38" s="411" t="s">
        <v>5847</v>
      </c>
      <c r="BF38" s="411" t="s">
        <v>5846</v>
      </c>
      <c r="BG38" s="411" t="s">
        <v>2835</v>
      </c>
      <c r="BH38" s="411" t="s">
        <v>2835</v>
      </c>
      <c r="BI38" s="411" t="s">
        <v>5845</v>
      </c>
      <c r="BJ38" s="411" t="s">
        <v>5844</v>
      </c>
      <c r="BK38" s="411" t="s">
        <v>2835</v>
      </c>
      <c r="BL38" s="411" t="s">
        <v>2835</v>
      </c>
      <c r="BM38" s="411" t="s">
        <v>2835</v>
      </c>
      <c r="BN38" s="411" t="s">
        <v>5843</v>
      </c>
      <c r="BO38" s="411" t="s">
        <v>5842</v>
      </c>
      <c r="BP38" s="411" t="s">
        <v>5841</v>
      </c>
      <c r="BQ38" s="411" t="s">
        <v>2835</v>
      </c>
      <c r="BR38" s="411" t="s">
        <v>4596</v>
      </c>
      <c r="BS38" s="411" t="s">
        <v>5840</v>
      </c>
      <c r="BT38" s="411" t="s">
        <v>2835</v>
      </c>
    </row>
    <row r="39" spans="1:72" s="116" customFormat="1" x14ac:dyDescent="0.4">
      <c r="A39" s="648" t="s">
        <v>5839</v>
      </c>
      <c r="B39" s="649"/>
      <c r="C39" s="650"/>
      <c r="D39" s="583" t="s">
        <v>2836</v>
      </c>
      <c r="E39" s="411" t="s">
        <v>2835</v>
      </c>
      <c r="F39" s="411" t="s">
        <v>2835</v>
      </c>
      <c r="G39" s="411" t="s">
        <v>2835</v>
      </c>
      <c r="H39" s="411" t="s">
        <v>2835</v>
      </c>
      <c r="I39" s="411" t="s">
        <v>2835</v>
      </c>
      <c r="J39" s="411" t="s">
        <v>2835</v>
      </c>
      <c r="K39" s="411" t="s">
        <v>2835</v>
      </c>
      <c r="L39" s="411" t="s">
        <v>2835</v>
      </c>
      <c r="M39" s="411" t="s">
        <v>2835</v>
      </c>
      <c r="N39" s="583" t="s">
        <v>2836</v>
      </c>
      <c r="O39" s="411" t="s">
        <v>2835</v>
      </c>
      <c r="P39" s="412" t="s">
        <v>2835</v>
      </c>
      <c r="Q39" s="411" t="s">
        <v>2835</v>
      </c>
      <c r="R39" s="411" t="s">
        <v>2835</v>
      </c>
      <c r="S39" s="411" t="s">
        <v>2835</v>
      </c>
      <c r="T39" s="411" t="s">
        <v>2835</v>
      </c>
      <c r="U39" s="411" t="s">
        <v>2835</v>
      </c>
      <c r="V39" s="411" t="s">
        <v>2835</v>
      </c>
      <c r="W39" s="411" t="s">
        <v>2835</v>
      </c>
      <c r="X39" s="411" t="s">
        <v>2835</v>
      </c>
      <c r="Y39" s="411" t="s">
        <v>2835</v>
      </c>
      <c r="Z39" s="411" t="s">
        <v>2835</v>
      </c>
      <c r="AA39" s="411" t="s">
        <v>2835</v>
      </c>
      <c r="AB39" s="411" t="s">
        <v>2835</v>
      </c>
      <c r="AC39" s="411" t="s">
        <v>2835</v>
      </c>
      <c r="AD39" s="411" t="s">
        <v>2835</v>
      </c>
      <c r="AE39" s="411" t="s">
        <v>2835</v>
      </c>
      <c r="AF39" s="411" t="s">
        <v>2835</v>
      </c>
      <c r="AG39" s="411" t="s">
        <v>2835</v>
      </c>
      <c r="AH39" s="411" t="s">
        <v>2835</v>
      </c>
      <c r="AI39" s="411" t="s">
        <v>2835</v>
      </c>
      <c r="AJ39" s="411" t="s">
        <v>2835</v>
      </c>
      <c r="AK39" s="411" t="s">
        <v>2835</v>
      </c>
      <c r="AL39" s="411" t="s">
        <v>2835</v>
      </c>
      <c r="AM39" s="411" t="s">
        <v>2835</v>
      </c>
      <c r="AN39" s="413" t="s">
        <v>2838</v>
      </c>
      <c r="AO39" s="413" t="s">
        <v>2838</v>
      </c>
      <c r="AP39" s="413" t="s">
        <v>2838</v>
      </c>
      <c r="AQ39" s="413" t="s">
        <v>2838</v>
      </c>
      <c r="AR39" s="413" t="s">
        <v>2838</v>
      </c>
      <c r="AS39" s="413" t="s">
        <v>2838</v>
      </c>
      <c r="AT39" s="413" t="s">
        <v>2838</v>
      </c>
      <c r="AU39" s="413" t="s">
        <v>2838</v>
      </c>
      <c r="AV39" s="413" t="s">
        <v>2838</v>
      </c>
      <c r="AW39" s="413" t="s">
        <v>2838</v>
      </c>
      <c r="AX39" s="413" t="s">
        <v>2838</v>
      </c>
      <c r="AY39" s="411" t="s">
        <v>2835</v>
      </c>
      <c r="AZ39" s="411" t="s">
        <v>2835</v>
      </c>
      <c r="BA39" s="411" t="s">
        <v>2835</v>
      </c>
      <c r="BB39" s="411" t="s">
        <v>2835</v>
      </c>
      <c r="BC39" s="411" t="s">
        <v>2835</v>
      </c>
      <c r="BD39" s="411" t="s">
        <v>2835</v>
      </c>
      <c r="BE39" s="411" t="s">
        <v>2835</v>
      </c>
      <c r="BF39" s="411" t="s">
        <v>2835</v>
      </c>
      <c r="BG39" s="411" t="s">
        <v>2835</v>
      </c>
      <c r="BH39" s="411" t="s">
        <v>2835</v>
      </c>
      <c r="BI39" s="411" t="s">
        <v>2835</v>
      </c>
      <c r="BJ39" s="411" t="s">
        <v>2835</v>
      </c>
      <c r="BK39" s="411" t="s">
        <v>2835</v>
      </c>
      <c r="BL39" s="411" t="s">
        <v>2835</v>
      </c>
      <c r="BM39" s="411" t="s">
        <v>2835</v>
      </c>
      <c r="BN39" s="411" t="s">
        <v>2835</v>
      </c>
      <c r="BO39" s="411" t="s">
        <v>2835</v>
      </c>
      <c r="BP39" s="411" t="s">
        <v>2835</v>
      </c>
      <c r="BQ39" s="411" t="s">
        <v>2835</v>
      </c>
      <c r="BR39" s="411" t="s">
        <v>2835</v>
      </c>
      <c r="BS39" s="411" t="s">
        <v>2835</v>
      </c>
      <c r="BT39" s="411" t="s">
        <v>2835</v>
      </c>
    </row>
    <row r="40" spans="1:72" s="116" customFormat="1" hidden="1" x14ac:dyDescent="0.4">
      <c r="A40" s="648" t="s">
        <v>5838</v>
      </c>
      <c r="B40" s="649"/>
      <c r="C40" s="650"/>
      <c r="D40" s="411" t="s">
        <v>5837</v>
      </c>
      <c r="E40" s="411" t="s">
        <v>5836</v>
      </c>
      <c r="F40" s="411" t="s">
        <v>2835</v>
      </c>
      <c r="G40" s="411" t="s">
        <v>5835</v>
      </c>
      <c r="H40" s="411" t="s">
        <v>5834</v>
      </c>
      <c r="I40" s="411" t="s">
        <v>2835</v>
      </c>
      <c r="J40" s="411" t="s">
        <v>2835</v>
      </c>
      <c r="K40" s="411" t="s">
        <v>5833</v>
      </c>
      <c r="L40" s="411" t="s">
        <v>5832</v>
      </c>
      <c r="M40" s="411" t="s">
        <v>2835</v>
      </c>
      <c r="N40" s="411" t="s">
        <v>5831</v>
      </c>
      <c r="O40" s="411" t="s">
        <v>5830</v>
      </c>
      <c r="P40" s="412" t="s">
        <v>5829</v>
      </c>
      <c r="Q40" s="411" t="s">
        <v>2835</v>
      </c>
      <c r="R40" s="411" t="s">
        <v>2835</v>
      </c>
      <c r="S40" s="411" t="s">
        <v>5828</v>
      </c>
      <c r="T40" s="411" t="s">
        <v>2835</v>
      </c>
      <c r="U40" s="411" t="s">
        <v>2835</v>
      </c>
      <c r="V40" s="411" t="s">
        <v>2835</v>
      </c>
      <c r="W40" s="411" t="s">
        <v>2835</v>
      </c>
      <c r="X40" s="411" t="s">
        <v>5827</v>
      </c>
      <c r="Y40" s="411" t="s">
        <v>2835</v>
      </c>
      <c r="Z40" s="411" t="s">
        <v>5826</v>
      </c>
      <c r="AA40" s="411" t="s">
        <v>2835</v>
      </c>
      <c r="AB40" s="411" t="s">
        <v>2835</v>
      </c>
      <c r="AC40" s="411" t="s">
        <v>5825</v>
      </c>
      <c r="AD40" s="411" t="s">
        <v>2835</v>
      </c>
      <c r="AE40" s="411" t="s">
        <v>2835</v>
      </c>
      <c r="AF40" s="411" t="s">
        <v>5824</v>
      </c>
      <c r="AG40" s="411" t="s">
        <v>2835</v>
      </c>
      <c r="AH40" s="411" t="s">
        <v>5035</v>
      </c>
      <c r="AI40" s="411" t="s">
        <v>5823</v>
      </c>
      <c r="AJ40" s="411" t="s">
        <v>4640</v>
      </c>
      <c r="AK40" s="411" t="s">
        <v>5514</v>
      </c>
      <c r="AL40" s="411" t="s">
        <v>2835</v>
      </c>
      <c r="AM40" s="411" t="s">
        <v>3653</v>
      </c>
      <c r="AN40" s="413" t="s">
        <v>2838</v>
      </c>
      <c r="AO40" s="413" t="s">
        <v>2838</v>
      </c>
      <c r="AP40" s="413" t="s">
        <v>5822</v>
      </c>
      <c r="AQ40" s="413" t="s">
        <v>5821</v>
      </c>
      <c r="AR40" s="413" t="s">
        <v>2838</v>
      </c>
      <c r="AS40" s="413" t="s">
        <v>5820</v>
      </c>
      <c r="AT40" s="413" t="s">
        <v>5819</v>
      </c>
      <c r="AU40" s="413" t="s">
        <v>2838</v>
      </c>
      <c r="AV40" s="413" t="s">
        <v>5818</v>
      </c>
      <c r="AW40" s="413" t="s">
        <v>2838</v>
      </c>
      <c r="AX40" s="413" t="s">
        <v>2838</v>
      </c>
      <c r="AY40" s="411" t="s">
        <v>2835</v>
      </c>
      <c r="AZ40" s="411" t="s">
        <v>5817</v>
      </c>
      <c r="BA40" s="411" t="s">
        <v>2835</v>
      </c>
      <c r="BB40" s="411" t="s">
        <v>5816</v>
      </c>
      <c r="BC40" s="411" t="s">
        <v>2835</v>
      </c>
      <c r="BD40" s="411" t="s">
        <v>2835</v>
      </c>
      <c r="BE40" s="411" t="s">
        <v>4125</v>
      </c>
      <c r="BF40" s="411" t="s">
        <v>5815</v>
      </c>
      <c r="BG40" s="411" t="s">
        <v>2835</v>
      </c>
      <c r="BH40" s="411" t="s">
        <v>2835</v>
      </c>
      <c r="BI40" s="411" t="s">
        <v>5814</v>
      </c>
      <c r="BJ40" s="411" t="s">
        <v>5813</v>
      </c>
      <c r="BK40" s="411" t="s">
        <v>2835</v>
      </c>
      <c r="BL40" s="411" t="s">
        <v>2835</v>
      </c>
      <c r="BM40" s="411" t="s">
        <v>2835</v>
      </c>
      <c r="BN40" s="411" t="s">
        <v>5812</v>
      </c>
      <c r="BO40" s="411" t="s">
        <v>5811</v>
      </c>
      <c r="BP40" s="411" t="s">
        <v>5810</v>
      </c>
      <c r="BQ40" s="411" t="s">
        <v>2835</v>
      </c>
      <c r="BR40" s="411" t="s">
        <v>3892</v>
      </c>
      <c r="BS40" s="411" t="s">
        <v>5809</v>
      </c>
      <c r="BT40" s="411" t="s">
        <v>2835</v>
      </c>
    </row>
    <row r="41" spans="1:72" s="116" customFormat="1" x14ac:dyDescent="0.4">
      <c r="A41" s="648" t="s">
        <v>5808</v>
      </c>
      <c r="B41" s="649"/>
      <c r="C41" s="650"/>
      <c r="D41" s="583" t="s">
        <v>2836</v>
      </c>
      <c r="E41" s="411" t="s">
        <v>2835</v>
      </c>
      <c r="F41" s="411" t="s">
        <v>2835</v>
      </c>
      <c r="G41" s="411" t="s">
        <v>2835</v>
      </c>
      <c r="H41" s="411" t="s">
        <v>2835</v>
      </c>
      <c r="I41" s="411" t="s">
        <v>2835</v>
      </c>
      <c r="J41" s="411" t="s">
        <v>2835</v>
      </c>
      <c r="K41" s="411" t="s">
        <v>2835</v>
      </c>
      <c r="L41" s="411" t="s">
        <v>2835</v>
      </c>
      <c r="M41" s="411" t="s">
        <v>2835</v>
      </c>
      <c r="N41" s="411" t="s">
        <v>2835</v>
      </c>
      <c r="O41" s="411" t="s">
        <v>2835</v>
      </c>
      <c r="P41" s="412" t="s">
        <v>2835</v>
      </c>
      <c r="Q41" s="411" t="s">
        <v>2835</v>
      </c>
      <c r="R41" s="411" t="s">
        <v>2835</v>
      </c>
      <c r="S41" s="411" t="s">
        <v>2835</v>
      </c>
      <c r="T41" s="411" t="s">
        <v>2835</v>
      </c>
      <c r="U41" s="411" t="s">
        <v>2835</v>
      </c>
      <c r="V41" s="411" t="s">
        <v>2835</v>
      </c>
      <c r="W41" s="411" t="s">
        <v>2835</v>
      </c>
      <c r="X41" s="411" t="s">
        <v>2835</v>
      </c>
      <c r="Y41" s="411" t="s">
        <v>2835</v>
      </c>
      <c r="Z41" s="411" t="s">
        <v>2835</v>
      </c>
      <c r="AA41" s="411" t="s">
        <v>2835</v>
      </c>
      <c r="AB41" s="411" t="s">
        <v>2835</v>
      </c>
      <c r="AC41" s="583" t="s">
        <v>2836</v>
      </c>
      <c r="AD41" s="411" t="s">
        <v>2835</v>
      </c>
      <c r="AE41" s="411" t="s">
        <v>2835</v>
      </c>
      <c r="AF41" s="411" t="s">
        <v>2835</v>
      </c>
      <c r="AG41" s="411" t="s">
        <v>2835</v>
      </c>
      <c r="AH41" s="411" t="s">
        <v>2835</v>
      </c>
      <c r="AI41" s="411" t="s">
        <v>2835</v>
      </c>
      <c r="AJ41" s="411" t="s">
        <v>2835</v>
      </c>
      <c r="AK41" s="411" t="s">
        <v>2835</v>
      </c>
      <c r="AL41" s="411" t="s">
        <v>2835</v>
      </c>
      <c r="AM41" s="411" t="s">
        <v>2835</v>
      </c>
      <c r="AN41" s="413" t="s">
        <v>2838</v>
      </c>
      <c r="AO41" s="413" t="s">
        <v>2838</v>
      </c>
      <c r="AP41" s="413" t="s">
        <v>2838</v>
      </c>
      <c r="AQ41" s="413" t="s">
        <v>2838</v>
      </c>
      <c r="AR41" s="413" t="s">
        <v>2838</v>
      </c>
      <c r="AS41" s="413" t="s">
        <v>2838</v>
      </c>
      <c r="AT41" s="413" t="s">
        <v>2838</v>
      </c>
      <c r="AU41" s="413" t="s">
        <v>2838</v>
      </c>
      <c r="AV41" s="413" t="s">
        <v>2838</v>
      </c>
      <c r="AW41" s="413" t="s">
        <v>2838</v>
      </c>
      <c r="AX41" s="413" t="s">
        <v>2838</v>
      </c>
      <c r="AY41" s="411" t="s">
        <v>2835</v>
      </c>
      <c r="AZ41" s="411" t="s">
        <v>2835</v>
      </c>
      <c r="BA41" s="411" t="s">
        <v>2835</v>
      </c>
      <c r="BB41" s="411" t="s">
        <v>2835</v>
      </c>
      <c r="BC41" s="411" t="s">
        <v>2835</v>
      </c>
      <c r="BD41" s="411" t="s">
        <v>2835</v>
      </c>
      <c r="BE41" s="411" t="s">
        <v>2835</v>
      </c>
      <c r="BF41" s="411" t="s">
        <v>2835</v>
      </c>
      <c r="BG41" s="411" t="s">
        <v>2835</v>
      </c>
      <c r="BH41" s="411" t="s">
        <v>2835</v>
      </c>
      <c r="BI41" s="411" t="s">
        <v>2835</v>
      </c>
      <c r="BJ41" s="411" t="s">
        <v>2835</v>
      </c>
      <c r="BK41" s="411" t="s">
        <v>2835</v>
      </c>
      <c r="BL41" s="411" t="s">
        <v>2835</v>
      </c>
      <c r="BM41" s="411" t="s">
        <v>2835</v>
      </c>
      <c r="BN41" s="411" t="s">
        <v>2835</v>
      </c>
      <c r="BO41" s="411" t="s">
        <v>2835</v>
      </c>
      <c r="BP41" s="411" t="s">
        <v>2835</v>
      </c>
      <c r="BQ41" s="411" t="s">
        <v>2835</v>
      </c>
      <c r="BR41" s="411" t="s">
        <v>2835</v>
      </c>
      <c r="BS41" s="411" t="s">
        <v>2835</v>
      </c>
      <c r="BT41" s="411" t="s">
        <v>2835</v>
      </c>
    </row>
    <row r="42" spans="1:72" s="116" customFormat="1" hidden="1" x14ac:dyDescent="0.4">
      <c r="A42" s="648" t="s">
        <v>5807</v>
      </c>
      <c r="B42" s="649"/>
      <c r="C42" s="650"/>
      <c r="D42" s="411" t="s">
        <v>5806</v>
      </c>
      <c r="E42" s="411" t="s">
        <v>5805</v>
      </c>
      <c r="F42" s="411" t="s">
        <v>5804</v>
      </c>
      <c r="G42" s="411" t="s">
        <v>5803</v>
      </c>
      <c r="H42" s="411" t="s">
        <v>5802</v>
      </c>
      <c r="I42" s="411" t="s">
        <v>5801</v>
      </c>
      <c r="J42" s="411" t="s">
        <v>5800</v>
      </c>
      <c r="K42" s="411" t="s">
        <v>5799</v>
      </c>
      <c r="L42" s="411" t="s">
        <v>5798</v>
      </c>
      <c r="M42" s="411" t="s">
        <v>5797</v>
      </c>
      <c r="N42" s="411" t="s">
        <v>5796</v>
      </c>
      <c r="O42" s="411" t="s">
        <v>5795</v>
      </c>
      <c r="P42" s="412" t="s">
        <v>5794</v>
      </c>
      <c r="Q42" s="411" t="s">
        <v>5793</v>
      </c>
      <c r="R42" s="411" t="s">
        <v>5792</v>
      </c>
      <c r="S42" s="411" t="s">
        <v>5791</v>
      </c>
      <c r="T42" s="411" t="s">
        <v>5790</v>
      </c>
      <c r="U42" s="411" t="s">
        <v>5789</v>
      </c>
      <c r="V42" s="411" t="s">
        <v>5788</v>
      </c>
      <c r="W42" s="411" t="s">
        <v>5787</v>
      </c>
      <c r="X42" s="411" t="s">
        <v>5786</v>
      </c>
      <c r="Y42" s="411" t="s">
        <v>5785</v>
      </c>
      <c r="Z42" s="411" t="s">
        <v>5784</v>
      </c>
      <c r="AA42" s="411" t="s">
        <v>5783</v>
      </c>
      <c r="AB42" s="411" t="s">
        <v>5313</v>
      </c>
      <c r="AC42" s="411" t="s">
        <v>5782</v>
      </c>
      <c r="AD42" s="411" t="s">
        <v>5781</v>
      </c>
      <c r="AE42" s="411" t="s">
        <v>5780</v>
      </c>
      <c r="AF42" s="411" t="s">
        <v>5779</v>
      </c>
      <c r="AG42" s="411" t="s">
        <v>5778</v>
      </c>
      <c r="AH42" s="411" t="s">
        <v>5777</v>
      </c>
      <c r="AI42" s="411" t="s">
        <v>5776</v>
      </c>
      <c r="AJ42" s="411" t="s">
        <v>5319</v>
      </c>
      <c r="AK42" s="411" t="s">
        <v>5775</v>
      </c>
      <c r="AL42" s="411" t="s">
        <v>5774</v>
      </c>
      <c r="AM42" s="411" t="s">
        <v>5773</v>
      </c>
      <c r="AN42" s="413" t="s">
        <v>2838</v>
      </c>
      <c r="AO42" s="413" t="s">
        <v>5772</v>
      </c>
      <c r="AP42" s="413" t="s">
        <v>5771</v>
      </c>
      <c r="AQ42" s="413" t="s">
        <v>5770</v>
      </c>
      <c r="AR42" s="413" t="s">
        <v>5769</v>
      </c>
      <c r="AS42" s="413" t="s">
        <v>5768</v>
      </c>
      <c r="AT42" s="413" t="s">
        <v>5767</v>
      </c>
      <c r="AU42" s="413" t="s">
        <v>5766</v>
      </c>
      <c r="AV42" s="413" t="s">
        <v>5765</v>
      </c>
      <c r="AW42" s="413" t="s">
        <v>5764</v>
      </c>
      <c r="AX42" s="413" t="s">
        <v>5763</v>
      </c>
      <c r="AY42" s="411" t="s">
        <v>5762</v>
      </c>
      <c r="AZ42" s="411" t="s">
        <v>5761</v>
      </c>
      <c r="BA42" s="411" t="s">
        <v>5760</v>
      </c>
      <c r="BB42" s="411" t="s">
        <v>5759</v>
      </c>
      <c r="BC42" s="411" t="s">
        <v>5758</v>
      </c>
      <c r="BD42" s="411" t="s">
        <v>5757</v>
      </c>
      <c r="BE42" s="411" t="s">
        <v>5756</v>
      </c>
      <c r="BF42" s="411" t="s">
        <v>5755</v>
      </c>
      <c r="BG42" s="411" t="s">
        <v>5754</v>
      </c>
      <c r="BH42" s="411" t="s">
        <v>5753</v>
      </c>
      <c r="BI42" s="411" t="s">
        <v>5752</v>
      </c>
      <c r="BJ42" s="411" t="s">
        <v>5751</v>
      </c>
      <c r="BK42" s="411" t="s">
        <v>5750</v>
      </c>
      <c r="BL42" s="411" t="s">
        <v>5749</v>
      </c>
      <c r="BM42" s="411" t="s">
        <v>5748</v>
      </c>
      <c r="BN42" s="411" t="s">
        <v>5747</v>
      </c>
      <c r="BO42" s="411" t="s">
        <v>5746</v>
      </c>
      <c r="BP42" s="411" t="s">
        <v>5745</v>
      </c>
      <c r="BQ42" s="411" t="s">
        <v>5744</v>
      </c>
      <c r="BR42" s="411" t="s">
        <v>5743</v>
      </c>
      <c r="BS42" s="411" t="s">
        <v>5742</v>
      </c>
      <c r="BT42" s="411" t="s">
        <v>5741</v>
      </c>
    </row>
    <row r="43" spans="1:72" s="116" customFormat="1" x14ac:dyDescent="0.4">
      <c r="A43" s="648" t="s">
        <v>5740</v>
      </c>
      <c r="B43" s="649"/>
      <c r="C43" s="650"/>
      <c r="D43" s="411" t="s">
        <v>2835</v>
      </c>
      <c r="E43" s="411" t="s">
        <v>2835</v>
      </c>
      <c r="F43" s="411" t="s">
        <v>2835</v>
      </c>
      <c r="G43" s="411" t="s">
        <v>2835</v>
      </c>
      <c r="H43" s="411" t="s">
        <v>2835</v>
      </c>
      <c r="I43" s="411" t="s">
        <v>2835</v>
      </c>
      <c r="J43" s="411" t="s">
        <v>2835</v>
      </c>
      <c r="K43" s="411" t="s">
        <v>2835</v>
      </c>
      <c r="L43" s="411" t="s">
        <v>2835</v>
      </c>
      <c r="M43" s="411" t="s">
        <v>2835</v>
      </c>
      <c r="N43" s="411" t="s">
        <v>2835</v>
      </c>
      <c r="O43" s="411" t="s">
        <v>2835</v>
      </c>
      <c r="P43" s="412" t="s">
        <v>2835</v>
      </c>
      <c r="Q43" s="411" t="s">
        <v>2835</v>
      </c>
      <c r="R43" s="411" t="s">
        <v>2835</v>
      </c>
      <c r="S43" s="411" t="s">
        <v>2835</v>
      </c>
      <c r="T43" s="411" t="s">
        <v>2835</v>
      </c>
      <c r="U43" s="411" t="s">
        <v>2835</v>
      </c>
      <c r="V43" s="411" t="s">
        <v>2835</v>
      </c>
      <c r="W43" s="411" t="s">
        <v>2835</v>
      </c>
      <c r="X43" s="411" t="s">
        <v>2835</v>
      </c>
      <c r="Y43" s="411" t="s">
        <v>2835</v>
      </c>
      <c r="Z43" s="411" t="s">
        <v>2835</v>
      </c>
      <c r="AA43" s="411" t="s">
        <v>2835</v>
      </c>
      <c r="AB43" s="411" t="s">
        <v>2835</v>
      </c>
      <c r="AC43" s="411" t="s">
        <v>2835</v>
      </c>
      <c r="AD43" s="411" t="s">
        <v>2835</v>
      </c>
      <c r="AE43" s="411" t="s">
        <v>2835</v>
      </c>
      <c r="AF43" s="411" t="s">
        <v>2835</v>
      </c>
      <c r="AG43" s="411" t="s">
        <v>2835</v>
      </c>
      <c r="AH43" s="411" t="s">
        <v>2835</v>
      </c>
      <c r="AI43" s="411" t="s">
        <v>2835</v>
      </c>
      <c r="AJ43" s="411" t="s">
        <v>2835</v>
      </c>
      <c r="AK43" s="411" t="s">
        <v>2835</v>
      </c>
      <c r="AL43" s="411" t="s">
        <v>2835</v>
      </c>
      <c r="AM43" s="411" t="s">
        <v>2835</v>
      </c>
      <c r="AN43" s="413" t="s">
        <v>2838</v>
      </c>
      <c r="AO43" s="413" t="s">
        <v>2838</v>
      </c>
      <c r="AP43" s="413" t="s">
        <v>2838</v>
      </c>
      <c r="AQ43" s="413" t="s">
        <v>2838</v>
      </c>
      <c r="AR43" s="413" t="s">
        <v>2838</v>
      </c>
      <c r="AS43" s="413" t="s">
        <v>2838</v>
      </c>
      <c r="AT43" s="413" t="s">
        <v>2838</v>
      </c>
      <c r="AU43" s="413" t="s">
        <v>2838</v>
      </c>
      <c r="AV43" s="413" t="s">
        <v>2838</v>
      </c>
      <c r="AW43" s="413" t="s">
        <v>2838</v>
      </c>
      <c r="AX43" s="413" t="s">
        <v>2838</v>
      </c>
      <c r="AY43" s="411" t="s">
        <v>2835</v>
      </c>
      <c r="AZ43" s="411" t="s">
        <v>2835</v>
      </c>
      <c r="BA43" s="411" t="s">
        <v>2835</v>
      </c>
      <c r="BB43" s="411" t="s">
        <v>2835</v>
      </c>
      <c r="BC43" s="411" t="s">
        <v>2835</v>
      </c>
      <c r="BD43" s="411" t="s">
        <v>2835</v>
      </c>
      <c r="BE43" s="411" t="s">
        <v>2835</v>
      </c>
      <c r="BF43" s="411" t="s">
        <v>2835</v>
      </c>
      <c r="BG43" s="411" t="s">
        <v>2835</v>
      </c>
      <c r="BH43" s="411" t="s">
        <v>2835</v>
      </c>
      <c r="BI43" s="411" t="s">
        <v>2835</v>
      </c>
      <c r="BJ43" s="411" t="s">
        <v>2835</v>
      </c>
      <c r="BK43" s="411" t="s">
        <v>2835</v>
      </c>
      <c r="BL43" s="411" t="s">
        <v>2835</v>
      </c>
      <c r="BM43" s="411" t="s">
        <v>2835</v>
      </c>
      <c r="BN43" s="411" t="s">
        <v>2835</v>
      </c>
      <c r="BO43" s="411" t="s">
        <v>2835</v>
      </c>
      <c r="BP43" s="411" t="s">
        <v>2835</v>
      </c>
      <c r="BQ43" s="411" t="s">
        <v>2835</v>
      </c>
      <c r="BR43" s="411" t="s">
        <v>2835</v>
      </c>
      <c r="BS43" s="411" t="s">
        <v>2835</v>
      </c>
      <c r="BT43" s="411" t="s">
        <v>2835</v>
      </c>
    </row>
    <row r="44" spans="1:72" s="116" customFormat="1" hidden="1" x14ac:dyDescent="0.4">
      <c r="A44" s="648" t="s">
        <v>5739</v>
      </c>
      <c r="B44" s="649"/>
      <c r="C44" s="650"/>
      <c r="D44" s="411" t="s">
        <v>5738</v>
      </c>
      <c r="E44" s="411" t="s">
        <v>5737</v>
      </c>
      <c r="F44" s="411" t="s">
        <v>5736</v>
      </c>
      <c r="G44" s="411" t="s">
        <v>5735</v>
      </c>
      <c r="H44" s="411" t="s">
        <v>5734</v>
      </c>
      <c r="I44" s="411" t="s">
        <v>5733</v>
      </c>
      <c r="J44" s="411" t="s">
        <v>5732</v>
      </c>
      <c r="K44" s="411" t="s">
        <v>5731</v>
      </c>
      <c r="L44" s="411" t="s">
        <v>5730</v>
      </c>
      <c r="M44" s="411" t="s">
        <v>5729</v>
      </c>
      <c r="N44" s="411" t="s">
        <v>5728</v>
      </c>
      <c r="O44" s="411" t="s">
        <v>5727</v>
      </c>
      <c r="P44" s="412" t="s">
        <v>5726</v>
      </c>
      <c r="Q44" s="411" t="s">
        <v>5725</v>
      </c>
      <c r="R44" s="411" t="s">
        <v>5724</v>
      </c>
      <c r="S44" s="411" t="s">
        <v>5723</v>
      </c>
      <c r="T44" s="411" t="s">
        <v>5722</v>
      </c>
      <c r="U44" s="411" t="s">
        <v>5721</v>
      </c>
      <c r="V44" s="411" t="s">
        <v>5720</v>
      </c>
      <c r="W44" s="411" t="s">
        <v>5719</v>
      </c>
      <c r="X44" s="411" t="s">
        <v>5718</v>
      </c>
      <c r="Y44" s="411" t="s">
        <v>5717</v>
      </c>
      <c r="Z44" s="411" t="s">
        <v>5716</v>
      </c>
      <c r="AA44" s="411" t="s">
        <v>5715</v>
      </c>
      <c r="AB44" s="411" t="s">
        <v>5714</v>
      </c>
      <c r="AC44" s="411" t="s">
        <v>5713</v>
      </c>
      <c r="AD44" s="411" t="s">
        <v>5712</v>
      </c>
      <c r="AE44" s="411" t="s">
        <v>5711</v>
      </c>
      <c r="AF44" s="411" t="s">
        <v>5710</v>
      </c>
      <c r="AG44" s="411" t="s">
        <v>5709</v>
      </c>
      <c r="AH44" s="411" t="s">
        <v>5708</v>
      </c>
      <c r="AI44" s="411" t="s">
        <v>5707</v>
      </c>
      <c r="AJ44" s="411" t="s">
        <v>5706</v>
      </c>
      <c r="AK44" s="411" t="s">
        <v>5705</v>
      </c>
      <c r="AL44" s="411" t="s">
        <v>5704</v>
      </c>
      <c r="AM44" s="411" t="s">
        <v>5703</v>
      </c>
      <c r="AN44" s="413" t="s">
        <v>2838</v>
      </c>
      <c r="AO44" s="413" t="s">
        <v>5702</v>
      </c>
      <c r="AP44" s="413" t="s">
        <v>5701</v>
      </c>
      <c r="AQ44" s="413" t="s">
        <v>5700</v>
      </c>
      <c r="AR44" s="413" t="s">
        <v>5699</v>
      </c>
      <c r="AS44" s="413" t="s">
        <v>5698</v>
      </c>
      <c r="AT44" s="413" t="s">
        <v>5697</v>
      </c>
      <c r="AU44" s="413" t="s">
        <v>5696</v>
      </c>
      <c r="AV44" s="413" t="s">
        <v>5695</v>
      </c>
      <c r="AW44" s="413" t="s">
        <v>5694</v>
      </c>
      <c r="AX44" s="413" t="s">
        <v>5693</v>
      </c>
      <c r="AY44" s="411" t="s">
        <v>5692</v>
      </c>
      <c r="AZ44" s="411" t="s">
        <v>5691</v>
      </c>
      <c r="BA44" s="411" t="s">
        <v>5690</v>
      </c>
      <c r="BB44" s="411" t="s">
        <v>5689</v>
      </c>
      <c r="BC44" s="411" t="s">
        <v>5688</v>
      </c>
      <c r="BD44" s="411" t="s">
        <v>5687</v>
      </c>
      <c r="BE44" s="411" t="s">
        <v>5686</v>
      </c>
      <c r="BF44" s="411" t="s">
        <v>5685</v>
      </c>
      <c r="BG44" s="411" t="s">
        <v>5684</v>
      </c>
      <c r="BH44" s="411" t="s">
        <v>5683</v>
      </c>
      <c r="BI44" s="411" t="s">
        <v>5682</v>
      </c>
      <c r="BJ44" s="411" t="s">
        <v>5681</v>
      </c>
      <c r="BK44" s="411" t="s">
        <v>5680</v>
      </c>
      <c r="BL44" s="411" t="s">
        <v>5679</v>
      </c>
      <c r="BM44" s="411" t="s">
        <v>5678</v>
      </c>
      <c r="BN44" s="411" t="s">
        <v>5677</v>
      </c>
      <c r="BO44" s="411" t="s">
        <v>5676</v>
      </c>
      <c r="BP44" s="411" t="s">
        <v>5675</v>
      </c>
      <c r="BQ44" s="411" t="s">
        <v>5674</v>
      </c>
      <c r="BR44" s="411" t="s">
        <v>5673</v>
      </c>
      <c r="BS44" s="411" t="s">
        <v>5672</v>
      </c>
      <c r="BT44" s="411" t="s">
        <v>5671</v>
      </c>
    </row>
    <row r="45" spans="1:72" s="116" customFormat="1" x14ac:dyDescent="0.4">
      <c r="A45" s="648" t="s">
        <v>5670</v>
      </c>
      <c r="B45" s="649"/>
      <c r="C45" s="650"/>
      <c r="D45" s="411" t="s">
        <v>2835</v>
      </c>
      <c r="E45" s="411" t="s">
        <v>2835</v>
      </c>
      <c r="F45" s="411" t="s">
        <v>2835</v>
      </c>
      <c r="G45" s="411" t="s">
        <v>2835</v>
      </c>
      <c r="H45" s="411" t="s">
        <v>2835</v>
      </c>
      <c r="I45" s="411" t="s">
        <v>2835</v>
      </c>
      <c r="J45" s="411" t="s">
        <v>2835</v>
      </c>
      <c r="K45" s="411" t="s">
        <v>2835</v>
      </c>
      <c r="L45" s="411" t="s">
        <v>2835</v>
      </c>
      <c r="M45" s="411" t="s">
        <v>2835</v>
      </c>
      <c r="N45" s="411" t="s">
        <v>2835</v>
      </c>
      <c r="O45" s="411" t="s">
        <v>2835</v>
      </c>
      <c r="P45" s="412" t="s">
        <v>2835</v>
      </c>
      <c r="Q45" s="411" t="s">
        <v>2835</v>
      </c>
      <c r="R45" s="411" t="s">
        <v>2835</v>
      </c>
      <c r="S45" s="411" t="s">
        <v>2835</v>
      </c>
      <c r="T45" s="411" t="s">
        <v>2835</v>
      </c>
      <c r="U45" s="411" t="s">
        <v>2835</v>
      </c>
      <c r="V45" s="411" t="s">
        <v>2835</v>
      </c>
      <c r="W45" s="411" t="s">
        <v>2835</v>
      </c>
      <c r="X45" s="411" t="s">
        <v>2835</v>
      </c>
      <c r="Y45" s="411" t="s">
        <v>2835</v>
      </c>
      <c r="Z45" s="411" t="s">
        <v>2835</v>
      </c>
      <c r="AA45" s="411" t="s">
        <v>2835</v>
      </c>
      <c r="AB45" s="411" t="s">
        <v>2835</v>
      </c>
      <c r="AC45" s="411" t="s">
        <v>2835</v>
      </c>
      <c r="AD45" s="411" t="s">
        <v>2835</v>
      </c>
      <c r="AE45" s="411" t="s">
        <v>2835</v>
      </c>
      <c r="AF45" s="411" t="s">
        <v>2835</v>
      </c>
      <c r="AG45" s="411" t="s">
        <v>2835</v>
      </c>
      <c r="AH45" s="411" t="s">
        <v>2835</v>
      </c>
      <c r="AI45" s="411" t="s">
        <v>2835</v>
      </c>
      <c r="AJ45" s="411" t="s">
        <v>2835</v>
      </c>
      <c r="AK45" s="411" t="s">
        <v>2835</v>
      </c>
      <c r="AL45" s="411" t="s">
        <v>2835</v>
      </c>
      <c r="AM45" s="411" t="s">
        <v>2835</v>
      </c>
      <c r="AN45" s="413" t="s">
        <v>2838</v>
      </c>
      <c r="AO45" s="584" t="s">
        <v>2839</v>
      </c>
      <c r="AP45" s="413" t="s">
        <v>2838</v>
      </c>
      <c r="AQ45" s="413" t="s">
        <v>2838</v>
      </c>
      <c r="AR45" s="413" t="s">
        <v>2838</v>
      </c>
      <c r="AS45" s="413" t="s">
        <v>2838</v>
      </c>
      <c r="AT45" s="413" t="s">
        <v>2838</v>
      </c>
      <c r="AU45" s="413" t="s">
        <v>2838</v>
      </c>
      <c r="AV45" s="413" t="s">
        <v>2838</v>
      </c>
      <c r="AW45" s="413" t="s">
        <v>2838</v>
      </c>
      <c r="AX45" s="413" t="s">
        <v>2838</v>
      </c>
      <c r="AY45" s="411" t="s">
        <v>2835</v>
      </c>
      <c r="AZ45" s="411" t="s">
        <v>2835</v>
      </c>
      <c r="BA45" s="411" t="s">
        <v>2835</v>
      </c>
      <c r="BB45" s="411" t="s">
        <v>2835</v>
      </c>
      <c r="BC45" s="411" t="s">
        <v>2835</v>
      </c>
      <c r="BD45" s="411" t="s">
        <v>2835</v>
      </c>
      <c r="BE45" s="411" t="s">
        <v>2835</v>
      </c>
      <c r="BF45" s="411" t="s">
        <v>2835</v>
      </c>
      <c r="BG45" s="411" t="s">
        <v>2835</v>
      </c>
      <c r="BH45" s="411" t="s">
        <v>2835</v>
      </c>
      <c r="BI45" s="411" t="s">
        <v>2835</v>
      </c>
      <c r="BJ45" s="411" t="s">
        <v>2835</v>
      </c>
      <c r="BK45" s="411" t="s">
        <v>2835</v>
      </c>
      <c r="BL45" s="411" t="s">
        <v>2835</v>
      </c>
      <c r="BM45" s="411" t="s">
        <v>2835</v>
      </c>
      <c r="BN45" s="411" t="s">
        <v>2835</v>
      </c>
      <c r="BO45" s="411" t="s">
        <v>2835</v>
      </c>
      <c r="BP45" s="411" t="s">
        <v>2835</v>
      </c>
      <c r="BQ45" s="411" t="s">
        <v>2835</v>
      </c>
      <c r="BR45" s="411" t="s">
        <v>2835</v>
      </c>
      <c r="BS45" s="411" t="s">
        <v>2835</v>
      </c>
      <c r="BT45" s="411" t="s">
        <v>2836</v>
      </c>
    </row>
    <row r="46" spans="1:72" s="116" customFormat="1" hidden="1" x14ac:dyDescent="0.4">
      <c r="A46" s="648" t="s">
        <v>5669</v>
      </c>
      <c r="B46" s="649"/>
      <c r="C46" s="650"/>
      <c r="D46" s="411" t="s">
        <v>5668</v>
      </c>
      <c r="E46" s="411" t="s">
        <v>5667</v>
      </c>
      <c r="F46" s="411" t="s">
        <v>5666</v>
      </c>
      <c r="G46" s="411" t="s">
        <v>5665</v>
      </c>
      <c r="H46" s="411" t="s">
        <v>5664</v>
      </c>
      <c r="I46" s="411" t="s">
        <v>5663</v>
      </c>
      <c r="J46" s="411" t="s">
        <v>5662</v>
      </c>
      <c r="K46" s="411" t="s">
        <v>5661</v>
      </c>
      <c r="L46" s="411" t="s">
        <v>5660</v>
      </c>
      <c r="M46" s="411" t="s">
        <v>5659</v>
      </c>
      <c r="N46" s="411" t="s">
        <v>5658</v>
      </c>
      <c r="O46" s="411" t="s">
        <v>5657</v>
      </c>
      <c r="P46" s="412" t="s">
        <v>5656</v>
      </c>
      <c r="Q46" s="411" t="s">
        <v>5655</v>
      </c>
      <c r="R46" s="411" t="s">
        <v>5654</v>
      </c>
      <c r="S46" s="411" t="s">
        <v>5653</v>
      </c>
      <c r="T46" s="411" t="s">
        <v>5652</v>
      </c>
      <c r="U46" s="411" t="s">
        <v>5651</v>
      </c>
      <c r="V46" s="411" t="s">
        <v>5650</v>
      </c>
      <c r="W46" s="411" t="s">
        <v>5649</v>
      </c>
      <c r="X46" s="411" t="s">
        <v>5648</v>
      </c>
      <c r="Y46" s="411" t="s">
        <v>5647</v>
      </c>
      <c r="Z46" s="411" t="s">
        <v>5646</v>
      </c>
      <c r="AA46" s="411" t="s">
        <v>5645</v>
      </c>
      <c r="AB46" s="411" t="s">
        <v>5644</v>
      </c>
      <c r="AC46" s="411" t="s">
        <v>5643</v>
      </c>
      <c r="AD46" s="411" t="s">
        <v>5642</v>
      </c>
      <c r="AE46" s="411" t="s">
        <v>5641</v>
      </c>
      <c r="AF46" s="411" t="s">
        <v>5640</v>
      </c>
      <c r="AG46" s="411" t="s">
        <v>5639</v>
      </c>
      <c r="AH46" s="411" t="s">
        <v>5638</v>
      </c>
      <c r="AI46" s="411" t="s">
        <v>5637</v>
      </c>
      <c r="AJ46" s="411" t="s">
        <v>5636</v>
      </c>
      <c r="AK46" s="411" t="s">
        <v>5635</v>
      </c>
      <c r="AL46" s="411" t="s">
        <v>5634</v>
      </c>
      <c r="AM46" s="411" t="s">
        <v>5633</v>
      </c>
      <c r="AN46" s="413" t="s">
        <v>2838</v>
      </c>
      <c r="AO46" s="413" t="s">
        <v>5632</v>
      </c>
      <c r="AP46" s="413" t="s">
        <v>5631</v>
      </c>
      <c r="AQ46" s="413" t="s">
        <v>5630</v>
      </c>
      <c r="AR46" s="413" t="s">
        <v>5629</v>
      </c>
      <c r="AS46" s="413" t="s">
        <v>5628</v>
      </c>
      <c r="AT46" s="413" t="s">
        <v>5627</v>
      </c>
      <c r="AU46" s="413" t="s">
        <v>5626</v>
      </c>
      <c r="AV46" s="413" t="s">
        <v>5625</v>
      </c>
      <c r="AW46" s="413" t="s">
        <v>5624</v>
      </c>
      <c r="AX46" s="413" t="s">
        <v>5623</v>
      </c>
      <c r="AY46" s="411" t="s">
        <v>5622</v>
      </c>
      <c r="AZ46" s="411" t="s">
        <v>5621</v>
      </c>
      <c r="BA46" s="411" t="s">
        <v>5620</v>
      </c>
      <c r="BB46" s="411" t="s">
        <v>5619</v>
      </c>
      <c r="BC46" s="411" t="s">
        <v>5618</v>
      </c>
      <c r="BD46" s="411" t="s">
        <v>5617</v>
      </c>
      <c r="BE46" s="411" t="s">
        <v>5616</v>
      </c>
      <c r="BF46" s="411" t="s">
        <v>5615</v>
      </c>
      <c r="BG46" s="411" t="s">
        <v>5614</v>
      </c>
      <c r="BH46" s="411" t="s">
        <v>5613</v>
      </c>
      <c r="BI46" s="411" t="s">
        <v>5612</v>
      </c>
      <c r="BJ46" s="411" t="s">
        <v>5611</v>
      </c>
      <c r="BK46" s="411" t="s">
        <v>5610</v>
      </c>
      <c r="BL46" s="411" t="s">
        <v>5609</v>
      </c>
      <c r="BM46" s="411" t="s">
        <v>5608</v>
      </c>
      <c r="BN46" s="411" t="s">
        <v>5607</v>
      </c>
      <c r="BO46" s="411" t="s">
        <v>5606</v>
      </c>
      <c r="BP46" s="411" t="s">
        <v>5605</v>
      </c>
      <c r="BQ46" s="411" t="s">
        <v>5604</v>
      </c>
      <c r="BR46" s="411" t="s">
        <v>5603</v>
      </c>
      <c r="BS46" s="411" t="s">
        <v>5602</v>
      </c>
      <c r="BT46" s="411" t="s">
        <v>5601</v>
      </c>
    </row>
    <row r="47" spans="1:72" s="116" customFormat="1" x14ac:dyDescent="0.4">
      <c r="A47" s="648" t="s">
        <v>5600</v>
      </c>
      <c r="B47" s="649"/>
      <c r="C47" s="650"/>
      <c r="D47" s="411" t="s">
        <v>2835</v>
      </c>
      <c r="E47" s="411" t="s">
        <v>2835</v>
      </c>
      <c r="F47" s="411" t="s">
        <v>2835</v>
      </c>
      <c r="G47" s="411" t="s">
        <v>2835</v>
      </c>
      <c r="H47" s="411" t="s">
        <v>2835</v>
      </c>
      <c r="I47" s="411" t="s">
        <v>2835</v>
      </c>
      <c r="J47" s="411" t="s">
        <v>2835</v>
      </c>
      <c r="K47" s="411" t="s">
        <v>2835</v>
      </c>
      <c r="L47" s="411" t="s">
        <v>2835</v>
      </c>
      <c r="M47" s="411" t="s">
        <v>2835</v>
      </c>
      <c r="N47" s="411" t="s">
        <v>2835</v>
      </c>
      <c r="O47" s="411" t="s">
        <v>2835</v>
      </c>
      <c r="P47" s="412" t="s">
        <v>2835</v>
      </c>
      <c r="Q47" s="411" t="s">
        <v>2835</v>
      </c>
      <c r="R47" s="411" t="s">
        <v>2835</v>
      </c>
      <c r="S47" s="411" t="s">
        <v>2835</v>
      </c>
      <c r="T47" s="411" t="s">
        <v>2835</v>
      </c>
      <c r="U47" s="411" t="s">
        <v>2835</v>
      </c>
      <c r="V47" s="411" t="s">
        <v>2835</v>
      </c>
      <c r="W47" s="411" t="s">
        <v>2835</v>
      </c>
      <c r="X47" s="411" t="s">
        <v>2835</v>
      </c>
      <c r="Y47" s="411" t="s">
        <v>2835</v>
      </c>
      <c r="Z47" s="411" t="s">
        <v>2835</v>
      </c>
      <c r="AA47" s="411" t="s">
        <v>2835</v>
      </c>
      <c r="AB47" s="411" t="s">
        <v>2835</v>
      </c>
      <c r="AC47" s="411" t="s">
        <v>2835</v>
      </c>
      <c r="AD47" s="411" t="s">
        <v>2835</v>
      </c>
      <c r="AE47" s="411" t="s">
        <v>2835</v>
      </c>
      <c r="AF47" s="411" t="s">
        <v>2835</v>
      </c>
      <c r="AG47" s="411" t="s">
        <v>2835</v>
      </c>
      <c r="AH47" s="411" t="s">
        <v>2835</v>
      </c>
      <c r="AI47" s="411" t="s">
        <v>2835</v>
      </c>
      <c r="AJ47" s="411" t="s">
        <v>2835</v>
      </c>
      <c r="AK47" s="411" t="s">
        <v>2835</v>
      </c>
      <c r="AL47" s="411" t="s">
        <v>2835</v>
      </c>
      <c r="AM47" s="411" t="s">
        <v>2835</v>
      </c>
      <c r="AN47" s="413" t="s">
        <v>2838</v>
      </c>
      <c r="AO47" s="413" t="s">
        <v>2838</v>
      </c>
      <c r="AP47" s="413" t="s">
        <v>2838</v>
      </c>
      <c r="AQ47" s="413" t="s">
        <v>2838</v>
      </c>
      <c r="AR47" s="413" t="s">
        <v>2838</v>
      </c>
      <c r="AS47" s="413" t="s">
        <v>2838</v>
      </c>
      <c r="AT47" s="413" t="s">
        <v>2838</v>
      </c>
      <c r="AU47" s="413" t="s">
        <v>2838</v>
      </c>
      <c r="AV47" s="413" t="s">
        <v>2838</v>
      </c>
      <c r="AW47" s="413" t="s">
        <v>2838</v>
      </c>
      <c r="AX47" s="413" t="s">
        <v>2838</v>
      </c>
      <c r="AY47" s="411" t="s">
        <v>2835</v>
      </c>
      <c r="AZ47" s="411" t="s">
        <v>2835</v>
      </c>
      <c r="BA47" s="411" t="s">
        <v>2835</v>
      </c>
      <c r="BB47" s="411" t="s">
        <v>2835</v>
      </c>
      <c r="BC47" s="411" t="s">
        <v>2835</v>
      </c>
      <c r="BD47" s="411" t="s">
        <v>2835</v>
      </c>
      <c r="BE47" s="411" t="s">
        <v>2835</v>
      </c>
      <c r="BF47" s="411" t="s">
        <v>2835</v>
      </c>
      <c r="BG47" s="411" t="s">
        <v>2835</v>
      </c>
      <c r="BH47" s="411" t="s">
        <v>2835</v>
      </c>
      <c r="BI47" s="411" t="s">
        <v>2835</v>
      </c>
      <c r="BJ47" s="411" t="s">
        <v>2835</v>
      </c>
      <c r="BK47" s="411" t="s">
        <v>2835</v>
      </c>
      <c r="BL47" s="411" t="s">
        <v>2835</v>
      </c>
      <c r="BM47" s="411" t="s">
        <v>2835</v>
      </c>
      <c r="BN47" s="411" t="s">
        <v>2835</v>
      </c>
      <c r="BO47" s="411" t="s">
        <v>2835</v>
      </c>
      <c r="BP47" s="411" t="s">
        <v>2835</v>
      </c>
      <c r="BQ47" s="411" t="s">
        <v>2835</v>
      </c>
      <c r="BR47" s="411" t="s">
        <v>2835</v>
      </c>
      <c r="BS47" s="411" t="s">
        <v>2835</v>
      </c>
      <c r="BT47" s="411" t="s">
        <v>2835</v>
      </c>
    </row>
    <row r="48" spans="1:72" s="116" customFormat="1" hidden="1" x14ac:dyDescent="0.4">
      <c r="A48" s="648" t="s">
        <v>5599</v>
      </c>
      <c r="B48" s="649"/>
      <c r="C48" s="650"/>
      <c r="D48" s="411" t="s">
        <v>3129</v>
      </c>
      <c r="E48" s="411" t="s">
        <v>3190</v>
      </c>
      <c r="F48" s="411" t="s">
        <v>2835</v>
      </c>
      <c r="G48" s="411" t="s">
        <v>5598</v>
      </c>
      <c r="H48" s="411" t="s">
        <v>5597</v>
      </c>
      <c r="I48" s="411" t="s">
        <v>2835</v>
      </c>
      <c r="J48" s="411" t="s">
        <v>2835</v>
      </c>
      <c r="K48" s="411" t="s">
        <v>5075</v>
      </c>
      <c r="L48" s="411" t="s">
        <v>5596</v>
      </c>
      <c r="M48" s="411" t="s">
        <v>2835</v>
      </c>
      <c r="N48" s="411" t="s">
        <v>5595</v>
      </c>
      <c r="O48" s="411" t="s">
        <v>3436</v>
      </c>
      <c r="P48" s="412" t="s">
        <v>5594</v>
      </c>
      <c r="Q48" s="411" t="s">
        <v>2835</v>
      </c>
      <c r="R48" s="411" t="s">
        <v>2835</v>
      </c>
      <c r="S48" s="411" t="s">
        <v>5593</v>
      </c>
      <c r="T48" s="411" t="s">
        <v>2835</v>
      </c>
      <c r="U48" s="411" t="s">
        <v>2835</v>
      </c>
      <c r="V48" s="411" t="s">
        <v>2835</v>
      </c>
      <c r="W48" s="411" t="s">
        <v>2835</v>
      </c>
      <c r="X48" s="411" t="s">
        <v>5592</v>
      </c>
      <c r="Y48" s="411" t="s">
        <v>2835</v>
      </c>
      <c r="Z48" s="411" t="s">
        <v>5591</v>
      </c>
      <c r="AA48" s="411" t="s">
        <v>2835</v>
      </c>
      <c r="AB48" s="411" t="s">
        <v>2835</v>
      </c>
      <c r="AC48" s="411" t="s">
        <v>5590</v>
      </c>
      <c r="AD48" s="411" t="s">
        <v>2835</v>
      </c>
      <c r="AE48" s="411" t="s">
        <v>2835</v>
      </c>
      <c r="AF48" s="411" t="s">
        <v>5589</v>
      </c>
      <c r="AG48" s="411" t="s">
        <v>2835</v>
      </c>
      <c r="AH48" s="411" t="s">
        <v>5018</v>
      </c>
      <c r="AI48" s="411" t="s">
        <v>5588</v>
      </c>
      <c r="AJ48" s="411" t="s">
        <v>5587</v>
      </c>
      <c r="AK48" s="411" t="s">
        <v>4614</v>
      </c>
      <c r="AL48" s="411" t="s">
        <v>2835</v>
      </c>
      <c r="AM48" s="411" t="s">
        <v>4366</v>
      </c>
      <c r="AN48" s="413" t="s">
        <v>2838</v>
      </c>
      <c r="AO48" s="413" t="s">
        <v>2838</v>
      </c>
      <c r="AP48" s="413" t="s">
        <v>5586</v>
      </c>
      <c r="AQ48" s="413" t="s">
        <v>5585</v>
      </c>
      <c r="AR48" s="413" t="s">
        <v>2838</v>
      </c>
      <c r="AS48" s="413" t="s">
        <v>5584</v>
      </c>
      <c r="AT48" s="413" t="s">
        <v>5583</v>
      </c>
      <c r="AU48" s="413" t="s">
        <v>2838</v>
      </c>
      <c r="AV48" s="413" t="s">
        <v>5582</v>
      </c>
      <c r="AW48" s="413" t="s">
        <v>2838</v>
      </c>
      <c r="AX48" s="413" t="s">
        <v>2838</v>
      </c>
      <c r="AY48" s="411" t="s">
        <v>2835</v>
      </c>
      <c r="AZ48" s="411" t="s">
        <v>5581</v>
      </c>
      <c r="BA48" s="411" t="s">
        <v>2835</v>
      </c>
      <c r="BB48" s="411" t="s">
        <v>5580</v>
      </c>
      <c r="BC48" s="411" t="s">
        <v>2835</v>
      </c>
      <c r="BD48" s="411" t="s">
        <v>2835</v>
      </c>
      <c r="BE48" s="411" t="s">
        <v>5579</v>
      </c>
      <c r="BF48" s="411" t="s">
        <v>5578</v>
      </c>
      <c r="BG48" s="411" t="s">
        <v>2835</v>
      </c>
      <c r="BH48" s="411" t="s">
        <v>2835</v>
      </c>
      <c r="BI48" s="411" t="s">
        <v>5577</v>
      </c>
      <c r="BJ48" s="411" t="s">
        <v>5576</v>
      </c>
      <c r="BK48" s="411" t="s">
        <v>2835</v>
      </c>
      <c r="BL48" s="411" t="s">
        <v>2835</v>
      </c>
      <c r="BM48" s="411" t="s">
        <v>2835</v>
      </c>
      <c r="BN48" s="411" t="s">
        <v>5575</v>
      </c>
      <c r="BO48" s="411" t="s">
        <v>5574</v>
      </c>
      <c r="BP48" s="411" t="s">
        <v>5573</v>
      </c>
      <c r="BQ48" s="411" t="s">
        <v>2835</v>
      </c>
      <c r="BR48" s="411" t="s">
        <v>5572</v>
      </c>
      <c r="BS48" s="411" t="s">
        <v>5571</v>
      </c>
      <c r="BT48" s="411" t="s">
        <v>2835</v>
      </c>
    </row>
    <row r="49" spans="1:72" s="116" customFormat="1" x14ac:dyDescent="0.4">
      <c r="A49" s="648" t="s">
        <v>5570</v>
      </c>
      <c r="B49" s="649"/>
      <c r="C49" s="650"/>
      <c r="D49" s="411" t="s">
        <v>2835</v>
      </c>
      <c r="E49" s="411" t="s">
        <v>2835</v>
      </c>
      <c r="F49" s="411" t="s">
        <v>2835</v>
      </c>
      <c r="G49" s="583" t="s">
        <v>2842</v>
      </c>
      <c r="H49" s="411" t="s">
        <v>2835</v>
      </c>
      <c r="I49" s="411" t="s">
        <v>2835</v>
      </c>
      <c r="J49" s="411" t="s">
        <v>2835</v>
      </c>
      <c r="K49" s="411" t="s">
        <v>2835</v>
      </c>
      <c r="L49" s="411" t="s">
        <v>2835</v>
      </c>
      <c r="M49" s="411" t="s">
        <v>2835</v>
      </c>
      <c r="N49" s="583" t="s">
        <v>2836</v>
      </c>
      <c r="O49" s="411" t="s">
        <v>2835</v>
      </c>
      <c r="P49" s="412" t="s">
        <v>2835</v>
      </c>
      <c r="Q49" s="411" t="s">
        <v>2835</v>
      </c>
      <c r="R49" s="411" t="s">
        <v>2835</v>
      </c>
      <c r="S49" s="411" t="s">
        <v>2835</v>
      </c>
      <c r="T49" s="411" t="s">
        <v>2835</v>
      </c>
      <c r="U49" s="411" t="s">
        <v>2835</v>
      </c>
      <c r="V49" s="411" t="s">
        <v>2835</v>
      </c>
      <c r="W49" s="411" t="s">
        <v>2835</v>
      </c>
      <c r="X49" s="411" t="s">
        <v>2835</v>
      </c>
      <c r="Y49" s="411" t="s">
        <v>2835</v>
      </c>
      <c r="Z49" s="411" t="s">
        <v>2835</v>
      </c>
      <c r="AA49" s="411" t="s">
        <v>2835</v>
      </c>
      <c r="AB49" s="411" t="s">
        <v>2835</v>
      </c>
      <c r="AC49" s="411" t="s">
        <v>2835</v>
      </c>
      <c r="AD49" s="411" t="s">
        <v>2835</v>
      </c>
      <c r="AE49" s="411" t="s">
        <v>2835</v>
      </c>
      <c r="AF49" s="411" t="s">
        <v>2835</v>
      </c>
      <c r="AG49" s="411" t="s">
        <v>2835</v>
      </c>
      <c r="AH49" s="411" t="s">
        <v>2835</v>
      </c>
      <c r="AI49" s="411" t="s">
        <v>2835</v>
      </c>
      <c r="AJ49" s="411" t="s">
        <v>2835</v>
      </c>
      <c r="AK49" s="411" t="s">
        <v>2835</v>
      </c>
      <c r="AL49" s="411" t="s">
        <v>2835</v>
      </c>
      <c r="AM49" s="411" t="s">
        <v>2835</v>
      </c>
      <c r="AN49" s="413" t="s">
        <v>2838</v>
      </c>
      <c r="AO49" s="413" t="s">
        <v>2838</v>
      </c>
      <c r="AP49" s="413" t="s">
        <v>2838</v>
      </c>
      <c r="AQ49" s="413" t="s">
        <v>2838</v>
      </c>
      <c r="AR49" s="413" t="s">
        <v>2838</v>
      </c>
      <c r="AS49" s="413" t="s">
        <v>2838</v>
      </c>
      <c r="AT49" s="413" t="s">
        <v>2838</v>
      </c>
      <c r="AU49" s="413" t="s">
        <v>2838</v>
      </c>
      <c r="AV49" s="413" t="s">
        <v>2838</v>
      </c>
      <c r="AW49" s="413" t="s">
        <v>2838</v>
      </c>
      <c r="AX49" s="413" t="s">
        <v>2838</v>
      </c>
      <c r="AY49" s="411" t="s">
        <v>2835</v>
      </c>
      <c r="AZ49" s="411" t="s">
        <v>5569</v>
      </c>
      <c r="BA49" s="411" t="s">
        <v>2835</v>
      </c>
      <c r="BB49" s="411" t="s">
        <v>2835</v>
      </c>
      <c r="BC49" s="411" t="s">
        <v>2835</v>
      </c>
      <c r="BD49" s="411" t="s">
        <v>2835</v>
      </c>
      <c r="BE49" s="411" t="s">
        <v>2835</v>
      </c>
      <c r="BF49" s="411" t="s">
        <v>2835</v>
      </c>
      <c r="BG49" s="411" t="s">
        <v>2835</v>
      </c>
      <c r="BH49" s="411" t="s">
        <v>2835</v>
      </c>
      <c r="BI49" s="411" t="s">
        <v>2835</v>
      </c>
      <c r="BJ49" s="411" t="s">
        <v>2835</v>
      </c>
      <c r="BK49" s="411" t="s">
        <v>2835</v>
      </c>
      <c r="BL49" s="411" t="s">
        <v>2835</v>
      </c>
      <c r="BM49" s="411" t="s">
        <v>2835</v>
      </c>
      <c r="BN49" s="411" t="s">
        <v>2836</v>
      </c>
      <c r="BO49" s="411" t="s">
        <v>2835</v>
      </c>
      <c r="BP49" s="411" t="s">
        <v>2836</v>
      </c>
      <c r="BQ49" s="411" t="s">
        <v>2835</v>
      </c>
      <c r="BR49" s="411" t="s">
        <v>2835</v>
      </c>
      <c r="BS49" s="411" t="s">
        <v>2835</v>
      </c>
      <c r="BT49" s="411" t="s">
        <v>2835</v>
      </c>
    </row>
    <row r="50" spans="1:72" s="116" customFormat="1" hidden="1" x14ac:dyDescent="0.4">
      <c r="A50" s="648" t="s">
        <v>5568</v>
      </c>
      <c r="B50" s="649"/>
      <c r="C50" s="650"/>
      <c r="D50" s="411" t="s">
        <v>5567</v>
      </c>
      <c r="E50" s="411" t="s">
        <v>3755</v>
      </c>
      <c r="F50" s="411" t="s">
        <v>2835</v>
      </c>
      <c r="G50" s="583" t="s">
        <v>5566</v>
      </c>
      <c r="H50" s="411" t="s">
        <v>5565</v>
      </c>
      <c r="I50" s="411" t="s">
        <v>2835</v>
      </c>
      <c r="J50" s="411" t="s">
        <v>2835</v>
      </c>
      <c r="K50" s="411" t="s">
        <v>5564</v>
      </c>
      <c r="L50" s="411" t="s">
        <v>5563</v>
      </c>
      <c r="M50" s="411" t="s">
        <v>2835</v>
      </c>
      <c r="N50" s="411" t="s">
        <v>5562</v>
      </c>
      <c r="O50" s="411" t="s">
        <v>4271</v>
      </c>
      <c r="P50" s="412" t="s">
        <v>5561</v>
      </c>
      <c r="Q50" s="411" t="s">
        <v>2835</v>
      </c>
      <c r="R50" s="411" t="s">
        <v>2835</v>
      </c>
      <c r="S50" s="411" t="s">
        <v>3986</v>
      </c>
      <c r="T50" s="411" t="s">
        <v>2835</v>
      </c>
      <c r="U50" s="411" t="s">
        <v>2835</v>
      </c>
      <c r="V50" s="411" t="s">
        <v>2835</v>
      </c>
      <c r="W50" s="411" t="s">
        <v>2835</v>
      </c>
      <c r="X50" s="411" t="s">
        <v>5560</v>
      </c>
      <c r="Y50" s="411" t="s">
        <v>2835</v>
      </c>
      <c r="Z50" s="411" t="s">
        <v>5528</v>
      </c>
      <c r="AA50" s="411" t="s">
        <v>2835</v>
      </c>
      <c r="AB50" s="411" t="s">
        <v>2835</v>
      </c>
      <c r="AC50" s="411" t="s">
        <v>5559</v>
      </c>
      <c r="AD50" s="411" t="s">
        <v>2835</v>
      </c>
      <c r="AE50" s="411" t="s">
        <v>2835</v>
      </c>
      <c r="AF50" s="411" t="s">
        <v>5558</v>
      </c>
      <c r="AG50" s="411" t="s">
        <v>2835</v>
      </c>
      <c r="AH50" s="411" t="s">
        <v>3223</v>
      </c>
      <c r="AI50" s="411" t="s">
        <v>5557</v>
      </c>
      <c r="AJ50" s="411" t="s">
        <v>5556</v>
      </c>
      <c r="AK50" s="411" t="s">
        <v>5555</v>
      </c>
      <c r="AL50" s="411" t="s">
        <v>2835</v>
      </c>
      <c r="AM50" s="411" t="s">
        <v>5535</v>
      </c>
      <c r="AN50" s="413" t="s">
        <v>2838</v>
      </c>
      <c r="AO50" s="413" t="s">
        <v>2838</v>
      </c>
      <c r="AP50" s="413" t="s">
        <v>5554</v>
      </c>
      <c r="AQ50" s="413" t="s">
        <v>5553</v>
      </c>
      <c r="AR50" s="413" t="s">
        <v>2838</v>
      </c>
      <c r="AS50" s="413" t="s">
        <v>5552</v>
      </c>
      <c r="AT50" s="413" t="s">
        <v>5551</v>
      </c>
      <c r="AU50" s="413" t="s">
        <v>2838</v>
      </c>
      <c r="AV50" s="413" t="s">
        <v>5550</v>
      </c>
      <c r="AW50" s="413" t="s">
        <v>2838</v>
      </c>
      <c r="AX50" s="413" t="s">
        <v>2838</v>
      </c>
      <c r="AY50" s="411" t="s">
        <v>2835</v>
      </c>
      <c r="AZ50" s="411" t="s">
        <v>5549</v>
      </c>
      <c r="BA50" s="411" t="s">
        <v>2835</v>
      </c>
      <c r="BB50" s="411" t="s">
        <v>5067</v>
      </c>
      <c r="BC50" s="411" t="s">
        <v>2835</v>
      </c>
      <c r="BD50" s="411" t="s">
        <v>2835</v>
      </c>
      <c r="BE50" s="411" t="s">
        <v>5548</v>
      </c>
      <c r="BF50" s="411" t="s">
        <v>5547</v>
      </c>
      <c r="BG50" s="411" t="s">
        <v>2835</v>
      </c>
      <c r="BH50" s="411" t="s">
        <v>2835</v>
      </c>
      <c r="BI50" s="411" t="s">
        <v>5546</v>
      </c>
      <c r="BJ50" s="411" t="s">
        <v>5545</v>
      </c>
      <c r="BK50" s="411" t="s">
        <v>2835</v>
      </c>
      <c r="BL50" s="411" t="s">
        <v>2835</v>
      </c>
      <c r="BM50" s="411" t="s">
        <v>2835</v>
      </c>
      <c r="BN50" s="411" t="s">
        <v>5544</v>
      </c>
      <c r="BO50" s="411" t="s">
        <v>5543</v>
      </c>
      <c r="BP50" s="411" t="s">
        <v>5542</v>
      </c>
      <c r="BQ50" s="411" t="s">
        <v>2835</v>
      </c>
      <c r="BR50" s="411" t="s">
        <v>5541</v>
      </c>
      <c r="BS50" s="411" t="s">
        <v>3690</v>
      </c>
      <c r="BT50" s="411" t="s">
        <v>2835</v>
      </c>
    </row>
    <row r="51" spans="1:72" s="116" customFormat="1" x14ac:dyDescent="0.4">
      <c r="A51" s="648" t="s">
        <v>5540</v>
      </c>
      <c r="B51" s="649"/>
      <c r="C51" s="650"/>
      <c r="D51" s="583" t="s">
        <v>2836</v>
      </c>
      <c r="E51" s="411" t="s">
        <v>2835</v>
      </c>
      <c r="F51" s="411" t="s">
        <v>2835</v>
      </c>
      <c r="G51" s="583" t="s">
        <v>2842</v>
      </c>
      <c r="H51" s="411" t="s">
        <v>2835</v>
      </c>
      <c r="I51" s="411" t="s">
        <v>2835</v>
      </c>
      <c r="J51" s="411" t="s">
        <v>2835</v>
      </c>
      <c r="K51" s="411" t="s">
        <v>2835</v>
      </c>
      <c r="L51" s="411" t="s">
        <v>2835</v>
      </c>
      <c r="M51" s="411" t="s">
        <v>2835</v>
      </c>
      <c r="N51" s="411" t="s">
        <v>2835</v>
      </c>
      <c r="O51" s="411" t="s">
        <v>2835</v>
      </c>
      <c r="P51" s="412" t="s">
        <v>2835</v>
      </c>
      <c r="Q51" s="411" t="s">
        <v>2835</v>
      </c>
      <c r="R51" s="411" t="s">
        <v>2835</v>
      </c>
      <c r="S51" s="411" t="s">
        <v>2835</v>
      </c>
      <c r="T51" s="411" t="s">
        <v>2835</v>
      </c>
      <c r="U51" s="411" t="s">
        <v>2835</v>
      </c>
      <c r="V51" s="411" t="s">
        <v>2835</v>
      </c>
      <c r="W51" s="411" t="s">
        <v>2835</v>
      </c>
      <c r="X51" s="411" t="s">
        <v>2835</v>
      </c>
      <c r="Y51" s="411" t="s">
        <v>2835</v>
      </c>
      <c r="Z51" s="411" t="s">
        <v>2835</v>
      </c>
      <c r="AA51" s="411" t="s">
        <v>2835</v>
      </c>
      <c r="AB51" s="411" t="s">
        <v>2835</v>
      </c>
      <c r="AC51" s="411" t="s">
        <v>2835</v>
      </c>
      <c r="AD51" s="411" t="s">
        <v>2835</v>
      </c>
      <c r="AE51" s="411" t="s">
        <v>2835</v>
      </c>
      <c r="AF51" s="411" t="s">
        <v>2835</v>
      </c>
      <c r="AG51" s="411" t="s">
        <v>2835</v>
      </c>
      <c r="AH51" s="411" t="s">
        <v>2835</v>
      </c>
      <c r="AI51" s="411" t="s">
        <v>2835</v>
      </c>
      <c r="AJ51" s="411" t="s">
        <v>2835</v>
      </c>
      <c r="AK51" s="411" t="s">
        <v>2835</v>
      </c>
      <c r="AL51" s="411" t="s">
        <v>2835</v>
      </c>
      <c r="AM51" s="411" t="s">
        <v>2835</v>
      </c>
      <c r="AN51" s="413" t="s">
        <v>2838</v>
      </c>
      <c r="AO51" s="413" t="s">
        <v>2838</v>
      </c>
      <c r="AP51" s="413" t="s">
        <v>2838</v>
      </c>
      <c r="AQ51" s="413" t="s">
        <v>2838</v>
      </c>
      <c r="AR51" s="413" t="s">
        <v>2838</v>
      </c>
      <c r="AS51" s="413" t="s">
        <v>2838</v>
      </c>
      <c r="AT51" s="413" t="s">
        <v>2838</v>
      </c>
      <c r="AU51" s="413" t="s">
        <v>2838</v>
      </c>
      <c r="AV51" s="413" t="s">
        <v>2838</v>
      </c>
      <c r="AW51" s="413" t="s">
        <v>2838</v>
      </c>
      <c r="AX51" s="413" t="s">
        <v>2838</v>
      </c>
      <c r="AY51" s="411" t="s">
        <v>2835</v>
      </c>
      <c r="AZ51" s="411" t="s">
        <v>2835</v>
      </c>
      <c r="BA51" s="411" t="s">
        <v>2835</v>
      </c>
      <c r="BB51" s="411" t="s">
        <v>2835</v>
      </c>
      <c r="BC51" s="411" t="s">
        <v>2835</v>
      </c>
      <c r="BD51" s="411" t="s">
        <v>2835</v>
      </c>
      <c r="BE51" s="411" t="s">
        <v>2835</v>
      </c>
      <c r="BF51" s="411" t="s">
        <v>2835</v>
      </c>
      <c r="BG51" s="411" t="s">
        <v>2835</v>
      </c>
      <c r="BH51" s="411" t="s">
        <v>2835</v>
      </c>
      <c r="BI51" s="411" t="s">
        <v>2835</v>
      </c>
      <c r="BJ51" s="411" t="s">
        <v>2835</v>
      </c>
      <c r="BK51" s="411" t="s">
        <v>2835</v>
      </c>
      <c r="BL51" s="411" t="s">
        <v>2835</v>
      </c>
      <c r="BM51" s="411" t="s">
        <v>2835</v>
      </c>
      <c r="BN51" s="411" t="s">
        <v>2835</v>
      </c>
      <c r="BO51" s="411" t="s">
        <v>2835</v>
      </c>
      <c r="BP51" s="411" t="s">
        <v>2836</v>
      </c>
      <c r="BQ51" s="411" t="s">
        <v>2835</v>
      </c>
      <c r="BR51" s="411" t="s">
        <v>2835</v>
      </c>
      <c r="BS51" s="411" t="s">
        <v>2835</v>
      </c>
      <c r="BT51" s="411" t="s">
        <v>2835</v>
      </c>
    </row>
    <row r="52" spans="1:72" s="116" customFormat="1" hidden="1" x14ac:dyDescent="0.4">
      <c r="A52" s="648" t="s">
        <v>5539</v>
      </c>
      <c r="B52" s="649"/>
      <c r="C52" s="650"/>
      <c r="D52" s="411" t="s">
        <v>5538</v>
      </c>
      <c r="E52" s="411" t="s">
        <v>5537</v>
      </c>
      <c r="F52" s="411" t="s">
        <v>2835</v>
      </c>
      <c r="G52" s="411" t="s">
        <v>3663</v>
      </c>
      <c r="H52" s="411" t="s">
        <v>5536</v>
      </c>
      <c r="I52" s="411" t="s">
        <v>2835</v>
      </c>
      <c r="J52" s="411" t="s">
        <v>2835</v>
      </c>
      <c r="K52" s="411" t="s">
        <v>5535</v>
      </c>
      <c r="L52" s="411" t="s">
        <v>5534</v>
      </c>
      <c r="M52" s="411" t="s">
        <v>2835</v>
      </c>
      <c r="N52" s="411" t="s">
        <v>5533</v>
      </c>
      <c r="O52" s="411" t="s">
        <v>5532</v>
      </c>
      <c r="P52" s="412" t="s">
        <v>5531</v>
      </c>
      <c r="Q52" s="411" t="s">
        <v>2835</v>
      </c>
      <c r="R52" s="411" t="s">
        <v>2835</v>
      </c>
      <c r="S52" s="411" t="s">
        <v>5530</v>
      </c>
      <c r="T52" s="411" t="s">
        <v>2835</v>
      </c>
      <c r="U52" s="411" t="s">
        <v>2835</v>
      </c>
      <c r="V52" s="411" t="s">
        <v>2835</v>
      </c>
      <c r="W52" s="411" t="s">
        <v>2835</v>
      </c>
      <c r="X52" s="411" t="s">
        <v>4578</v>
      </c>
      <c r="Y52" s="411" t="s">
        <v>2835</v>
      </c>
      <c r="Z52" s="411" t="s">
        <v>5529</v>
      </c>
      <c r="AA52" s="411" t="s">
        <v>2835</v>
      </c>
      <c r="AB52" s="411" t="s">
        <v>2835</v>
      </c>
      <c r="AC52" s="411" t="s">
        <v>5528</v>
      </c>
      <c r="AD52" s="411" t="s">
        <v>2835</v>
      </c>
      <c r="AE52" s="411" t="s">
        <v>2835</v>
      </c>
      <c r="AF52" s="411" t="s">
        <v>3547</v>
      </c>
      <c r="AG52" s="411" t="s">
        <v>2835</v>
      </c>
      <c r="AH52" s="411" t="s">
        <v>5527</v>
      </c>
      <c r="AI52" s="411" t="s">
        <v>5526</v>
      </c>
      <c r="AJ52" s="411" t="s">
        <v>5525</v>
      </c>
      <c r="AK52" s="411" t="s">
        <v>5524</v>
      </c>
      <c r="AL52" s="411" t="s">
        <v>2835</v>
      </c>
      <c r="AM52" s="411" t="s">
        <v>5523</v>
      </c>
      <c r="AN52" s="413" t="s">
        <v>2838</v>
      </c>
      <c r="AO52" s="413" t="s">
        <v>2838</v>
      </c>
      <c r="AP52" s="413" t="s">
        <v>5522</v>
      </c>
      <c r="AQ52" s="413" t="s">
        <v>5521</v>
      </c>
      <c r="AR52" s="413" t="s">
        <v>2838</v>
      </c>
      <c r="AS52" s="413" t="s">
        <v>5520</v>
      </c>
      <c r="AT52" s="413" t="s">
        <v>5519</v>
      </c>
      <c r="AU52" s="413" t="s">
        <v>2838</v>
      </c>
      <c r="AV52" s="413" t="s">
        <v>5518</v>
      </c>
      <c r="AW52" s="413" t="s">
        <v>2838</v>
      </c>
      <c r="AX52" s="413" t="s">
        <v>2838</v>
      </c>
      <c r="AY52" s="411" t="s">
        <v>2835</v>
      </c>
      <c r="AZ52" s="411" t="s">
        <v>5517</v>
      </c>
      <c r="BA52" s="411" t="s">
        <v>2835</v>
      </c>
      <c r="BB52" s="411" t="s">
        <v>5516</v>
      </c>
      <c r="BC52" s="411" t="s">
        <v>2835</v>
      </c>
      <c r="BD52" s="411" t="s">
        <v>2835</v>
      </c>
      <c r="BE52" s="411" t="s">
        <v>3701</v>
      </c>
      <c r="BF52" s="411" t="s">
        <v>5515</v>
      </c>
      <c r="BG52" s="411" t="s">
        <v>2835</v>
      </c>
      <c r="BH52" s="411" t="s">
        <v>2835</v>
      </c>
      <c r="BI52" s="411" t="s">
        <v>4145</v>
      </c>
      <c r="BJ52" s="411" t="s">
        <v>5514</v>
      </c>
      <c r="BK52" s="411" t="s">
        <v>2835</v>
      </c>
      <c r="BL52" s="411" t="s">
        <v>2835</v>
      </c>
      <c r="BM52" s="411" t="s">
        <v>2835</v>
      </c>
      <c r="BN52" s="411" t="s">
        <v>3618</v>
      </c>
      <c r="BO52" s="411" t="s">
        <v>5513</v>
      </c>
      <c r="BP52" s="411" t="s">
        <v>5512</v>
      </c>
      <c r="BQ52" s="411" t="s">
        <v>2835</v>
      </c>
      <c r="BR52" s="411" t="s">
        <v>5511</v>
      </c>
      <c r="BS52" s="411" t="s">
        <v>5510</v>
      </c>
      <c r="BT52" s="411" t="s">
        <v>2835</v>
      </c>
    </row>
    <row r="53" spans="1:72" s="116" customFormat="1" x14ac:dyDescent="0.4">
      <c r="A53" s="648" t="s">
        <v>5509</v>
      </c>
      <c r="B53" s="649"/>
      <c r="C53" s="650"/>
      <c r="D53" s="583" t="s">
        <v>2836</v>
      </c>
      <c r="E53" s="411" t="s">
        <v>2835</v>
      </c>
      <c r="F53" s="411" t="s">
        <v>2835</v>
      </c>
      <c r="G53" s="411" t="s">
        <v>2835</v>
      </c>
      <c r="H53" s="411" t="s">
        <v>2835</v>
      </c>
      <c r="I53" s="411" t="s">
        <v>2835</v>
      </c>
      <c r="J53" s="411" t="s">
        <v>2835</v>
      </c>
      <c r="K53" s="411" t="s">
        <v>2835</v>
      </c>
      <c r="L53" s="411" t="s">
        <v>2835</v>
      </c>
      <c r="M53" s="411" t="s">
        <v>2835</v>
      </c>
      <c r="N53" s="411" t="s">
        <v>2835</v>
      </c>
      <c r="O53" s="411" t="s">
        <v>2835</v>
      </c>
      <c r="P53" s="412" t="s">
        <v>2835</v>
      </c>
      <c r="Q53" s="411" t="s">
        <v>2835</v>
      </c>
      <c r="R53" s="411" t="s">
        <v>2835</v>
      </c>
      <c r="S53" s="411" t="s">
        <v>2835</v>
      </c>
      <c r="T53" s="411" t="s">
        <v>2835</v>
      </c>
      <c r="U53" s="411" t="s">
        <v>2835</v>
      </c>
      <c r="V53" s="411" t="s">
        <v>2835</v>
      </c>
      <c r="W53" s="411" t="s">
        <v>2835</v>
      </c>
      <c r="X53" s="411" t="s">
        <v>2835</v>
      </c>
      <c r="Y53" s="411" t="s">
        <v>2835</v>
      </c>
      <c r="Z53" s="411" t="s">
        <v>2835</v>
      </c>
      <c r="AA53" s="411" t="s">
        <v>2835</v>
      </c>
      <c r="AB53" s="411" t="s">
        <v>2835</v>
      </c>
      <c r="AC53" s="411" t="s">
        <v>2835</v>
      </c>
      <c r="AD53" s="411" t="s">
        <v>2835</v>
      </c>
      <c r="AE53" s="411" t="s">
        <v>2835</v>
      </c>
      <c r="AF53" s="411" t="s">
        <v>2835</v>
      </c>
      <c r="AG53" s="411" t="s">
        <v>2835</v>
      </c>
      <c r="AH53" s="411" t="s">
        <v>2835</v>
      </c>
      <c r="AI53" s="411" t="s">
        <v>2835</v>
      </c>
      <c r="AJ53" s="411" t="s">
        <v>2835</v>
      </c>
      <c r="AK53" s="411" t="s">
        <v>2835</v>
      </c>
      <c r="AL53" s="411" t="s">
        <v>2835</v>
      </c>
      <c r="AM53" s="411" t="s">
        <v>2835</v>
      </c>
      <c r="AN53" s="413" t="s">
        <v>2838</v>
      </c>
      <c r="AO53" s="413" t="s">
        <v>2838</v>
      </c>
      <c r="AP53" s="413" t="s">
        <v>2838</v>
      </c>
      <c r="AQ53" s="413" t="s">
        <v>2838</v>
      </c>
      <c r="AR53" s="413" t="s">
        <v>2838</v>
      </c>
      <c r="AS53" s="413" t="s">
        <v>2838</v>
      </c>
      <c r="AT53" s="413" t="s">
        <v>2838</v>
      </c>
      <c r="AU53" s="413" t="s">
        <v>2838</v>
      </c>
      <c r="AV53" s="413" t="s">
        <v>2838</v>
      </c>
      <c r="AW53" s="413" t="s">
        <v>2838</v>
      </c>
      <c r="AX53" s="413" t="s">
        <v>2838</v>
      </c>
      <c r="AY53" s="411" t="s">
        <v>2835</v>
      </c>
      <c r="AZ53" s="411" t="s">
        <v>2835</v>
      </c>
      <c r="BA53" s="411" t="s">
        <v>2835</v>
      </c>
      <c r="BB53" s="411" t="s">
        <v>2835</v>
      </c>
      <c r="BC53" s="411" t="s">
        <v>2835</v>
      </c>
      <c r="BD53" s="411" t="s">
        <v>2835</v>
      </c>
      <c r="BE53" s="411" t="s">
        <v>2835</v>
      </c>
      <c r="BF53" s="411" t="s">
        <v>2835</v>
      </c>
      <c r="BG53" s="411" t="s">
        <v>2835</v>
      </c>
      <c r="BH53" s="411" t="s">
        <v>2835</v>
      </c>
      <c r="BI53" s="411" t="s">
        <v>2835</v>
      </c>
      <c r="BJ53" s="411" t="s">
        <v>2835</v>
      </c>
      <c r="BK53" s="411" t="s">
        <v>2835</v>
      </c>
      <c r="BL53" s="411" t="s">
        <v>2835</v>
      </c>
      <c r="BM53" s="411" t="s">
        <v>2835</v>
      </c>
      <c r="BN53" s="411" t="s">
        <v>2835</v>
      </c>
      <c r="BO53" s="411" t="s">
        <v>2835</v>
      </c>
      <c r="BP53" s="411" t="s">
        <v>2835</v>
      </c>
      <c r="BQ53" s="411" t="s">
        <v>2835</v>
      </c>
      <c r="BR53" s="411" t="s">
        <v>2835</v>
      </c>
      <c r="BS53" s="411" t="s">
        <v>2835</v>
      </c>
      <c r="BT53" s="411" t="s">
        <v>2835</v>
      </c>
    </row>
    <row r="54" spans="1:72" s="116" customFormat="1" hidden="1" x14ac:dyDescent="0.4">
      <c r="A54" s="648" t="s">
        <v>5508</v>
      </c>
      <c r="B54" s="649"/>
      <c r="C54" s="650"/>
      <c r="D54" s="411" t="s">
        <v>5507</v>
      </c>
      <c r="E54" s="411" t="s">
        <v>5506</v>
      </c>
      <c r="F54" s="411" t="s">
        <v>5505</v>
      </c>
      <c r="G54" s="411" t="s">
        <v>5504</v>
      </c>
      <c r="H54" s="411" t="s">
        <v>5503</v>
      </c>
      <c r="I54" s="411" t="s">
        <v>5502</v>
      </c>
      <c r="J54" s="411" t="s">
        <v>5501</v>
      </c>
      <c r="K54" s="411" t="s">
        <v>5500</v>
      </c>
      <c r="L54" s="411" t="s">
        <v>5499</v>
      </c>
      <c r="M54" s="411" t="s">
        <v>5498</v>
      </c>
      <c r="N54" s="411" t="s">
        <v>5497</v>
      </c>
      <c r="O54" s="411" t="s">
        <v>5496</v>
      </c>
      <c r="P54" s="412" t="s">
        <v>5495</v>
      </c>
      <c r="Q54" s="411" t="s">
        <v>5494</v>
      </c>
      <c r="R54" s="411" t="s">
        <v>5493</v>
      </c>
      <c r="S54" s="411" t="s">
        <v>5492</v>
      </c>
      <c r="T54" s="411" t="s">
        <v>5491</v>
      </c>
      <c r="U54" s="411" t="s">
        <v>5490</v>
      </c>
      <c r="V54" s="411" t="s">
        <v>5489</v>
      </c>
      <c r="W54" s="411" t="s">
        <v>5488</v>
      </c>
      <c r="X54" s="411" t="s">
        <v>5487</v>
      </c>
      <c r="Y54" s="411" t="s">
        <v>5486</v>
      </c>
      <c r="Z54" s="411" t="s">
        <v>5485</v>
      </c>
      <c r="AA54" s="411" t="s">
        <v>5484</v>
      </c>
      <c r="AB54" s="411" t="s">
        <v>5483</v>
      </c>
      <c r="AC54" s="411" t="s">
        <v>5482</v>
      </c>
      <c r="AD54" s="411" t="s">
        <v>5481</v>
      </c>
      <c r="AE54" s="411" t="s">
        <v>5480</v>
      </c>
      <c r="AF54" s="411" t="s">
        <v>5479</v>
      </c>
      <c r="AG54" s="411" t="s">
        <v>5478</v>
      </c>
      <c r="AH54" s="411" t="s">
        <v>5477</v>
      </c>
      <c r="AI54" s="411" t="s">
        <v>5476</v>
      </c>
      <c r="AJ54" s="411" t="s">
        <v>5475</v>
      </c>
      <c r="AK54" s="411" t="s">
        <v>5474</v>
      </c>
      <c r="AL54" s="411" t="s">
        <v>5473</v>
      </c>
      <c r="AM54" s="411" t="s">
        <v>5472</v>
      </c>
      <c r="AN54" s="413" t="s">
        <v>2838</v>
      </c>
      <c r="AO54" s="413" t="s">
        <v>5471</v>
      </c>
      <c r="AP54" s="413" t="s">
        <v>5470</v>
      </c>
      <c r="AQ54" s="413" t="s">
        <v>5469</v>
      </c>
      <c r="AR54" s="413" t="s">
        <v>5468</v>
      </c>
      <c r="AS54" s="413" t="s">
        <v>5467</v>
      </c>
      <c r="AT54" s="413" t="s">
        <v>5466</v>
      </c>
      <c r="AU54" s="413" t="s">
        <v>5465</v>
      </c>
      <c r="AV54" s="413" t="s">
        <v>5464</v>
      </c>
      <c r="AW54" s="413" t="s">
        <v>5463</v>
      </c>
      <c r="AX54" s="413" t="s">
        <v>5462</v>
      </c>
      <c r="AY54" s="411" t="s">
        <v>5461</v>
      </c>
      <c r="AZ54" s="411" t="s">
        <v>5460</v>
      </c>
      <c r="BA54" s="411" t="s">
        <v>5459</v>
      </c>
      <c r="BB54" s="411" t="s">
        <v>5458</v>
      </c>
      <c r="BC54" s="411" t="s">
        <v>5457</v>
      </c>
      <c r="BD54" s="411" t="s">
        <v>5456</v>
      </c>
      <c r="BE54" s="411" t="s">
        <v>5455</v>
      </c>
      <c r="BF54" s="411" t="s">
        <v>5454</v>
      </c>
      <c r="BG54" s="411" t="s">
        <v>5453</v>
      </c>
      <c r="BH54" s="411" t="s">
        <v>5452</v>
      </c>
      <c r="BI54" s="411" t="s">
        <v>5451</v>
      </c>
      <c r="BJ54" s="411" t="s">
        <v>5450</v>
      </c>
      <c r="BK54" s="411" t="s">
        <v>5449</v>
      </c>
      <c r="BL54" s="411" t="s">
        <v>5448</v>
      </c>
      <c r="BM54" s="411" t="s">
        <v>5447</v>
      </c>
      <c r="BN54" s="411" t="s">
        <v>5446</v>
      </c>
      <c r="BO54" s="411" t="s">
        <v>5445</v>
      </c>
      <c r="BP54" s="411" t="s">
        <v>5444</v>
      </c>
      <c r="BQ54" s="411" t="s">
        <v>5362</v>
      </c>
      <c r="BR54" s="411" t="s">
        <v>5443</v>
      </c>
      <c r="BS54" s="411" t="s">
        <v>5442</v>
      </c>
      <c r="BT54" s="411" t="s">
        <v>5441</v>
      </c>
    </row>
    <row r="55" spans="1:72" s="116" customFormat="1" x14ac:dyDescent="0.4">
      <c r="A55" s="648" t="s">
        <v>5440</v>
      </c>
      <c r="B55" s="649"/>
      <c r="C55" s="650"/>
      <c r="D55" s="411" t="s">
        <v>2835</v>
      </c>
      <c r="E55" s="411" t="s">
        <v>2835</v>
      </c>
      <c r="F55" s="411" t="s">
        <v>2835</v>
      </c>
      <c r="G55" s="411" t="s">
        <v>2835</v>
      </c>
      <c r="H55" s="411" t="s">
        <v>2835</v>
      </c>
      <c r="I55" s="411" t="s">
        <v>2835</v>
      </c>
      <c r="J55" s="411" t="s">
        <v>2835</v>
      </c>
      <c r="K55" s="411" t="s">
        <v>2835</v>
      </c>
      <c r="L55" s="411" t="s">
        <v>2835</v>
      </c>
      <c r="M55" s="411" t="s">
        <v>2835</v>
      </c>
      <c r="N55" s="411" t="s">
        <v>2835</v>
      </c>
      <c r="O55" s="411" t="s">
        <v>2835</v>
      </c>
      <c r="P55" s="412" t="s">
        <v>2835</v>
      </c>
      <c r="Q55" s="411" t="s">
        <v>2835</v>
      </c>
      <c r="R55" s="411" t="s">
        <v>2835</v>
      </c>
      <c r="S55" s="411" t="s">
        <v>2835</v>
      </c>
      <c r="T55" s="411" t="s">
        <v>2835</v>
      </c>
      <c r="U55" s="411" t="s">
        <v>2835</v>
      </c>
      <c r="V55" s="411" t="s">
        <v>2835</v>
      </c>
      <c r="W55" s="411" t="s">
        <v>2835</v>
      </c>
      <c r="X55" s="411" t="s">
        <v>2835</v>
      </c>
      <c r="Y55" s="411" t="s">
        <v>2835</v>
      </c>
      <c r="Z55" s="411" t="s">
        <v>2835</v>
      </c>
      <c r="AA55" s="411" t="s">
        <v>2835</v>
      </c>
      <c r="AB55" s="411" t="s">
        <v>2835</v>
      </c>
      <c r="AC55" s="411" t="s">
        <v>2835</v>
      </c>
      <c r="AD55" s="411" t="s">
        <v>2835</v>
      </c>
      <c r="AE55" s="411" t="s">
        <v>2835</v>
      </c>
      <c r="AF55" s="411" t="s">
        <v>2835</v>
      </c>
      <c r="AG55" s="411" t="s">
        <v>2835</v>
      </c>
      <c r="AH55" s="411" t="s">
        <v>2835</v>
      </c>
      <c r="AI55" s="411" t="s">
        <v>2835</v>
      </c>
      <c r="AJ55" s="411" t="s">
        <v>2835</v>
      </c>
      <c r="AK55" s="411" t="s">
        <v>2835</v>
      </c>
      <c r="AL55" s="411" t="s">
        <v>2835</v>
      </c>
      <c r="AM55" s="411" t="s">
        <v>2835</v>
      </c>
      <c r="AN55" s="413" t="s">
        <v>2838</v>
      </c>
      <c r="AO55" s="413" t="s">
        <v>2838</v>
      </c>
      <c r="AP55" s="413" t="s">
        <v>2838</v>
      </c>
      <c r="AQ55" s="413" t="s">
        <v>2838</v>
      </c>
      <c r="AR55" s="413" t="s">
        <v>2838</v>
      </c>
      <c r="AS55" s="413" t="s">
        <v>2838</v>
      </c>
      <c r="AT55" s="413" t="s">
        <v>2838</v>
      </c>
      <c r="AU55" s="413" t="s">
        <v>2838</v>
      </c>
      <c r="AV55" s="413" t="s">
        <v>2838</v>
      </c>
      <c r="AW55" s="413" t="s">
        <v>2838</v>
      </c>
      <c r="AX55" s="413" t="s">
        <v>2838</v>
      </c>
      <c r="AY55" s="411" t="s">
        <v>2835</v>
      </c>
      <c r="AZ55" s="411" t="s">
        <v>2835</v>
      </c>
      <c r="BA55" s="411" t="s">
        <v>2835</v>
      </c>
      <c r="BB55" s="411" t="s">
        <v>2835</v>
      </c>
      <c r="BC55" s="411" t="s">
        <v>2835</v>
      </c>
      <c r="BD55" s="411" t="s">
        <v>2835</v>
      </c>
      <c r="BE55" s="411" t="s">
        <v>2835</v>
      </c>
      <c r="BF55" s="411" t="s">
        <v>2835</v>
      </c>
      <c r="BG55" s="411" t="s">
        <v>2835</v>
      </c>
      <c r="BH55" s="411" t="s">
        <v>2835</v>
      </c>
      <c r="BI55" s="411" t="s">
        <v>2835</v>
      </c>
      <c r="BJ55" s="411" t="s">
        <v>2835</v>
      </c>
      <c r="BK55" s="411" t="s">
        <v>2835</v>
      </c>
      <c r="BL55" s="411" t="s">
        <v>2835</v>
      </c>
      <c r="BM55" s="411" t="s">
        <v>2835</v>
      </c>
      <c r="BN55" s="411" t="s">
        <v>2835</v>
      </c>
      <c r="BO55" s="411" t="s">
        <v>2835</v>
      </c>
      <c r="BP55" s="411" t="s">
        <v>2835</v>
      </c>
      <c r="BQ55" s="411" t="s">
        <v>2835</v>
      </c>
      <c r="BR55" s="411" t="s">
        <v>2835</v>
      </c>
      <c r="BS55" s="411" t="s">
        <v>2835</v>
      </c>
      <c r="BT55" s="411" t="s">
        <v>2835</v>
      </c>
    </row>
    <row r="56" spans="1:72" s="116" customFormat="1" hidden="1" x14ac:dyDescent="0.4">
      <c r="A56" s="648" t="s">
        <v>5439</v>
      </c>
      <c r="B56" s="649"/>
      <c r="C56" s="650"/>
      <c r="D56" s="411" t="s">
        <v>5438</v>
      </c>
      <c r="E56" s="411" t="s">
        <v>5437</v>
      </c>
      <c r="F56" s="411" t="s">
        <v>5436</v>
      </c>
      <c r="G56" s="411" t="s">
        <v>5435</v>
      </c>
      <c r="H56" s="411" t="s">
        <v>5434</v>
      </c>
      <c r="I56" s="411" t="s">
        <v>5433</v>
      </c>
      <c r="J56" s="411" t="s">
        <v>5432</v>
      </c>
      <c r="K56" s="411" t="s">
        <v>5431</v>
      </c>
      <c r="L56" s="411" t="s">
        <v>5430</v>
      </c>
      <c r="M56" s="411" t="s">
        <v>5429</v>
      </c>
      <c r="N56" s="411" t="s">
        <v>5428</v>
      </c>
      <c r="O56" s="411" t="s">
        <v>5427</v>
      </c>
      <c r="P56" s="412" t="s">
        <v>5426</v>
      </c>
      <c r="Q56" s="411" t="s">
        <v>5425</v>
      </c>
      <c r="R56" s="411" t="s">
        <v>5424</v>
      </c>
      <c r="S56" s="411" t="s">
        <v>5423</v>
      </c>
      <c r="T56" s="411" t="s">
        <v>5422</v>
      </c>
      <c r="U56" s="411" t="s">
        <v>5421</v>
      </c>
      <c r="V56" s="411" t="s">
        <v>5420</v>
      </c>
      <c r="W56" s="411" t="s">
        <v>5419</v>
      </c>
      <c r="X56" s="411" t="s">
        <v>5418</v>
      </c>
      <c r="Y56" s="411" t="s">
        <v>5417</v>
      </c>
      <c r="Z56" s="411" t="s">
        <v>5416</v>
      </c>
      <c r="AA56" s="411" t="s">
        <v>5415</v>
      </c>
      <c r="AB56" s="411" t="s">
        <v>5414</v>
      </c>
      <c r="AC56" s="411" t="s">
        <v>5413</v>
      </c>
      <c r="AD56" s="411" t="s">
        <v>5412</v>
      </c>
      <c r="AE56" s="411" t="s">
        <v>5411</v>
      </c>
      <c r="AF56" s="411" t="s">
        <v>5410</v>
      </c>
      <c r="AG56" s="411" t="s">
        <v>5409</v>
      </c>
      <c r="AH56" s="411" t="s">
        <v>5408</v>
      </c>
      <c r="AI56" s="411" t="s">
        <v>5407</v>
      </c>
      <c r="AJ56" s="411" t="s">
        <v>5406</v>
      </c>
      <c r="AK56" s="411" t="s">
        <v>5405</v>
      </c>
      <c r="AL56" s="411" t="s">
        <v>5404</v>
      </c>
      <c r="AM56" s="411" t="s">
        <v>5403</v>
      </c>
      <c r="AN56" s="413" t="s">
        <v>2838</v>
      </c>
      <c r="AO56" s="413" t="s">
        <v>5402</v>
      </c>
      <c r="AP56" s="413" t="s">
        <v>5401</v>
      </c>
      <c r="AQ56" s="413" t="s">
        <v>5400</v>
      </c>
      <c r="AR56" s="413" t="s">
        <v>5399</v>
      </c>
      <c r="AS56" s="413" t="s">
        <v>5398</v>
      </c>
      <c r="AT56" s="413" t="s">
        <v>5397</v>
      </c>
      <c r="AU56" s="413" t="s">
        <v>5396</v>
      </c>
      <c r="AV56" s="413" t="s">
        <v>5395</v>
      </c>
      <c r="AW56" s="413" t="s">
        <v>5394</v>
      </c>
      <c r="AX56" s="413" t="s">
        <v>5393</v>
      </c>
      <c r="AY56" s="411" t="s">
        <v>5392</v>
      </c>
      <c r="AZ56" s="411" t="s">
        <v>5391</v>
      </c>
      <c r="BA56" s="411" t="s">
        <v>5390</v>
      </c>
      <c r="BB56" s="411" t="s">
        <v>5389</v>
      </c>
      <c r="BC56" s="411" t="s">
        <v>5388</v>
      </c>
      <c r="BD56" s="411" t="s">
        <v>5387</v>
      </c>
      <c r="BE56" s="411" t="s">
        <v>5386</v>
      </c>
      <c r="BF56" s="411" t="s">
        <v>5385</v>
      </c>
      <c r="BG56" s="411" t="s">
        <v>5384</v>
      </c>
      <c r="BH56" s="411" t="s">
        <v>5383</v>
      </c>
      <c r="BI56" s="411" t="s">
        <v>5382</v>
      </c>
      <c r="BJ56" s="411" t="s">
        <v>5381</v>
      </c>
      <c r="BK56" s="411" t="s">
        <v>5380</v>
      </c>
      <c r="BL56" s="411" t="s">
        <v>5379</v>
      </c>
      <c r="BM56" s="411" t="s">
        <v>5378</v>
      </c>
      <c r="BN56" s="411" t="s">
        <v>5377</v>
      </c>
      <c r="BO56" s="411" t="s">
        <v>5376</v>
      </c>
      <c r="BP56" s="411" t="s">
        <v>5375</v>
      </c>
      <c r="BQ56" s="411" t="s">
        <v>5374</v>
      </c>
      <c r="BR56" s="411" t="s">
        <v>5373</v>
      </c>
      <c r="BS56" s="411" t="s">
        <v>5364</v>
      </c>
      <c r="BT56" s="411" t="s">
        <v>5372</v>
      </c>
    </row>
    <row r="57" spans="1:72" s="116" customFormat="1" x14ac:dyDescent="0.4">
      <c r="A57" s="648" t="s">
        <v>5371</v>
      </c>
      <c r="B57" s="649"/>
      <c r="C57" s="650"/>
      <c r="D57" s="411" t="s">
        <v>2835</v>
      </c>
      <c r="E57" s="411" t="s">
        <v>2835</v>
      </c>
      <c r="F57" s="411" t="s">
        <v>2835</v>
      </c>
      <c r="G57" s="411" t="s">
        <v>2835</v>
      </c>
      <c r="H57" s="411" t="s">
        <v>2835</v>
      </c>
      <c r="I57" s="411" t="s">
        <v>2835</v>
      </c>
      <c r="J57" s="411" t="s">
        <v>2835</v>
      </c>
      <c r="K57" s="411" t="s">
        <v>2835</v>
      </c>
      <c r="L57" s="411" t="s">
        <v>2835</v>
      </c>
      <c r="M57" s="411" t="s">
        <v>2835</v>
      </c>
      <c r="N57" s="411" t="s">
        <v>2835</v>
      </c>
      <c r="O57" s="411" t="s">
        <v>2835</v>
      </c>
      <c r="P57" s="412" t="s">
        <v>2835</v>
      </c>
      <c r="Q57" s="411" t="s">
        <v>2835</v>
      </c>
      <c r="R57" s="411" t="s">
        <v>2835</v>
      </c>
      <c r="S57" s="411" t="s">
        <v>2835</v>
      </c>
      <c r="T57" s="411" t="s">
        <v>2835</v>
      </c>
      <c r="U57" s="411" t="s">
        <v>2835</v>
      </c>
      <c r="V57" s="411" t="s">
        <v>2835</v>
      </c>
      <c r="W57" s="411" t="s">
        <v>2835</v>
      </c>
      <c r="X57" s="411" t="s">
        <v>2835</v>
      </c>
      <c r="Y57" s="411" t="s">
        <v>2835</v>
      </c>
      <c r="Z57" s="411" t="s">
        <v>2835</v>
      </c>
      <c r="AA57" s="411" t="s">
        <v>2835</v>
      </c>
      <c r="AB57" s="411" t="s">
        <v>2835</v>
      </c>
      <c r="AC57" s="411" t="s">
        <v>2835</v>
      </c>
      <c r="AD57" s="411" t="s">
        <v>2835</v>
      </c>
      <c r="AE57" s="411" t="s">
        <v>2835</v>
      </c>
      <c r="AF57" s="411" t="s">
        <v>2835</v>
      </c>
      <c r="AG57" s="411" t="s">
        <v>2835</v>
      </c>
      <c r="AH57" s="411" t="s">
        <v>2835</v>
      </c>
      <c r="AI57" s="411" t="s">
        <v>2835</v>
      </c>
      <c r="AJ57" s="411" t="s">
        <v>2835</v>
      </c>
      <c r="AK57" s="411" t="s">
        <v>2835</v>
      </c>
      <c r="AL57" s="411" t="s">
        <v>2835</v>
      </c>
      <c r="AM57" s="411" t="s">
        <v>2835</v>
      </c>
      <c r="AN57" s="413" t="s">
        <v>2838</v>
      </c>
      <c r="AO57" s="413" t="s">
        <v>2838</v>
      </c>
      <c r="AP57" s="413" t="s">
        <v>2838</v>
      </c>
      <c r="AQ57" s="413" t="s">
        <v>2838</v>
      </c>
      <c r="AR57" s="413" t="s">
        <v>2838</v>
      </c>
      <c r="AS57" s="413" t="s">
        <v>2838</v>
      </c>
      <c r="AT57" s="413" t="s">
        <v>2838</v>
      </c>
      <c r="AU57" s="413" t="s">
        <v>2838</v>
      </c>
      <c r="AV57" s="413" t="s">
        <v>2838</v>
      </c>
      <c r="AW57" s="413" t="s">
        <v>2838</v>
      </c>
      <c r="AX57" s="413" t="s">
        <v>2838</v>
      </c>
      <c r="AY57" s="411" t="s">
        <v>2835</v>
      </c>
      <c r="AZ57" s="411" t="s">
        <v>2835</v>
      </c>
      <c r="BA57" s="411" t="s">
        <v>2835</v>
      </c>
      <c r="BB57" s="411" t="s">
        <v>2835</v>
      </c>
      <c r="BC57" s="411" t="s">
        <v>2835</v>
      </c>
      <c r="BD57" s="411" t="s">
        <v>2835</v>
      </c>
      <c r="BE57" s="411" t="s">
        <v>2835</v>
      </c>
      <c r="BF57" s="411" t="s">
        <v>2835</v>
      </c>
      <c r="BG57" s="411" t="s">
        <v>2835</v>
      </c>
      <c r="BH57" s="411" t="s">
        <v>2835</v>
      </c>
      <c r="BI57" s="411" t="s">
        <v>2835</v>
      </c>
      <c r="BJ57" s="411" t="s">
        <v>2835</v>
      </c>
      <c r="BK57" s="411" t="s">
        <v>2835</v>
      </c>
      <c r="BL57" s="411" t="s">
        <v>2835</v>
      </c>
      <c r="BM57" s="411" t="s">
        <v>2835</v>
      </c>
      <c r="BN57" s="411" t="s">
        <v>2835</v>
      </c>
      <c r="BO57" s="411" t="s">
        <v>2835</v>
      </c>
      <c r="BP57" s="411" t="s">
        <v>2835</v>
      </c>
      <c r="BQ57" s="411" t="s">
        <v>2835</v>
      </c>
      <c r="BR57" s="411" t="s">
        <v>2835</v>
      </c>
      <c r="BS57" s="411" t="s">
        <v>2835</v>
      </c>
      <c r="BT57" s="411" t="s">
        <v>2835</v>
      </c>
    </row>
    <row r="58" spans="1:72" s="116" customFormat="1" hidden="1" x14ac:dyDescent="0.4">
      <c r="A58" s="648" t="s">
        <v>5370</v>
      </c>
      <c r="B58" s="649"/>
      <c r="C58" s="650"/>
      <c r="D58" s="411" t="s">
        <v>5369</v>
      </c>
      <c r="E58" s="411" t="s">
        <v>5368</v>
      </c>
      <c r="F58" s="411" t="s">
        <v>5367</v>
      </c>
      <c r="G58" s="411" t="s">
        <v>5366</v>
      </c>
      <c r="H58" s="411" t="s">
        <v>5365</v>
      </c>
      <c r="I58" s="411" t="s">
        <v>5364</v>
      </c>
      <c r="J58" s="411" t="s">
        <v>5363</v>
      </c>
      <c r="K58" s="411" t="s">
        <v>5362</v>
      </c>
      <c r="L58" s="411" t="s">
        <v>5361</v>
      </c>
      <c r="M58" s="411" t="s">
        <v>5360</v>
      </c>
      <c r="N58" s="411" t="s">
        <v>5359</v>
      </c>
      <c r="O58" s="411" t="s">
        <v>5358</v>
      </c>
      <c r="P58" s="412" t="s">
        <v>5357</v>
      </c>
      <c r="Q58" s="411" t="s">
        <v>5356</v>
      </c>
      <c r="R58" s="411" t="s">
        <v>5355</v>
      </c>
      <c r="S58" s="411" t="s">
        <v>5354</v>
      </c>
      <c r="T58" s="411" t="s">
        <v>5353</v>
      </c>
      <c r="U58" s="411" t="s">
        <v>5352</v>
      </c>
      <c r="V58" s="411" t="s">
        <v>5351</v>
      </c>
      <c r="W58" s="411" t="s">
        <v>5350</v>
      </c>
      <c r="X58" s="411" t="s">
        <v>5349</v>
      </c>
      <c r="Y58" s="411" t="s">
        <v>5348</v>
      </c>
      <c r="Z58" s="411" t="s">
        <v>5347</v>
      </c>
      <c r="AA58" s="411" t="s">
        <v>5346</v>
      </c>
      <c r="AB58" s="411" t="s">
        <v>5345</v>
      </c>
      <c r="AC58" s="411" t="s">
        <v>5344</v>
      </c>
      <c r="AD58" s="411" t="s">
        <v>5343</v>
      </c>
      <c r="AE58" s="411" t="s">
        <v>5342</v>
      </c>
      <c r="AF58" s="411" t="s">
        <v>5341</v>
      </c>
      <c r="AG58" s="411" t="s">
        <v>5340</v>
      </c>
      <c r="AH58" s="411" t="s">
        <v>5339</v>
      </c>
      <c r="AI58" s="411" t="s">
        <v>5338</v>
      </c>
      <c r="AJ58" s="411" t="s">
        <v>5337</v>
      </c>
      <c r="AK58" s="411" t="s">
        <v>5336</v>
      </c>
      <c r="AL58" s="411" t="s">
        <v>5335</v>
      </c>
      <c r="AM58" s="411" t="s">
        <v>5334</v>
      </c>
      <c r="AN58" s="413" t="s">
        <v>2838</v>
      </c>
      <c r="AO58" s="413" t="s">
        <v>5333</v>
      </c>
      <c r="AP58" s="413" t="s">
        <v>5332</v>
      </c>
      <c r="AQ58" s="413" t="s">
        <v>5331</v>
      </c>
      <c r="AR58" s="413" t="s">
        <v>5330</v>
      </c>
      <c r="AS58" s="413" t="s">
        <v>5329</v>
      </c>
      <c r="AT58" s="413" t="s">
        <v>5328</v>
      </c>
      <c r="AU58" s="413" t="s">
        <v>5327</v>
      </c>
      <c r="AV58" s="413" t="s">
        <v>5326</v>
      </c>
      <c r="AW58" s="413" t="s">
        <v>5325</v>
      </c>
      <c r="AX58" s="413" t="s">
        <v>5324</v>
      </c>
      <c r="AY58" s="411" t="s">
        <v>5323</v>
      </c>
      <c r="AZ58" s="411" t="s">
        <v>5322</v>
      </c>
      <c r="BA58" s="411" t="s">
        <v>5321</v>
      </c>
      <c r="BB58" s="411" t="s">
        <v>5320</v>
      </c>
      <c r="BC58" s="411" t="s">
        <v>5319</v>
      </c>
      <c r="BD58" s="411" t="s">
        <v>5318</v>
      </c>
      <c r="BE58" s="411" t="s">
        <v>5317</v>
      </c>
      <c r="BF58" s="411" t="s">
        <v>5316</v>
      </c>
      <c r="BG58" s="411" t="s">
        <v>5315</v>
      </c>
      <c r="BH58" s="411" t="s">
        <v>5314</v>
      </c>
      <c r="BI58" s="411" t="s">
        <v>5313</v>
      </c>
      <c r="BJ58" s="411" t="s">
        <v>5312</v>
      </c>
      <c r="BK58" s="411" t="s">
        <v>5311</v>
      </c>
      <c r="BL58" s="411" t="s">
        <v>5310</v>
      </c>
      <c r="BM58" s="411" t="s">
        <v>5309</v>
      </c>
      <c r="BN58" s="411" t="s">
        <v>5308</v>
      </c>
      <c r="BO58" s="411" t="s">
        <v>5307</v>
      </c>
      <c r="BP58" s="411" t="s">
        <v>5306</v>
      </c>
      <c r="BQ58" s="411" t="s">
        <v>5305</v>
      </c>
      <c r="BR58" s="411" t="s">
        <v>5304</v>
      </c>
      <c r="BS58" s="411" t="s">
        <v>5303</v>
      </c>
      <c r="BT58" s="411" t="s">
        <v>5302</v>
      </c>
    </row>
    <row r="59" spans="1:72" s="116" customFormat="1" x14ac:dyDescent="0.4">
      <c r="A59" s="648" t="s">
        <v>5301</v>
      </c>
      <c r="B59" s="649"/>
      <c r="C59" s="650"/>
      <c r="D59" s="411" t="s">
        <v>2835</v>
      </c>
      <c r="E59" s="411" t="s">
        <v>2835</v>
      </c>
      <c r="F59" s="411" t="s">
        <v>2835</v>
      </c>
      <c r="G59" s="411" t="s">
        <v>2835</v>
      </c>
      <c r="H59" s="411" t="s">
        <v>2835</v>
      </c>
      <c r="I59" s="411" t="s">
        <v>2835</v>
      </c>
      <c r="J59" s="411" t="s">
        <v>2835</v>
      </c>
      <c r="K59" s="411" t="s">
        <v>2835</v>
      </c>
      <c r="L59" s="411" t="s">
        <v>2835</v>
      </c>
      <c r="M59" s="411" t="s">
        <v>2835</v>
      </c>
      <c r="N59" s="411" t="s">
        <v>2835</v>
      </c>
      <c r="O59" s="411" t="s">
        <v>2835</v>
      </c>
      <c r="P59" s="412" t="s">
        <v>2835</v>
      </c>
      <c r="Q59" s="411" t="s">
        <v>2835</v>
      </c>
      <c r="R59" s="411" t="s">
        <v>2835</v>
      </c>
      <c r="S59" s="411" t="s">
        <v>2835</v>
      </c>
      <c r="T59" s="411" t="s">
        <v>2835</v>
      </c>
      <c r="U59" s="411" t="s">
        <v>2835</v>
      </c>
      <c r="V59" s="411" t="s">
        <v>2835</v>
      </c>
      <c r="W59" s="411" t="s">
        <v>2835</v>
      </c>
      <c r="X59" s="411" t="s">
        <v>2835</v>
      </c>
      <c r="Y59" s="411" t="s">
        <v>2835</v>
      </c>
      <c r="Z59" s="411" t="s">
        <v>2835</v>
      </c>
      <c r="AA59" s="411" t="s">
        <v>2835</v>
      </c>
      <c r="AB59" s="411" t="s">
        <v>2835</v>
      </c>
      <c r="AC59" s="411" t="s">
        <v>2835</v>
      </c>
      <c r="AD59" s="411" t="s">
        <v>2835</v>
      </c>
      <c r="AE59" s="411" t="s">
        <v>2835</v>
      </c>
      <c r="AF59" s="411" t="s">
        <v>2835</v>
      </c>
      <c r="AG59" s="411" t="s">
        <v>2835</v>
      </c>
      <c r="AH59" s="411" t="s">
        <v>2835</v>
      </c>
      <c r="AI59" s="411" t="s">
        <v>2835</v>
      </c>
      <c r="AJ59" s="411" t="s">
        <v>2835</v>
      </c>
      <c r="AK59" s="411" t="s">
        <v>2835</v>
      </c>
      <c r="AL59" s="411" t="s">
        <v>2835</v>
      </c>
      <c r="AM59" s="411" t="s">
        <v>2835</v>
      </c>
      <c r="AN59" s="413" t="s">
        <v>2838</v>
      </c>
      <c r="AO59" s="413" t="s">
        <v>2838</v>
      </c>
      <c r="AP59" s="413" t="s">
        <v>2838</v>
      </c>
      <c r="AQ59" s="413" t="s">
        <v>2838</v>
      </c>
      <c r="AR59" s="413" t="s">
        <v>2838</v>
      </c>
      <c r="AS59" s="413" t="s">
        <v>2838</v>
      </c>
      <c r="AT59" s="413" t="s">
        <v>2838</v>
      </c>
      <c r="AU59" s="413" t="s">
        <v>2838</v>
      </c>
      <c r="AV59" s="413" t="s">
        <v>2838</v>
      </c>
      <c r="AW59" s="413" t="s">
        <v>2838</v>
      </c>
      <c r="AX59" s="413" t="s">
        <v>2838</v>
      </c>
      <c r="AY59" s="411" t="s">
        <v>2835</v>
      </c>
      <c r="AZ59" s="411" t="s">
        <v>2835</v>
      </c>
      <c r="BA59" s="411" t="s">
        <v>2835</v>
      </c>
      <c r="BB59" s="411" t="s">
        <v>2835</v>
      </c>
      <c r="BC59" s="411" t="s">
        <v>2835</v>
      </c>
      <c r="BD59" s="411" t="s">
        <v>2835</v>
      </c>
      <c r="BE59" s="411" t="s">
        <v>2835</v>
      </c>
      <c r="BF59" s="411" t="s">
        <v>2835</v>
      </c>
      <c r="BG59" s="411" t="s">
        <v>2835</v>
      </c>
      <c r="BH59" s="411" t="s">
        <v>2835</v>
      </c>
      <c r="BI59" s="411" t="s">
        <v>2835</v>
      </c>
      <c r="BJ59" s="411" t="s">
        <v>2835</v>
      </c>
      <c r="BK59" s="411" t="s">
        <v>2835</v>
      </c>
      <c r="BL59" s="411" t="s">
        <v>2835</v>
      </c>
      <c r="BM59" s="411" t="s">
        <v>2835</v>
      </c>
      <c r="BN59" s="411" t="s">
        <v>2835</v>
      </c>
      <c r="BO59" s="411" t="s">
        <v>2835</v>
      </c>
      <c r="BP59" s="411" t="s">
        <v>2835</v>
      </c>
      <c r="BQ59" s="411" t="s">
        <v>2835</v>
      </c>
      <c r="BR59" s="411" t="s">
        <v>2835</v>
      </c>
      <c r="BS59" s="411" t="s">
        <v>2835</v>
      </c>
      <c r="BT59" s="411" t="s">
        <v>2835</v>
      </c>
    </row>
    <row r="60" spans="1:72" s="116" customFormat="1" hidden="1" x14ac:dyDescent="0.4">
      <c r="A60" s="648" t="s">
        <v>5300</v>
      </c>
      <c r="B60" s="649"/>
      <c r="C60" s="650"/>
      <c r="D60" s="411" t="s">
        <v>3613</v>
      </c>
      <c r="E60" s="411" t="s">
        <v>5299</v>
      </c>
      <c r="F60" s="411" t="s">
        <v>2835</v>
      </c>
      <c r="G60" s="411" t="s">
        <v>5298</v>
      </c>
      <c r="H60" s="411" t="s">
        <v>5111</v>
      </c>
      <c r="I60" s="411" t="s">
        <v>2835</v>
      </c>
      <c r="J60" s="411" t="s">
        <v>2835</v>
      </c>
      <c r="K60" s="411" t="s">
        <v>4024</v>
      </c>
      <c r="L60" s="411" t="s">
        <v>5297</v>
      </c>
      <c r="M60" s="411" t="s">
        <v>2835</v>
      </c>
      <c r="N60" s="411" t="s">
        <v>5296</v>
      </c>
      <c r="O60" s="411" t="s">
        <v>5295</v>
      </c>
      <c r="P60" s="412" t="s">
        <v>5294</v>
      </c>
      <c r="Q60" s="411" t="s">
        <v>2835</v>
      </c>
      <c r="R60" s="411" t="s">
        <v>2835</v>
      </c>
      <c r="S60" s="411" t="s">
        <v>5293</v>
      </c>
      <c r="T60" s="411" t="s">
        <v>2835</v>
      </c>
      <c r="U60" s="411" t="s">
        <v>2835</v>
      </c>
      <c r="V60" s="411" t="s">
        <v>2835</v>
      </c>
      <c r="W60" s="411" t="s">
        <v>2835</v>
      </c>
      <c r="X60" s="411" t="s">
        <v>5292</v>
      </c>
      <c r="Y60" s="411" t="s">
        <v>2835</v>
      </c>
      <c r="Z60" s="411" t="s">
        <v>5070</v>
      </c>
      <c r="AA60" s="411" t="s">
        <v>2835</v>
      </c>
      <c r="AB60" s="411" t="s">
        <v>2835</v>
      </c>
      <c r="AC60" s="411" t="s">
        <v>5291</v>
      </c>
      <c r="AD60" s="411" t="s">
        <v>2835</v>
      </c>
      <c r="AE60" s="411" t="s">
        <v>2835</v>
      </c>
      <c r="AF60" s="411" t="s">
        <v>5290</v>
      </c>
      <c r="AG60" s="411" t="s">
        <v>2835</v>
      </c>
      <c r="AH60" s="411" t="s">
        <v>5289</v>
      </c>
      <c r="AI60" s="411" t="s">
        <v>5288</v>
      </c>
      <c r="AJ60" s="411" t="s">
        <v>5287</v>
      </c>
      <c r="AK60" s="411" t="s">
        <v>5286</v>
      </c>
      <c r="AL60" s="411" t="s">
        <v>2835</v>
      </c>
      <c r="AM60" s="411" t="s">
        <v>5285</v>
      </c>
      <c r="AN60" s="413" t="s">
        <v>2838</v>
      </c>
      <c r="AO60" s="413" t="s">
        <v>2838</v>
      </c>
      <c r="AP60" s="413" t="s">
        <v>5284</v>
      </c>
      <c r="AQ60" s="413" t="s">
        <v>3972</v>
      </c>
      <c r="AR60" s="413" t="s">
        <v>2838</v>
      </c>
      <c r="AS60" s="413" t="s">
        <v>5283</v>
      </c>
      <c r="AT60" s="413" t="s">
        <v>5282</v>
      </c>
      <c r="AU60" s="413" t="s">
        <v>2838</v>
      </c>
      <c r="AV60" s="413" t="s">
        <v>5281</v>
      </c>
      <c r="AW60" s="413" t="s">
        <v>2838</v>
      </c>
      <c r="AX60" s="413" t="s">
        <v>2838</v>
      </c>
      <c r="AY60" s="411" t="s">
        <v>2835</v>
      </c>
      <c r="AZ60" s="411" t="s">
        <v>5280</v>
      </c>
      <c r="BA60" s="411" t="s">
        <v>2835</v>
      </c>
      <c r="BB60" s="411" t="s">
        <v>5276</v>
      </c>
      <c r="BC60" s="411" t="s">
        <v>2835</v>
      </c>
      <c r="BD60" s="411" t="s">
        <v>2835</v>
      </c>
      <c r="BE60" s="411" t="s">
        <v>3916</v>
      </c>
      <c r="BF60" s="411" t="s">
        <v>5279</v>
      </c>
      <c r="BG60" s="411" t="s">
        <v>2835</v>
      </c>
      <c r="BH60" s="411" t="s">
        <v>2835</v>
      </c>
      <c r="BI60" s="411" t="s">
        <v>5278</v>
      </c>
      <c r="BJ60" s="411" t="s">
        <v>5229</v>
      </c>
      <c r="BK60" s="411" t="s">
        <v>2835</v>
      </c>
      <c r="BL60" s="411" t="s">
        <v>2835</v>
      </c>
      <c r="BM60" s="411" t="s">
        <v>2835</v>
      </c>
      <c r="BN60" s="411" t="s">
        <v>5277</v>
      </c>
      <c r="BO60" s="411" t="s">
        <v>5276</v>
      </c>
      <c r="BP60" s="411" t="s">
        <v>5275</v>
      </c>
      <c r="BQ60" s="411" t="s">
        <v>2835</v>
      </c>
      <c r="BR60" s="411" t="s">
        <v>4166</v>
      </c>
      <c r="BS60" s="411" t="s">
        <v>4434</v>
      </c>
      <c r="BT60" s="411" t="s">
        <v>2835</v>
      </c>
    </row>
    <row r="61" spans="1:72" s="116" customFormat="1" x14ac:dyDescent="0.4">
      <c r="A61" s="648" t="s">
        <v>5274</v>
      </c>
      <c r="B61" s="649"/>
      <c r="C61" s="650"/>
      <c r="D61" s="411" t="s">
        <v>2835</v>
      </c>
      <c r="E61" s="411" t="s">
        <v>2835</v>
      </c>
      <c r="F61" s="411" t="s">
        <v>2835</v>
      </c>
      <c r="G61" s="583" t="s">
        <v>2836</v>
      </c>
      <c r="H61" s="411" t="s">
        <v>2835</v>
      </c>
      <c r="I61" s="411" t="s">
        <v>2835</v>
      </c>
      <c r="J61" s="411" t="s">
        <v>2835</v>
      </c>
      <c r="K61" s="411" t="s">
        <v>2835</v>
      </c>
      <c r="L61" s="411" t="s">
        <v>2835</v>
      </c>
      <c r="M61" s="411" t="s">
        <v>2835</v>
      </c>
      <c r="N61" s="411" t="s">
        <v>2835</v>
      </c>
      <c r="O61" s="411" t="s">
        <v>2835</v>
      </c>
      <c r="P61" s="412" t="s">
        <v>2835</v>
      </c>
      <c r="Q61" s="411" t="s">
        <v>2835</v>
      </c>
      <c r="R61" s="411" t="s">
        <v>2835</v>
      </c>
      <c r="S61" s="411" t="s">
        <v>2835</v>
      </c>
      <c r="T61" s="411" t="s">
        <v>2835</v>
      </c>
      <c r="U61" s="411" t="s">
        <v>2835</v>
      </c>
      <c r="V61" s="411" t="s">
        <v>2835</v>
      </c>
      <c r="W61" s="411" t="s">
        <v>2835</v>
      </c>
      <c r="X61" s="411" t="s">
        <v>2835</v>
      </c>
      <c r="Y61" s="411" t="s">
        <v>2835</v>
      </c>
      <c r="Z61" s="411" t="s">
        <v>2835</v>
      </c>
      <c r="AA61" s="411" t="s">
        <v>2835</v>
      </c>
      <c r="AB61" s="411" t="s">
        <v>2835</v>
      </c>
      <c r="AC61" s="411" t="s">
        <v>2835</v>
      </c>
      <c r="AD61" s="411" t="s">
        <v>2835</v>
      </c>
      <c r="AE61" s="411" t="s">
        <v>2835</v>
      </c>
      <c r="AF61" s="411" t="s">
        <v>2835</v>
      </c>
      <c r="AG61" s="411" t="s">
        <v>2835</v>
      </c>
      <c r="AH61" s="411" t="s">
        <v>2835</v>
      </c>
      <c r="AI61" s="411" t="s">
        <v>2835</v>
      </c>
      <c r="AJ61" s="411" t="s">
        <v>2835</v>
      </c>
      <c r="AK61" s="411" t="s">
        <v>2835</v>
      </c>
      <c r="AL61" s="411" t="s">
        <v>2835</v>
      </c>
      <c r="AM61" s="411" t="s">
        <v>2835</v>
      </c>
      <c r="AN61" s="413" t="s">
        <v>2838</v>
      </c>
      <c r="AO61" s="413" t="s">
        <v>2838</v>
      </c>
      <c r="AP61" s="413" t="s">
        <v>2838</v>
      </c>
      <c r="AQ61" s="413" t="s">
        <v>2838</v>
      </c>
      <c r="AR61" s="413" t="s">
        <v>2838</v>
      </c>
      <c r="AS61" s="413" t="s">
        <v>2838</v>
      </c>
      <c r="AT61" s="413" t="s">
        <v>2838</v>
      </c>
      <c r="AU61" s="413" t="s">
        <v>2838</v>
      </c>
      <c r="AV61" s="413" t="s">
        <v>2838</v>
      </c>
      <c r="AW61" s="413" t="s">
        <v>2838</v>
      </c>
      <c r="AX61" s="413" t="s">
        <v>2838</v>
      </c>
      <c r="AY61" s="411" t="s">
        <v>2835</v>
      </c>
      <c r="AZ61" s="411" t="s">
        <v>2835</v>
      </c>
      <c r="BA61" s="411" t="s">
        <v>2835</v>
      </c>
      <c r="BB61" s="411" t="s">
        <v>2835</v>
      </c>
      <c r="BC61" s="411" t="s">
        <v>2835</v>
      </c>
      <c r="BD61" s="411" t="s">
        <v>2835</v>
      </c>
      <c r="BE61" s="411" t="s">
        <v>2835</v>
      </c>
      <c r="BF61" s="411" t="s">
        <v>2835</v>
      </c>
      <c r="BG61" s="411" t="s">
        <v>2835</v>
      </c>
      <c r="BH61" s="411" t="s">
        <v>2835</v>
      </c>
      <c r="BI61" s="411" t="s">
        <v>2835</v>
      </c>
      <c r="BJ61" s="411" t="s">
        <v>2835</v>
      </c>
      <c r="BK61" s="411" t="s">
        <v>2835</v>
      </c>
      <c r="BL61" s="411" t="s">
        <v>2835</v>
      </c>
      <c r="BM61" s="411" t="s">
        <v>2835</v>
      </c>
      <c r="BN61" s="411" t="s">
        <v>2836</v>
      </c>
      <c r="BO61" s="411" t="s">
        <v>2835</v>
      </c>
      <c r="BP61" s="411" t="s">
        <v>2836</v>
      </c>
      <c r="BQ61" s="411" t="s">
        <v>2835</v>
      </c>
      <c r="BR61" s="411" t="s">
        <v>2835</v>
      </c>
      <c r="BS61" s="411" t="s">
        <v>2835</v>
      </c>
      <c r="BT61" s="411" t="s">
        <v>2835</v>
      </c>
    </row>
    <row r="62" spans="1:72" s="116" customFormat="1" hidden="1" x14ac:dyDescent="0.4">
      <c r="A62" s="648" t="s">
        <v>5273</v>
      </c>
      <c r="B62" s="649"/>
      <c r="C62" s="650"/>
      <c r="D62" s="411" t="s">
        <v>5272</v>
      </c>
      <c r="E62" s="411" t="s">
        <v>5271</v>
      </c>
      <c r="F62" s="411" t="s">
        <v>2835</v>
      </c>
      <c r="G62" s="411" t="s">
        <v>5270</v>
      </c>
      <c r="H62" s="411" t="s">
        <v>5269</v>
      </c>
      <c r="I62" s="411" t="s">
        <v>2835</v>
      </c>
      <c r="J62" s="411" t="s">
        <v>2835</v>
      </c>
      <c r="K62" s="411" t="s">
        <v>3185</v>
      </c>
      <c r="L62" s="411" t="s">
        <v>5071</v>
      </c>
      <c r="M62" s="411" t="s">
        <v>2835</v>
      </c>
      <c r="N62" s="411" t="s">
        <v>5268</v>
      </c>
      <c r="O62" s="411" t="s">
        <v>4051</v>
      </c>
      <c r="P62" s="412" t="s">
        <v>5267</v>
      </c>
      <c r="Q62" s="411" t="s">
        <v>2835</v>
      </c>
      <c r="R62" s="411" t="s">
        <v>2835</v>
      </c>
      <c r="S62" s="411" t="s">
        <v>5266</v>
      </c>
      <c r="T62" s="411" t="s">
        <v>2835</v>
      </c>
      <c r="U62" s="411" t="s">
        <v>2835</v>
      </c>
      <c r="V62" s="411" t="s">
        <v>2835</v>
      </c>
      <c r="W62" s="411" t="s">
        <v>2835</v>
      </c>
      <c r="X62" s="411" t="s">
        <v>5265</v>
      </c>
      <c r="Y62" s="411" t="s">
        <v>2835</v>
      </c>
      <c r="Z62" s="411" t="s">
        <v>3424</v>
      </c>
      <c r="AA62" s="411" t="s">
        <v>2835</v>
      </c>
      <c r="AB62" s="411" t="s">
        <v>2835</v>
      </c>
      <c r="AC62" s="411" t="s">
        <v>5264</v>
      </c>
      <c r="AD62" s="411" t="s">
        <v>2835</v>
      </c>
      <c r="AE62" s="411" t="s">
        <v>2835</v>
      </c>
      <c r="AF62" s="411" t="s">
        <v>4084</v>
      </c>
      <c r="AG62" s="411" t="s">
        <v>2835</v>
      </c>
      <c r="AH62" s="411" t="s">
        <v>5048</v>
      </c>
      <c r="AI62" s="411" t="s">
        <v>5263</v>
      </c>
      <c r="AJ62" s="411" t="s">
        <v>5262</v>
      </c>
      <c r="AK62" s="411" t="s">
        <v>5261</v>
      </c>
      <c r="AL62" s="411" t="s">
        <v>2835</v>
      </c>
      <c r="AM62" s="411" t="s">
        <v>3969</v>
      </c>
      <c r="AN62" s="413" t="s">
        <v>2838</v>
      </c>
      <c r="AO62" s="413" t="s">
        <v>2838</v>
      </c>
      <c r="AP62" s="413" t="s">
        <v>5260</v>
      </c>
      <c r="AQ62" s="413" t="s">
        <v>5259</v>
      </c>
      <c r="AR62" s="413" t="s">
        <v>2838</v>
      </c>
      <c r="AS62" s="413" t="s">
        <v>5258</v>
      </c>
      <c r="AT62" s="413" t="s">
        <v>5257</v>
      </c>
      <c r="AU62" s="413" t="s">
        <v>2838</v>
      </c>
      <c r="AV62" s="413" t="s">
        <v>5256</v>
      </c>
      <c r="AW62" s="413" t="s">
        <v>2838</v>
      </c>
      <c r="AX62" s="413" t="s">
        <v>2838</v>
      </c>
      <c r="AY62" s="411" t="s">
        <v>2835</v>
      </c>
      <c r="AZ62" s="411" t="s">
        <v>5255</v>
      </c>
      <c r="BA62" s="411" t="s">
        <v>2835</v>
      </c>
      <c r="BB62" s="411" t="s">
        <v>4324</v>
      </c>
      <c r="BC62" s="411" t="s">
        <v>2835</v>
      </c>
      <c r="BD62" s="411" t="s">
        <v>2835</v>
      </c>
      <c r="BE62" s="411" t="s">
        <v>5254</v>
      </c>
      <c r="BF62" s="411" t="s">
        <v>3177</v>
      </c>
      <c r="BG62" s="411" t="s">
        <v>2835</v>
      </c>
      <c r="BH62" s="411" t="s">
        <v>2835</v>
      </c>
      <c r="BI62" s="411" t="s">
        <v>4715</v>
      </c>
      <c r="BJ62" s="411" t="s">
        <v>5253</v>
      </c>
      <c r="BK62" s="411" t="s">
        <v>2835</v>
      </c>
      <c r="BL62" s="411" t="s">
        <v>2835</v>
      </c>
      <c r="BM62" s="411" t="s">
        <v>2835</v>
      </c>
      <c r="BN62" s="411" t="s">
        <v>5252</v>
      </c>
      <c r="BO62" s="411" t="s">
        <v>4609</v>
      </c>
      <c r="BP62" s="411" t="s">
        <v>5251</v>
      </c>
      <c r="BQ62" s="411" t="s">
        <v>2835</v>
      </c>
      <c r="BR62" s="411" t="s">
        <v>5109</v>
      </c>
      <c r="BS62" s="411" t="s">
        <v>5250</v>
      </c>
      <c r="BT62" s="411" t="s">
        <v>2835</v>
      </c>
    </row>
    <row r="63" spans="1:72" s="116" customFormat="1" x14ac:dyDescent="0.4">
      <c r="A63" s="648" t="s">
        <v>5249</v>
      </c>
      <c r="B63" s="649"/>
      <c r="C63" s="650"/>
      <c r="D63" s="583" t="s">
        <v>2836</v>
      </c>
      <c r="E63" s="411" t="s">
        <v>2835</v>
      </c>
      <c r="F63" s="411" t="s">
        <v>2835</v>
      </c>
      <c r="G63" s="411" t="s">
        <v>2835</v>
      </c>
      <c r="H63" s="411" t="s">
        <v>2835</v>
      </c>
      <c r="I63" s="411" t="s">
        <v>2835</v>
      </c>
      <c r="J63" s="411" t="s">
        <v>2835</v>
      </c>
      <c r="K63" s="411" t="s">
        <v>2835</v>
      </c>
      <c r="L63" s="411" t="s">
        <v>2835</v>
      </c>
      <c r="M63" s="411" t="s">
        <v>2835</v>
      </c>
      <c r="N63" s="411" t="s">
        <v>2835</v>
      </c>
      <c r="O63" s="411" t="s">
        <v>2835</v>
      </c>
      <c r="P63" s="412" t="s">
        <v>2835</v>
      </c>
      <c r="Q63" s="411" t="s">
        <v>2835</v>
      </c>
      <c r="R63" s="411" t="s">
        <v>2835</v>
      </c>
      <c r="S63" s="411" t="s">
        <v>2835</v>
      </c>
      <c r="T63" s="411" t="s">
        <v>2835</v>
      </c>
      <c r="U63" s="411" t="s">
        <v>2835</v>
      </c>
      <c r="V63" s="411" t="s">
        <v>2835</v>
      </c>
      <c r="W63" s="411" t="s">
        <v>2835</v>
      </c>
      <c r="X63" s="411" t="s">
        <v>2835</v>
      </c>
      <c r="Y63" s="411" t="s">
        <v>2835</v>
      </c>
      <c r="Z63" s="411" t="s">
        <v>2835</v>
      </c>
      <c r="AA63" s="411" t="s">
        <v>2835</v>
      </c>
      <c r="AB63" s="411" t="s">
        <v>2835</v>
      </c>
      <c r="AC63" s="411" t="s">
        <v>2835</v>
      </c>
      <c r="AD63" s="411" t="s">
        <v>2835</v>
      </c>
      <c r="AE63" s="411" t="s">
        <v>2835</v>
      </c>
      <c r="AF63" s="411" t="s">
        <v>2835</v>
      </c>
      <c r="AG63" s="411" t="s">
        <v>2835</v>
      </c>
      <c r="AH63" s="411" t="s">
        <v>2835</v>
      </c>
      <c r="AI63" s="411" t="s">
        <v>2835</v>
      </c>
      <c r="AJ63" s="411" t="s">
        <v>2835</v>
      </c>
      <c r="AK63" s="411" t="s">
        <v>2835</v>
      </c>
      <c r="AL63" s="411" t="s">
        <v>2835</v>
      </c>
      <c r="AM63" s="411" t="s">
        <v>2835</v>
      </c>
      <c r="AN63" s="413" t="s">
        <v>2838</v>
      </c>
      <c r="AO63" s="413" t="s">
        <v>2838</v>
      </c>
      <c r="AP63" s="413" t="s">
        <v>2838</v>
      </c>
      <c r="AQ63" s="413" t="s">
        <v>2838</v>
      </c>
      <c r="AR63" s="413" t="s">
        <v>2838</v>
      </c>
      <c r="AS63" s="413" t="s">
        <v>2838</v>
      </c>
      <c r="AT63" s="413" t="s">
        <v>2838</v>
      </c>
      <c r="AU63" s="413" t="s">
        <v>2838</v>
      </c>
      <c r="AV63" s="413" t="s">
        <v>2838</v>
      </c>
      <c r="AW63" s="413" t="s">
        <v>2838</v>
      </c>
      <c r="AX63" s="413" t="s">
        <v>2838</v>
      </c>
      <c r="AY63" s="411" t="s">
        <v>2835</v>
      </c>
      <c r="AZ63" s="411" t="s">
        <v>2835</v>
      </c>
      <c r="BA63" s="411" t="s">
        <v>2835</v>
      </c>
      <c r="BB63" s="411" t="s">
        <v>2835</v>
      </c>
      <c r="BC63" s="411" t="s">
        <v>2835</v>
      </c>
      <c r="BD63" s="411" t="s">
        <v>2835</v>
      </c>
      <c r="BE63" s="411" t="s">
        <v>2835</v>
      </c>
      <c r="BF63" s="411" t="s">
        <v>2835</v>
      </c>
      <c r="BG63" s="411" t="s">
        <v>2835</v>
      </c>
      <c r="BH63" s="411" t="s">
        <v>2835</v>
      </c>
      <c r="BI63" s="411" t="s">
        <v>2835</v>
      </c>
      <c r="BJ63" s="411" t="s">
        <v>2835</v>
      </c>
      <c r="BK63" s="411" t="s">
        <v>2835</v>
      </c>
      <c r="BL63" s="411" t="s">
        <v>2835</v>
      </c>
      <c r="BM63" s="411" t="s">
        <v>2835</v>
      </c>
      <c r="BN63" s="411" t="s">
        <v>2835</v>
      </c>
      <c r="BO63" s="411" t="s">
        <v>2835</v>
      </c>
      <c r="BP63" s="411" t="s">
        <v>2836</v>
      </c>
      <c r="BQ63" s="411" t="s">
        <v>2835</v>
      </c>
      <c r="BR63" s="411" t="s">
        <v>2835</v>
      </c>
      <c r="BS63" s="411" t="s">
        <v>2835</v>
      </c>
      <c r="BT63" s="411" t="s">
        <v>2835</v>
      </c>
    </row>
    <row r="64" spans="1:72" s="116" customFormat="1" hidden="1" x14ac:dyDescent="0.4">
      <c r="A64" s="648" t="s">
        <v>5248</v>
      </c>
      <c r="B64" s="649"/>
      <c r="C64" s="650"/>
      <c r="D64" s="411" t="s">
        <v>4350</v>
      </c>
      <c r="E64" s="411" t="s">
        <v>5247</v>
      </c>
      <c r="F64" s="411" t="s">
        <v>2835</v>
      </c>
      <c r="G64" s="411" t="s">
        <v>3582</v>
      </c>
      <c r="H64" s="411" t="s">
        <v>5246</v>
      </c>
      <c r="I64" s="411" t="s">
        <v>2835</v>
      </c>
      <c r="J64" s="411" t="s">
        <v>2835</v>
      </c>
      <c r="K64" s="411" t="s">
        <v>3860</v>
      </c>
      <c r="L64" s="411" t="s">
        <v>5052</v>
      </c>
      <c r="M64" s="411" t="s">
        <v>2835</v>
      </c>
      <c r="N64" s="411" t="s">
        <v>4756</v>
      </c>
      <c r="O64" s="411" t="s">
        <v>5245</v>
      </c>
      <c r="P64" s="412" t="s">
        <v>5244</v>
      </c>
      <c r="Q64" s="411" t="s">
        <v>2835</v>
      </c>
      <c r="R64" s="411" t="s">
        <v>2835</v>
      </c>
      <c r="S64" s="411" t="s">
        <v>4756</v>
      </c>
      <c r="T64" s="411" t="s">
        <v>2835</v>
      </c>
      <c r="U64" s="411" t="s">
        <v>2835</v>
      </c>
      <c r="V64" s="411" t="s">
        <v>2835</v>
      </c>
      <c r="W64" s="411" t="s">
        <v>2835</v>
      </c>
      <c r="X64" s="411" t="s">
        <v>5243</v>
      </c>
      <c r="Y64" s="411" t="s">
        <v>2835</v>
      </c>
      <c r="Z64" s="411" t="s">
        <v>5242</v>
      </c>
      <c r="AA64" s="411" t="s">
        <v>2835</v>
      </c>
      <c r="AB64" s="411" t="s">
        <v>2835</v>
      </c>
      <c r="AC64" s="411" t="s">
        <v>4242</v>
      </c>
      <c r="AD64" s="411" t="s">
        <v>2835</v>
      </c>
      <c r="AE64" s="411" t="s">
        <v>2835</v>
      </c>
      <c r="AF64" s="411" t="s">
        <v>4004</v>
      </c>
      <c r="AG64" s="411" t="s">
        <v>2835</v>
      </c>
      <c r="AH64" s="411" t="s">
        <v>5241</v>
      </c>
      <c r="AI64" s="411" t="s">
        <v>5240</v>
      </c>
      <c r="AJ64" s="411" t="s">
        <v>5239</v>
      </c>
      <c r="AK64" s="411" t="s">
        <v>5238</v>
      </c>
      <c r="AL64" s="411" t="s">
        <v>2835</v>
      </c>
      <c r="AM64" s="411" t="s">
        <v>5237</v>
      </c>
      <c r="AN64" s="413" t="s">
        <v>2838</v>
      </c>
      <c r="AO64" s="413" t="s">
        <v>2838</v>
      </c>
      <c r="AP64" s="413" t="s">
        <v>5236</v>
      </c>
      <c r="AQ64" s="413" t="s">
        <v>5235</v>
      </c>
      <c r="AR64" s="413" t="s">
        <v>2838</v>
      </c>
      <c r="AS64" s="413" t="s">
        <v>5234</v>
      </c>
      <c r="AT64" s="413" t="s">
        <v>5233</v>
      </c>
      <c r="AU64" s="413" t="s">
        <v>2838</v>
      </c>
      <c r="AV64" s="413" t="s">
        <v>5232</v>
      </c>
      <c r="AW64" s="413" t="s">
        <v>2838</v>
      </c>
      <c r="AX64" s="413" t="s">
        <v>2838</v>
      </c>
      <c r="AY64" s="411" t="s">
        <v>2835</v>
      </c>
      <c r="AZ64" s="411" t="s">
        <v>5231</v>
      </c>
      <c r="BA64" s="411" t="s">
        <v>2835</v>
      </c>
      <c r="BB64" s="411" t="s">
        <v>3166</v>
      </c>
      <c r="BC64" s="411" t="s">
        <v>2835</v>
      </c>
      <c r="BD64" s="411" t="s">
        <v>2835</v>
      </c>
      <c r="BE64" s="411" t="s">
        <v>4395</v>
      </c>
      <c r="BF64" s="411" t="s">
        <v>5230</v>
      </c>
      <c r="BG64" s="411" t="s">
        <v>2835</v>
      </c>
      <c r="BH64" s="411" t="s">
        <v>2835</v>
      </c>
      <c r="BI64" s="411" t="s">
        <v>5229</v>
      </c>
      <c r="BJ64" s="411" t="s">
        <v>3398</v>
      </c>
      <c r="BK64" s="411" t="s">
        <v>2835</v>
      </c>
      <c r="BL64" s="411" t="s">
        <v>2835</v>
      </c>
      <c r="BM64" s="411" t="s">
        <v>2835</v>
      </c>
      <c r="BN64" s="411" t="s">
        <v>5228</v>
      </c>
      <c r="BO64" s="411" t="s">
        <v>5227</v>
      </c>
      <c r="BP64" s="411" t="s">
        <v>5226</v>
      </c>
      <c r="BQ64" s="411" t="s">
        <v>2835</v>
      </c>
      <c r="BR64" s="411" t="s">
        <v>5225</v>
      </c>
      <c r="BS64" s="411" t="s">
        <v>4434</v>
      </c>
      <c r="BT64" s="411" t="s">
        <v>2835</v>
      </c>
    </row>
    <row r="65" spans="1:72" s="116" customFormat="1" x14ac:dyDescent="0.4">
      <c r="A65" s="648" t="s">
        <v>5224</v>
      </c>
      <c r="B65" s="649"/>
      <c r="C65" s="650"/>
      <c r="D65" s="411" t="s">
        <v>2835</v>
      </c>
      <c r="E65" s="411" t="s">
        <v>2835</v>
      </c>
      <c r="F65" s="411" t="s">
        <v>2835</v>
      </c>
      <c r="G65" s="411" t="s">
        <v>2835</v>
      </c>
      <c r="H65" s="411" t="s">
        <v>2835</v>
      </c>
      <c r="I65" s="411" t="s">
        <v>2835</v>
      </c>
      <c r="J65" s="411" t="s">
        <v>2835</v>
      </c>
      <c r="K65" s="411" t="s">
        <v>2835</v>
      </c>
      <c r="L65" s="411" t="s">
        <v>2835</v>
      </c>
      <c r="M65" s="411" t="s">
        <v>2835</v>
      </c>
      <c r="N65" s="411" t="s">
        <v>2835</v>
      </c>
      <c r="O65" s="411" t="s">
        <v>2835</v>
      </c>
      <c r="P65" s="412" t="s">
        <v>2835</v>
      </c>
      <c r="Q65" s="411" t="s">
        <v>2835</v>
      </c>
      <c r="R65" s="411" t="s">
        <v>2835</v>
      </c>
      <c r="S65" s="411" t="s">
        <v>2835</v>
      </c>
      <c r="T65" s="411" t="s">
        <v>2835</v>
      </c>
      <c r="U65" s="411" t="s">
        <v>2835</v>
      </c>
      <c r="V65" s="411" t="s">
        <v>2835</v>
      </c>
      <c r="W65" s="411" t="s">
        <v>2835</v>
      </c>
      <c r="X65" s="411" t="s">
        <v>2835</v>
      </c>
      <c r="Y65" s="411" t="s">
        <v>2835</v>
      </c>
      <c r="Z65" s="411" t="s">
        <v>2835</v>
      </c>
      <c r="AA65" s="411" t="s">
        <v>2835</v>
      </c>
      <c r="AB65" s="411" t="s">
        <v>2835</v>
      </c>
      <c r="AC65" s="411" t="s">
        <v>2835</v>
      </c>
      <c r="AD65" s="411" t="s">
        <v>2835</v>
      </c>
      <c r="AE65" s="411" t="s">
        <v>2835</v>
      </c>
      <c r="AF65" s="411" t="s">
        <v>2835</v>
      </c>
      <c r="AG65" s="411" t="s">
        <v>2835</v>
      </c>
      <c r="AH65" s="411" t="s">
        <v>2835</v>
      </c>
      <c r="AI65" s="411" t="s">
        <v>2835</v>
      </c>
      <c r="AJ65" s="411" t="s">
        <v>2835</v>
      </c>
      <c r="AK65" s="411" t="s">
        <v>2835</v>
      </c>
      <c r="AL65" s="411" t="s">
        <v>2835</v>
      </c>
      <c r="AM65" s="411" t="s">
        <v>2835</v>
      </c>
      <c r="AN65" s="413" t="s">
        <v>2838</v>
      </c>
      <c r="AO65" s="413" t="s">
        <v>2838</v>
      </c>
      <c r="AP65" s="413" t="s">
        <v>2838</v>
      </c>
      <c r="AQ65" s="413" t="s">
        <v>2838</v>
      </c>
      <c r="AR65" s="413" t="s">
        <v>2838</v>
      </c>
      <c r="AS65" s="413" t="s">
        <v>2838</v>
      </c>
      <c r="AT65" s="413" t="s">
        <v>2838</v>
      </c>
      <c r="AU65" s="413" t="s">
        <v>2838</v>
      </c>
      <c r="AV65" s="413" t="s">
        <v>2838</v>
      </c>
      <c r="AW65" s="413" t="s">
        <v>2838</v>
      </c>
      <c r="AX65" s="413" t="s">
        <v>2838</v>
      </c>
      <c r="AY65" s="411" t="s">
        <v>2835</v>
      </c>
      <c r="AZ65" s="411" t="s">
        <v>2835</v>
      </c>
      <c r="BA65" s="411" t="s">
        <v>2835</v>
      </c>
      <c r="BB65" s="411" t="s">
        <v>2835</v>
      </c>
      <c r="BC65" s="411" t="s">
        <v>2835</v>
      </c>
      <c r="BD65" s="411" t="s">
        <v>2835</v>
      </c>
      <c r="BE65" s="411" t="s">
        <v>2835</v>
      </c>
      <c r="BF65" s="411" t="s">
        <v>2835</v>
      </c>
      <c r="BG65" s="411" t="s">
        <v>2835</v>
      </c>
      <c r="BH65" s="411" t="s">
        <v>2835</v>
      </c>
      <c r="BI65" s="411" t="s">
        <v>2835</v>
      </c>
      <c r="BJ65" s="411" t="s">
        <v>2835</v>
      </c>
      <c r="BK65" s="411" t="s">
        <v>2835</v>
      </c>
      <c r="BL65" s="411" t="s">
        <v>2835</v>
      </c>
      <c r="BM65" s="411" t="s">
        <v>2835</v>
      </c>
      <c r="BN65" s="411" t="s">
        <v>2835</v>
      </c>
      <c r="BO65" s="411" t="s">
        <v>2835</v>
      </c>
      <c r="BP65" s="411" t="s">
        <v>2836</v>
      </c>
      <c r="BQ65" s="411" t="s">
        <v>2835</v>
      </c>
      <c r="BR65" s="411" t="s">
        <v>2835</v>
      </c>
      <c r="BS65" s="411" t="s">
        <v>2835</v>
      </c>
      <c r="BT65" s="411" t="s">
        <v>2835</v>
      </c>
    </row>
    <row r="66" spans="1:72" s="116" customFormat="1" hidden="1" x14ac:dyDescent="0.4">
      <c r="A66" s="648" t="s">
        <v>5223</v>
      </c>
      <c r="B66" s="649"/>
      <c r="C66" s="650"/>
      <c r="D66" s="411" t="s">
        <v>5127</v>
      </c>
      <c r="E66" s="411" t="s">
        <v>5222</v>
      </c>
      <c r="F66" s="411" t="s">
        <v>5216</v>
      </c>
      <c r="G66" s="411" t="s">
        <v>5221</v>
      </c>
      <c r="H66" s="411" t="s">
        <v>5220</v>
      </c>
      <c r="I66" s="411" t="s">
        <v>2835</v>
      </c>
      <c r="J66" s="411" t="s">
        <v>5219</v>
      </c>
      <c r="K66" s="411" t="s">
        <v>5218</v>
      </c>
      <c r="L66" s="411" t="s">
        <v>5217</v>
      </c>
      <c r="M66" s="411" t="s">
        <v>5216</v>
      </c>
      <c r="N66" s="411" t="s">
        <v>5215</v>
      </c>
      <c r="O66" s="411" t="s">
        <v>3406</v>
      </c>
      <c r="P66" s="412" t="s">
        <v>5214</v>
      </c>
      <c r="Q66" s="411" t="s">
        <v>5213</v>
      </c>
      <c r="R66" s="411" t="s">
        <v>5212</v>
      </c>
      <c r="S66" s="411" t="s">
        <v>4552</v>
      </c>
      <c r="T66" s="411" t="s">
        <v>2835</v>
      </c>
      <c r="U66" s="411" t="s">
        <v>2835</v>
      </c>
      <c r="V66" s="411" t="s">
        <v>5211</v>
      </c>
      <c r="W66" s="411" t="s">
        <v>5093</v>
      </c>
      <c r="X66" s="411" t="s">
        <v>5210</v>
      </c>
      <c r="Y66" s="411" t="s">
        <v>5106</v>
      </c>
      <c r="Z66" s="411" t="s">
        <v>5209</v>
      </c>
      <c r="AA66" s="411" t="s">
        <v>5208</v>
      </c>
      <c r="AB66" s="411" t="s">
        <v>2835</v>
      </c>
      <c r="AC66" s="411" t="s">
        <v>5207</v>
      </c>
      <c r="AD66" s="411" t="s">
        <v>5116</v>
      </c>
      <c r="AE66" s="411" t="s">
        <v>5206</v>
      </c>
      <c r="AF66" s="411" t="s">
        <v>5205</v>
      </c>
      <c r="AG66" s="411" t="s">
        <v>2835</v>
      </c>
      <c r="AH66" s="411" t="s">
        <v>5204</v>
      </c>
      <c r="AI66" s="411" t="s">
        <v>5203</v>
      </c>
      <c r="AJ66" s="411" t="s">
        <v>5202</v>
      </c>
      <c r="AK66" s="411" t="s">
        <v>3513</v>
      </c>
      <c r="AL66" s="411" t="s">
        <v>5201</v>
      </c>
      <c r="AM66" s="411" t="s">
        <v>5200</v>
      </c>
      <c r="AN66" s="413" t="s">
        <v>2838</v>
      </c>
      <c r="AO66" s="413" t="s">
        <v>5199</v>
      </c>
      <c r="AP66" s="413" t="s">
        <v>5198</v>
      </c>
      <c r="AQ66" s="413" t="s">
        <v>5197</v>
      </c>
      <c r="AR66" s="413" t="s">
        <v>5196</v>
      </c>
      <c r="AS66" s="413" t="s">
        <v>5195</v>
      </c>
      <c r="AT66" s="413" t="s">
        <v>5194</v>
      </c>
      <c r="AU66" s="413" t="s">
        <v>5193</v>
      </c>
      <c r="AV66" s="413" t="s">
        <v>5192</v>
      </c>
      <c r="AW66" s="413" t="s">
        <v>5191</v>
      </c>
      <c r="AX66" s="413" t="s">
        <v>5190</v>
      </c>
      <c r="AY66" s="411" t="s">
        <v>5189</v>
      </c>
      <c r="AZ66" s="411" t="s">
        <v>4554</v>
      </c>
      <c r="BA66" s="411" t="s">
        <v>2835</v>
      </c>
      <c r="BB66" s="411" t="s">
        <v>5188</v>
      </c>
      <c r="BC66" s="411" t="s">
        <v>5187</v>
      </c>
      <c r="BD66" s="411" t="s">
        <v>2835</v>
      </c>
      <c r="BE66" s="411" t="s">
        <v>5186</v>
      </c>
      <c r="BF66" s="411" t="s">
        <v>5106</v>
      </c>
      <c r="BG66" s="411" t="s">
        <v>4618</v>
      </c>
      <c r="BH66" s="411" t="s">
        <v>4089</v>
      </c>
      <c r="BI66" s="411" t="s">
        <v>5185</v>
      </c>
      <c r="BJ66" s="411" t="s">
        <v>4130</v>
      </c>
      <c r="BK66" s="411" t="s">
        <v>3643</v>
      </c>
      <c r="BL66" s="411" t="s">
        <v>2835</v>
      </c>
      <c r="BM66" s="411" t="s">
        <v>5184</v>
      </c>
      <c r="BN66" s="411" t="s">
        <v>5183</v>
      </c>
      <c r="BO66" s="411" t="s">
        <v>5036</v>
      </c>
      <c r="BP66" s="411" t="s">
        <v>5007</v>
      </c>
      <c r="BQ66" s="411" t="s">
        <v>4664</v>
      </c>
      <c r="BR66" s="411" t="s">
        <v>5182</v>
      </c>
      <c r="BS66" s="411" t="s">
        <v>5181</v>
      </c>
      <c r="BT66" s="411" t="s">
        <v>5180</v>
      </c>
    </row>
    <row r="67" spans="1:72" s="116" customFormat="1" x14ac:dyDescent="0.4">
      <c r="A67" s="648" t="s">
        <v>5179</v>
      </c>
      <c r="B67" s="649"/>
      <c r="C67" s="650"/>
      <c r="D67" s="411" t="s">
        <v>2835</v>
      </c>
      <c r="E67" s="411" t="s">
        <v>2835</v>
      </c>
      <c r="F67" s="411" t="s">
        <v>2835</v>
      </c>
      <c r="G67" s="411" t="s">
        <v>2835</v>
      </c>
      <c r="H67" s="411" t="s">
        <v>2835</v>
      </c>
      <c r="I67" s="411" t="s">
        <v>2835</v>
      </c>
      <c r="J67" s="411" t="s">
        <v>2835</v>
      </c>
      <c r="K67" s="411" t="s">
        <v>2835</v>
      </c>
      <c r="L67" s="411" t="s">
        <v>2835</v>
      </c>
      <c r="M67" s="411" t="s">
        <v>2835</v>
      </c>
      <c r="N67" s="411" t="s">
        <v>2835</v>
      </c>
      <c r="O67" s="411" t="s">
        <v>2835</v>
      </c>
      <c r="P67" s="412" t="s">
        <v>2835</v>
      </c>
      <c r="Q67" s="411" t="s">
        <v>2835</v>
      </c>
      <c r="R67" s="411" t="s">
        <v>2835</v>
      </c>
      <c r="S67" s="411" t="s">
        <v>2835</v>
      </c>
      <c r="T67" s="411" t="s">
        <v>2835</v>
      </c>
      <c r="U67" s="411" t="s">
        <v>2835</v>
      </c>
      <c r="V67" s="411" t="s">
        <v>2835</v>
      </c>
      <c r="W67" s="411" t="s">
        <v>2835</v>
      </c>
      <c r="X67" s="411" t="s">
        <v>2835</v>
      </c>
      <c r="Y67" s="411" t="s">
        <v>2835</v>
      </c>
      <c r="Z67" s="411" t="s">
        <v>2835</v>
      </c>
      <c r="AA67" s="411" t="s">
        <v>2835</v>
      </c>
      <c r="AB67" s="411" t="s">
        <v>2835</v>
      </c>
      <c r="AC67" s="411" t="s">
        <v>2835</v>
      </c>
      <c r="AD67" s="411" t="s">
        <v>2835</v>
      </c>
      <c r="AE67" s="411" t="s">
        <v>2835</v>
      </c>
      <c r="AF67" s="411" t="s">
        <v>2835</v>
      </c>
      <c r="AG67" s="411" t="s">
        <v>2835</v>
      </c>
      <c r="AH67" s="411" t="s">
        <v>2835</v>
      </c>
      <c r="AI67" s="411" t="s">
        <v>2835</v>
      </c>
      <c r="AJ67" s="411" t="s">
        <v>2835</v>
      </c>
      <c r="AK67" s="411" t="s">
        <v>2835</v>
      </c>
      <c r="AL67" s="411" t="s">
        <v>2835</v>
      </c>
      <c r="AM67" s="411" t="s">
        <v>2835</v>
      </c>
      <c r="AN67" s="413" t="s">
        <v>2838</v>
      </c>
      <c r="AO67" s="413" t="s">
        <v>2838</v>
      </c>
      <c r="AP67" s="413" t="s">
        <v>2838</v>
      </c>
      <c r="AQ67" s="413" t="s">
        <v>2838</v>
      </c>
      <c r="AR67" s="413" t="s">
        <v>2838</v>
      </c>
      <c r="AS67" s="413" t="s">
        <v>2838</v>
      </c>
      <c r="AT67" s="413" t="s">
        <v>2838</v>
      </c>
      <c r="AU67" s="413" t="s">
        <v>2838</v>
      </c>
      <c r="AV67" s="413" t="s">
        <v>2838</v>
      </c>
      <c r="AW67" s="413" t="s">
        <v>2838</v>
      </c>
      <c r="AX67" s="413" t="s">
        <v>2838</v>
      </c>
      <c r="AY67" s="411" t="s">
        <v>2835</v>
      </c>
      <c r="AZ67" s="411" t="s">
        <v>2835</v>
      </c>
      <c r="BA67" s="411" t="s">
        <v>2835</v>
      </c>
      <c r="BB67" s="411" t="s">
        <v>2835</v>
      </c>
      <c r="BC67" s="411" t="s">
        <v>2835</v>
      </c>
      <c r="BD67" s="411" t="s">
        <v>2835</v>
      </c>
      <c r="BE67" s="411" t="s">
        <v>2835</v>
      </c>
      <c r="BF67" s="411" t="s">
        <v>2835</v>
      </c>
      <c r="BG67" s="411" t="s">
        <v>2835</v>
      </c>
      <c r="BH67" s="411" t="s">
        <v>2835</v>
      </c>
      <c r="BI67" s="411" t="s">
        <v>2835</v>
      </c>
      <c r="BJ67" s="411" t="s">
        <v>2835</v>
      </c>
      <c r="BK67" s="411" t="s">
        <v>2835</v>
      </c>
      <c r="BL67" s="411" t="s">
        <v>2835</v>
      </c>
      <c r="BM67" s="411" t="s">
        <v>2835</v>
      </c>
      <c r="BN67" s="411" t="s">
        <v>2835</v>
      </c>
      <c r="BO67" s="411" t="s">
        <v>2835</v>
      </c>
      <c r="BP67" s="411" t="s">
        <v>2835</v>
      </c>
      <c r="BQ67" s="411" t="s">
        <v>2835</v>
      </c>
      <c r="BR67" s="411" t="s">
        <v>2835</v>
      </c>
      <c r="BS67" s="411" t="s">
        <v>2835</v>
      </c>
      <c r="BT67" s="411" t="s">
        <v>2835</v>
      </c>
    </row>
    <row r="68" spans="1:72" s="116" customFormat="1" hidden="1" x14ac:dyDescent="0.4">
      <c r="A68" s="648" t="s">
        <v>5178</v>
      </c>
      <c r="B68" s="649"/>
      <c r="C68" s="650"/>
      <c r="D68" s="411" t="s">
        <v>5177</v>
      </c>
      <c r="E68" s="411" t="s">
        <v>5176</v>
      </c>
      <c r="F68" s="411" t="s">
        <v>5175</v>
      </c>
      <c r="G68" s="411" t="s">
        <v>5174</v>
      </c>
      <c r="H68" s="411" t="s">
        <v>5173</v>
      </c>
      <c r="I68" s="411" t="s">
        <v>2835</v>
      </c>
      <c r="J68" s="411" t="s">
        <v>5172</v>
      </c>
      <c r="K68" s="411" t="s">
        <v>5171</v>
      </c>
      <c r="L68" s="411" t="s">
        <v>5170</v>
      </c>
      <c r="M68" s="411" t="s">
        <v>3366</v>
      </c>
      <c r="N68" s="411" t="s">
        <v>5169</v>
      </c>
      <c r="O68" s="411" t="s">
        <v>5168</v>
      </c>
      <c r="P68" s="412" t="s">
        <v>5167</v>
      </c>
      <c r="Q68" s="411" t="s">
        <v>5166</v>
      </c>
      <c r="R68" s="411" t="s">
        <v>5165</v>
      </c>
      <c r="S68" s="411" t="s">
        <v>5164</v>
      </c>
      <c r="T68" s="411" t="s">
        <v>2835</v>
      </c>
      <c r="U68" s="411" t="s">
        <v>2835</v>
      </c>
      <c r="V68" s="411" t="s">
        <v>4448</v>
      </c>
      <c r="W68" s="411" t="s">
        <v>5163</v>
      </c>
      <c r="X68" s="411" t="s">
        <v>5162</v>
      </c>
      <c r="Y68" s="411" t="s">
        <v>5161</v>
      </c>
      <c r="Z68" s="411" t="s">
        <v>5160</v>
      </c>
      <c r="AA68" s="411" t="s">
        <v>5159</v>
      </c>
      <c r="AB68" s="411" t="s">
        <v>2835</v>
      </c>
      <c r="AC68" s="411" t="s">
        <v>5158</v>
      </c>
      <c r="AD68" s="411" t="s">
        <v>5157</v>
      </c>
      <c r="AE68" s="411" t="s">
        <v>3903</v>
      </c>
      <c r="AF68" s="411" t="s">
        <v>5156</v>
      </c>
      <c r="AG68" s="411" t="s">
        <v>2835</v>
      </c>
      <c r="AH68" s="411" t="s">
        <v>5155</v>
      </c>
      <c r="AI68" s="411" t="s">
        <v>5135</v>
      </c>
      <c r="AJ68" s="411" t="s">
        <v>3941</v>
      </c>
      <c r="AK68" s="411" t="s">
        <v>5154</v>
      </c>
      <c r="AL68" s="411" t="s">
        <v>5141</v>
      </c>
      <c r="AM68" s="411" t="s">
        <v>5153</v>
      </c>
      <c r="AN68" s="413" t="s">
        <v>2838</v>
      </c>
      <c r="AO68" s="413" t="s">
        <v>5152</v>
      </c>
      <c r="AP68" s="413" t="s">
        <v>5151</v>
      </c>
      <c r="AQ68" s="413" t="s">
        <v>5150</v>
      </c>
      <c r="AR68" s="413" t="s">
        <v>5149</v>
      </c>
      <c r="AS68" s="413" t="s">
        <v>5148</v>
      </c>
      <c r="AT68" s="413" t="s">
        <v>3099</v>
      </c>
      <c r="AU68" s="413" t="s">
        <v>5147</v>
      </c>
      <c r="AV68" s="413" t="s">
        <v>5146</v>
      </c>
      <c r="AW68" s="413" t="s">
        <v>5145</v>
      </c>
      <c r="AX68" s="413" t="s">
        <v>5144</v>
      </c>
      <c r="AY68" s="411" t="s">
        <v>4350</v>
      </c>
      <c r="AZ68" s="411" t="s">
        <v>5143</v>
      </c>
      <c r="BA68" s="411" t="s">
        <v>2835</v>
      </c>
      <c r="BB68" s="411" t="s">
        <v>5142</v>
      </c>
      <c r="BC68" s="411" t="s">
        <v>5141</v>
      </c>
      <c r="BD68" s="411" t="s">
        <v>2835</v>
      </c>
      <c r="BE68" s="411" t="s">
        <v>3941</v>
      </c>
      <c r="BF68" s="411" t="s">
        <v>5140</v>
      </c>
      <c r="BG68" s="411" t="s">
        <v>5139</v>
      </c>
      <c r="BH68" s="411" t="s">
        <v>5056</v>
      </c>
      <c r="BI68" s="411" t="s">
        <v>5138</v>
      </c>
      <c r="BJ68" s="411" t="s">
        <v>5137</v>
      </c>
      <c r="BK68" s="411" t="s">
        <v>5136</v>
      </c>
      <c r="BL68" s="411" t="s">
        <v>2835</v>
      </c>
      <c r="BM68" s="411" t="s">
        <v>4824</v>
      </c>
      <c r="BN68" s="411" t="s">
        <v>5135</v>
      </c>
      <c r="BO68" s="411" t="s">
        <v>5110</v>
      </c>
      <c r="BP68" s="411" t="s">
        <v>5134</v>
      </c>
      <c r="BQ68" s="411" t="s">
        <v>5133</v>
      </c>
      <c r="BR68" s="411" t="s">
        <v>5132</v>
      </c>
      <c r="BS68" s="411" t="s">
        <v>5131</v>
      </c>
      <c r="BT68" s="411" t="s">
        <v>5130</v>
      </c>
    </row>
    <row r="69" spans="1:72" s="116" customFormat="1" x14ac:dyDescent="0.4">
      <c r="A69" s="648" t="s">
        <v>5129</v>
      </c>
      <c r="B69" s="649"/>
      <c r="C69" s="650"/>
      <c r="D69" s="411" t="s">
        <v>2835</v>
      </c>
      <c r="E69" s="411" t="s">
        <v>2835</v>
      </c>
      <c r="F69" s="411" t="s">
        <v>2835</v>
      </c>
      <c r="G69" s="411" t="s">
        <v>2835</v>
      </c>
      <c r="H69" s="411" t="s">
        <v>2835</v>
      </c>
      <c r="I69" s="411" t="s">
        <v>2835</v>
      </c>
      <c r="J69" s="411" t="s">
        <v>2835</v>
      </c>
      <c r="K69" s="411" t="s">
        <v>2835</v>
      </c>
      <c r="L69" s="411" t="s">
        <v>2835</v>
      </c>
      <c r="M69" s="411" t="s">
        <v>2835</v>
      </c>
      <c r="N69" s="411" t="s">
        <v>2835</v>
      </c>
      <c r="O69" s="411" t="s">
        <v>2835</v>
      </c>
      <c r="P69" s="412" t="s">
        <v>2835</v>
      </c>
      <c r="Q69" s="411" t="s">
        <v>2835</v>
      </c>
      <c r="R69" s="411" t="s">
        <v>2835</v>
      </c>
      <c r="S69" s="411" t="s">
        <v>2835</v>
      </c>
      <c r="T69" s="411" t="s">
        <v>2835</v>
      </c>
      <c r="U69" s="411" t="s">
        <v>2835</v>
      </c>
      <c r="V69" s="411" t="s">
        <v>2835</v>
      </c>
      <c r="W69" s="411" t="s">
        <v>2835</v>
      </c>
      <c r="X69" s="411" t="s">
        <v>2835</v>
      </c>
      <c r="Y69" s="411" t="s">
        <v>2835</v>
      </c>
      <c r="Z69" s="411" t="s">
        <v>2835</v>
      </c>
      <c r="AA69" s="411" t="s">
        <v>2835</v>
      </c>
      <c r="AB69" s="411" t="s">
        <v>2835</v>
      </c>
      <c r="AC69" s="411" t="s">
        <v>2835</v>
      </c>
      <c r="AD69" s="411" t="s">
        <v>2835</v>
      </c>
      <c r="AE69" s="411" t="s">
        <v>2835</v>
      </c>
      <c r="AF69" s="411" t="s">
        <v>2835</v>
      </c>
      <c r="AG69" s="411" t="s">
        <v>2835</v>
      </c>
      <c r="AH69" s="411" t="s">
        <v>2835</v>
      </c>
      <c r="AI69" s="411" t="s">
        <v>2835</v>
      </c>
      <c r="AJ69" s="411" t="s">
        <v>2835</v>
      </c>
      <c r="AK69" s="411" t="s">
        <v>2835</v>
      </c>
      <c r="AL69" s="411" t="s">
        <v>2835</v>
      </c>
      <c r="AM69" s="411" t="s">
        <v>2835</v>
      </c>
      <c r="AN69" s="413" t="s">
        <v>2838</v>
      </c>
      <c r="AO69" s="413" t="s">
        <v>2838</v>
      </c>
      <c r="AP69" s="413" t="s">
        <v>2838</v>
      </c>
      <c r="AQ69" s="413" t="s">
        <v>2838</v>
      </c>
      <c r="AR69" s="413" t="s">
        <v>2838</v>
      </c>
      <c r="AS69" s="413" t="s">
        <v>2838</v>
      </c>
      <c r="AT69" s="413" t="s">
        <v>2838</v>
      </c>
      <c r="AU69" s="413" t="s">
        <v>2838</v>
      </c>
      <c r="AV69" s="413" t="s">
        <v>2838</v>
      </c>
      <c r="AW69" s="413" t="s">
        <v>2838</v>
      </c>
      <c r="AX69" s="413" t="s">
        <v>2838</v>
      </c>
      <c r="AY69" s="411" t="s">
        <v>2835</v>
      </c>
      <c r="AZ69" s="411" t="s">
        <v>2835</v>
      </c>
      <c r="BA69" s="411" t="s">
        <v>2835</v>
      </c>
      <c r="BB69" s="411" t="s">
        <v>2835</v>
      </c>
      <c r="BC69" s="411" t="s">
        <v>2835</v>
      </c>
      <c r="BD69" s="411" t="s">
        <v>2835</v>
      </c>
      <c r="BE69" s="411" t="s">
        <v>2835</v>
      </c>
      <c r="BF69" s="411" t="s">
        <v>2835</v>
      </c>
      <c r="BG69" s="411" t="s">
        <v>2835</v>
      </c>
      <c r="BH69" s="411" t="s">
        <v>2835</v>
      </c>
      <c r="BI69" s="411" t="s">
        <v>2835</v>
      </c>
      <c r="BJ69" s="411" t="s">
        <v>2835</v>
      </c>
      <c r="BK69" s="411" t="s">
        <v>2835</v>
      </c>
      <c r="BL69" s="411" t="s">
        <v>2835</v>
      </c>
      <c r="BM69" s="411" t="s">
        <v>2835</v>
      </c>
      <c r="BN69" s="411" t="s">
        <v>2835</v>
      </c>
      <c r="BO69" s="411" t="s">
        <v>2835</v>
      </c>
      <c r="BP69" s="411" t="s">
        <v>2835</v>
      </c>
      <c r="BQ69" s="411" t="s">
        <v>2835</v>
      </c>
      <c r="BR69" s="411" t="s">
        <v>2835</v>
      </c>
      <c r="BS69" s="411" t="s">
        <v>2835</v>
      </c>
      <c r="BT69" s="411" t="s">
        <v>2835</v>
      </c>
    </row>
    <row r="70" spans="1:72" s="116" customFormat="1" hidden="1" x14ac:dyDescent="0.4">
      <c r="A70" s="648" t="s">
        <v>5128</v>
      </c>
      <c r="B70" s="649"/>
      <c r="C70" s="650"/>
      <c r="D70" s="411" t="s">
        <v>3425</v>
      </c>
      <c r="E70" s="411" t="s">
        <v>4227</v>
      </c>
      <c r="F70" s="411" t="s">
        <v>4171</v>
      </c>
      <c r="G70" s="411" t="s">
        <v>5127</v>
      </c>
      <c r="H70" s="411" t="s">
        <v>5126</v>
      </c>
      <c r="I70" s="411" t="s">
        <v>2835</v>
      </c>
      <c r="J70" s="411" t="s">
        <v>5125</v>
      </c>
      <c r="K70" s="411" t="s">
        <v>5124</v>
      </c>
      <c r="L70" s="411" t="s">
        <v>5123</v>
      </c>
      <c r="M70" s="411" t="s">
        <v>5122</v>
      </c>
      <c r="N70" s="411" t="s">
        <v>5121</v>
      </c>
      <c r="O70" s="411" t="s">
        <v>5120</v>
      </c>
      <c r="P70" s="412" t="s">
        <v>5119</v>
      </c>
      <c r="Q70" s="411" t="s">
        <v>3478</v>
      </c>
      <c r="R70" s="411" t="s">
        <v>4353</v>
      </c>
      <c r="S70" s="411" t="s">
        <v>5118</v>
      </c>
      <c r="T70" s="411" t="s">
        <v>2835</v>
      </c>
      <c r="U70" s="411" t="s">
        <v>2835</v>
      </c>
      <c r="V70" s="411" t="s">
        <v>5117</v>
      </c>
      <c r="W70" s="411" t="s">
        <v>5116</v>
      </c>
      <c r="X70" s="411" t="s">
        <v>5115</v>
      </c>
      <c r="Y70" s="411" t="s">
        <v>3394</v>
      </c>
      <c r="Z70" s="411" t="s">
        <v>5114</v>
      </c>
      <c r="AA70" s="411" t="s">
        <v>5113</v>
      </c>
      <c r="AB70" s="411" t="s">
        <v>2835</v>
      </c>
      <c r="AC70" s="411" t="s">
        <v>5112</v>
      </c>
      <c r="AD70" s="411" t="s">
        <v>5111</v>
      </c>
      <c r="AE70" s="411" t="s">
        <v>3497</v>
      </c>
      <c r="AF70" s="411" t="s">
        <v>4205</v>
      </c>
      <c r="AG70" s="411" t="s">
        <v>2835</v>
      </c>
      <c r="AH70" s="411" t="s">
        <v>5110</v>
      </c>
      <c r="AI70" s="411" t="s">
        <v>5109</v>
      </c>
      <c r="AJ70" s="411" t="s">
        <v>5108</v>
      </c>
      <c r="AK70" s="411" t="s">
        <v>5107</v>
      </c>
      <c r="AL70" s="411" t="s">
        <v>3668</v>
      </c>
      <c r="AM70" s="411" t="s">
        <v>5106</v>
      </c>
      <c r="AN70" s="413" t="s">
        <v>2838</v>
      </c>
      <c r="AO70" s="413" t="s">
        <v>5105</v>
      </c>
      <c r="AP70" s="413" t="s">
        <v>5104</v>
      </c>
      <c r="AQ70" s="413" t="s">
        <v>5103</v>
      </c>
      <c r="AR70" s="413" t="s">
        <v>5102</v>
      </c>
      <c r="AS70" s="413" t="s">
        <v>5101</v>
      </c>
      <c r="AT70" s="413" t="s">
        <v>5100</v>
      </c>
      <c r="AU70" s="413" t="s">
        <v>5099</v>
      </c>
      <c r="AV70" s="413" t="s">
        <v>5098</v>
      </c>
      <c r="AW70" s="413" t="s">
        <v>5097</v>
      </c>
      <c r="AX70" s="413" t="s">
        <v>5096</v>
      </c>
      <c r="AY70" s="411" t="s">
        <v>5095</v>
      </c>
      <c r="AZ70" s="411" t="s">
        <v>5094</v>
      </c>
      <c r="BA70" s="411" t="s">
        <v>2835</v>
      </c>
      <c r="BB70" s="411" t="s">
        <v>5093</v>
      </c>
      <c r="BC70" s="411" t="s">
        <v>5092</v>
      </c>
      <c r="BD70" s="411" t="s">
        <v>2835</v>
      </c>
      <c r="BE70" s="411" t="s">
        <v>5091</v>
      </c>
      <c r="BF70" s="411" t="s">
        <v>5090</v>
      </c>
      <c r="BG70" s="411" t="s">
        <v>5089</v>
      </c>
      <c r="BH70" s="411" t="s">
        <v>5088</v>
      </c>
      <c r="BI70" s="411" t="s">
        <v>5087</v>
      </c>
      <c r="BJ70" s="411" t="s">
        <v>4412</v>
      </c>
      <c r="BK70" s="411" t="s">
        <v>5008</v>
      </c>
      <c r="BL70" s="411" t="s">
        <v>2835</v>
      </c>
      <c r="BM70" s="411" t="s">
        <v>5086</v>
      </c>
      <c r="BN70" s="411" t="s">
        <v>5085</v>
      </c>
      <c r="BO70" s="411" t="s">
        <v>5084</v>
      </c>
      <c r="BP70" s="411" t="s">
        <v>5083</v>
      </c>
      <c r="BQ70" s="411" t="s">
        <v>5082</v>
      </c>
      <c r="BR70" s="411" t="s">
        <v>4776</v>
      </c>
      <c r="BS70" s="411" t="s">
        <v>3124</v>
      </c>
      <c r="BT70" s="411" t="s">
        <v>5081</v>
      </c>
    </row>
    <row r="71" spans="1:72" s="116" customFormat="1" x14ac:dyDescent="0.4">
      <c r="A71" s="648" t="s">
        <v>5080</v>
      </c>
      <c r="B71" s="649"/>
      <c r="C71" s="650"/>
      <c r="D71" s="411" t="s">
        <v>2835</v>
      </c>
      <c r="E71" s="411" t="s">
        <v>2835</v>
      </c>
      <c r="F71" s="411" t="s">
        <v>2835</v>
      </c>
      <c r="G71" s="411" t="s">
        <v>2835</v>
      </c>
      <c r="H71" s="411" t="s">
        <v>2835</v>
      </c>
      <c r="I71" s="411" t="s">
        <v>2835</v>
      </c>
      <c r="J71" s="411" t="s">
        <v>2835</v>
      </c>
      <c r="K71" s="411" t="s">
        <v>2835</v>
      </c>
      <c r="L71" s="411" t="s">
        <v>2835</v>
      </c>
      <c r="M71" s="411" t="s">
        <v>2835</v>
      </c>
      <c r="N71" s="411" t="s">
        <v>2835</v>
      </c>
      <c r="O71" s="411" t="s">
        <v>2835</v>
      </c>
      <c r="P71" s="412" t="s">
        <v>2835</v>
      </c>
      <c r="Q71" s="411" t="s">
        <v>2835</v>
      </c>
      <c r="R71" s="411" t="s">
        <v>2835</v>
      </c>
      <c r="S71" s="411" t="s">
        <v>2835</v>
      </c>
      <c r="T71" s="411" t="s">
        <v>2835</v>
      </c>
      <c r="U71" s="411" t="s">
        <v>2835</v>
      </c>
      <c r="V71" s="411" t="s">
        <v>2835</v>
      </c>
      <c r="W71" s="411" t="s">
        <v>2835</v>
      </c>
      <c r="X71" s="411" t="s">
        <v>2835</v>
      </c>
      <c r="Y71" s="411" t="s">
        <v>2835</v>
      </c>
      <c r="Z71" s="411" t="s">
        <v>2835</v>
      </c>
      <c r="AA71" s="411" t="s">
        <v>2835</v>
      </c>
      <c r="AB71" s="411" t="s">
        <v>2835</v>
      </c>
      <c r="AC71" s="411" t="s">
        <v>2835</v>
      </c>
      <c r="AD71" s="411" t="s">
        <v>2835</v>
      </c>
      <c r="AE71" s="411" t="s">
        <v>2835</v>
      </c>
      <c r="AF71" s="411" t="s">
        <v>2835</v>
      </c>
      <c r="AG71" s="411" t="s">
        <v>2835</v>
      </c>
      <c r="AH71" s="411" t="s">
        <v>2835</v>
      </c>
      <c r="AI71" s="411" t="s">
        <v>2835</v>
      </c>
      <c r="AJ71" s="411" t="s">
        <v>2835</v>
      </c>
      <c r="AK71" s="411" t="s">
        <v>2835</v>
      </c>
      <c r="AL71" s="411" t="s">
        <v>2835</v>
      </c>
      <c r="AM71" s="411" t="s">
        <v>2835</v>
      </c>
      <c r="AN71" s="413" t="s">
        <v>2838</v>
      </c>
      <c r="AO71" s="413" t="s">
        <v>2838</v>
      </c>
      <c r="AP71" s="413" t="s">
        <v>2838</v>
      </c>
      <c r="AQ71" s="413" t="s">
        <v>2838</v>
      </c>
      <c r="AR71" s="413" t="s">
        <v>2838</v>
      </c>
      <c r="AS71" s="413" t="s">
        <v>2838</v>
      </c>
      <c r="AT71" s="413" t="s">
        <v>2838</v>
      </c>
      <c r="AU71" s="413" t="s">
        <v>2838</v>
      </c>
      <c r="AV71" s="413" t="s">
        <v>2838</v>
      </c>
      <c r="AW71" s="413" t="s">
        <v>2838</v>
      </c>
      <c r="AX71" s="413" t="s">
        <v>2838</v>
      </c>
      <c r="AY71" s="411" t="s">
        <v>2835</v>
      </c>
      <c r="AZ71" s="411" t="s">
        <v>2835</v>
      </c>
      <c r="BA71" s="411" t="s">
        <v>2835</v>
      </c>
      <c r="BB71" s="411" t="s">
        <v>2835</v>
      </c>
      <c r="BC71" s="411" t="s">
        <v>2835</v>
      </c>
      <c r="BD71" s="411" t="s">
        <v>2835</v>
      </c>
      <c r="BE71" s="411" t="s">
        <v>2835</v>
      </c>
      <c r="BF71" s="411" t="s">
        <v>2835</v>
      </c>
      <c r="BG71" s="411" t="s">
        <v>2835</v>
      </c>
      <c r="BH71" s="411" t="s">
        <v>2835</v>
      </c>
      <c r="BI71" s="411" t="s">
        <v>2835</v>
      </c>
      <c r="BJ71" s="411" t="s">
        <v>2835</v>
      </c>
      <c r="BK71" s="411" t="s">
        <v>2835</v>
      </c>
      <c r="BL71" s="411" t="s">
        <v>2835</v>
      </c>
      <c r="BM71" s="411" t="s">
        <v>2835</v>
      </c>
      <c r="BN71" s="411" t="s">
        <v>2835</v>
      </c>
      <c r="BO71" s="411" t="s">
        <v>2835</v>
      </c>
      <c r="BP71" s="411" t="s">
        <v>2835</v>
      </c>
      <c r="BQ71" s="411" t="s">
        <v>2835</v>
      </c>
      <c r="BR71" s="411" t="s">
        <v>2835</v>
      </c>
      <c r="BS71" s="411" t="s">
        <v>2835</v>
      </c>
      <c r="BT71" s="411" t="s">
        <v>2835</v>
      </c>
    </row>
    <row r="72" spans="1:72" s="116" customFormat="1" hidden="1" x14ac:dyDescent="0.4">
      <c r="A72" s="648" t="s">
        <v>5079</v>
      </c>
      <c r="B72" s="649"/>
      <c r="C72" s="650"/>
      <c r="D72" s="411" t="s">
        <v>3499</v>
      </c>
      <c r="E72" s="411" t="s">
        <v>5078</v>
      </c>
      <c r="F72" s="411" t="s">
        <v>2835</v>
      </c>
      <c r="G72" s="411" t="s">
        <v>5077</v>
      </c>
      <c r="H72" s="411" t="s">
        <v>5076</v>
      </c>
      <c r="I72" s="411" t="s">
        <v>2835</v>
      </c>
      <c r="J72" s="411" t="s">
        <v>2835</v>
      </c>
      <c r="K72" s="411" t="s">
        <v>4428</v>
      </c>
      <c r="L72" s="411" t="s">
        <v>5075</v>
      </c>
      <c r="M72" s="411" t="s">
        <v>2835</v>
      </c>
      <c r="N72" s="411" t="s">
        <v>5074</v>
      </c>
      <c r="O72" s="411" t="s">
        <v>5073</v>
      </c>
      <c r="P72" s="412" t="s">
        <v>5072</v>
      </c>
      <c r="Q72" s="411" t="s">
        <v>2835</v>
      </c>
      <c r="R72" s="411" t="s">
        <v>2835</v>
      </c>
      <c r="S72" s="411" t="s">
        <v>5071</v>
      </c>
      <c r="T72" s="411" t="s">
        <v>2835</v>
      </c>
      <c r="U72" s="411" t="s">
        <v>2835</v>
      </c>
      <c r="V72" s="411" t="s">
        <v>2835</v>
      </c>
      <c r="W72" s="411" t="s">
        <v>2835</v>
      </c>
      <c r="X72" s="411" t="s">
        <v>5070</v>
      </c>
      <c r="Y72" s="411" t="s">
        <v>2835</v>
      </c>
      <c r="Z72" s="411" t="s">
        <v>5069</v>
      </c>
      <c r="AA72" s="411" t="s">
        <v>2835</v>
      </c>
      <c r="AB72" s="411" t="s">
        <v>2835</v>
      </c>
      <c r="AC72" s="411" t="s">
        <v>3291</v>
      </c>
      <c r="AD72" s="411" t="s">
        <v>2835</v>
      </c>
      <c r="AE72" s="411" t="s">
        <v>2835</v>
      </c>
      <c r="AF72" s="411" t="s">
        <v>5068</v>
      </c>
      <c r="AG72" s="411" t="s">
        <v>2835</v>
      </c>
      <c r="AH72" s="411" t="s">
        <v>3561</v>
      </c>
      <c r="AI72" s="411" t="s">
        <v>4116</v>
      </c>
      <c r="AJ72" s="411" t="s">
        <v>3509</v>
      </c>
      <c r="AK72" s="411" t="s">
        <v>5067</v>
      </c>
      <c r="AL72" s="411" t="s">
        <v>2835</v>
      </c>
      <c r="AM72" s="411" t="s">
        <v>5038</v>
      </c>
      <c r="AN72" s="413" t="s">
        <v>2838</v>
      </c>
      <c r="AO72" s="413" t="s">
        <v>2838</v>
      </c>
      <c r="AP72" s="413" t="s">
        <v>5066</v>
      </c>
      <c r="AQ72" s="413" t="s">
        <v>5065</v>
      </c>
      <c r="AR72" s="413" t="s">
        <v>2838</v>
      </c>
      <c r="AS72" s="413" t="s">
        <v>5064</v>
      </c>
      <c r="AT72" s="413" t="s">
        <v>4740</v>
      </c>
      <c r="AU72" s="413" t="s">
        <v>2838</v>
      </c>
      <c r="AV72" s="413" t="s">
        <v>5063</v>
      </c>
      <c r="AW72" s="413" t="s">
        <v>2838</v>
      </c>
      <c r="AX72" s="413" t="s">
        <v>2838</v>
      </c>
      <c r="AY72" s="411" t="s">
        <v>2835</v>
      </c>
      <c r="AZ72" s="411" t="s">
        <v>3406</v>
      </c>
      <c r="BA72" s="411" t="s">
        <v>2835</v>
      </c>
      <c r="BB72" s="411" t="s">
        <v>4034</v>
      </c>
      <c r="BC72" s="411" t="s">
        <v>2835</v>
      </c>
      <c r="BD72" s="411" t="s">
        <v>2835</v>
      </c>
      <c r="BE72" s="411" t="s">
        <v>3799</v>
      </c>
      <c r="BF72" s="411" t="s">
        <v>4554</v>
      </c>
      <c r="BG72" s="411" t="s">
        <v>2835</v>
      </c>
      <c r="BH72" s="411" t="s">
        <v>2835</v>
      </c>
      <c r="BI72" s="411" t="s">
        <v>5062</v>
      </c>
      <c r="BJ72" s="411" t="s">
        <v>5061</v>
      </c>
      <c r="BK72" s="411" t="s">
        <v>2835</v>
      </c>
      <c r="BL72" s="411" t="s">
        <v>2835</v>
      </c>
      <c r="BM72" s="411" t="s">
        <v>2835</v>
      </c>
      <c r="BN72" s="411" t="s">
        <v>3946</v>
      </c>
      <c r="BO72" s="411" t="s">
        <v>5060</v>
      </c>
      <c r="BP72" s="411" t="s">
        <v>3819</v>
      </c>
      <c r="BQ72" s="411" t="s">
        <v>2835</v>
      </c>
      <c r="BR72" s="411" t="s">
        <v>4279</v>
      </c>
      <c r="BS72" s="411" t="s">
        <v>4476</v>
      </c>
      <c r="BT72" s="411" t="s">
        <v>2835</v>
      </c>
    </row>
    <row r="73" spans="1:72" s="116" customFormat="1" x14ac:dyDescent="0.4">
      <c r="A73" s="648" t="s">
        <v>5059</v>
      </c>
      <c r="B73" s="649"/>
      <c r="C73" s="650"/>
      <c r="D73" s="411" t="s">
        <v>2835</v>
      </c>
      <c r="E73" s="411" t="s">
        <v>2835</v>
      </c>
      <c r="F73" s="411" t="s">
        <v>2835</v>
      </c>
      <c r="G73" s="411" t="s">
        <v>2835</v>
      </c>
      <c r="H73" s="411" t="s">
        <v>2835</v>
      </c>
      <c r="I73" s="411" t="s">
        <v>2835</v>
      </c>
      <c r="J73" s="411" t="s">
        <v>2835</v>
      </c>
      <c r="K73" s="411" t="s">
        <v>2835</v>
      </c>
      <c r="L73" s="411" t="s">
        <v>2835</v>
      </c>
      <c r="M73" s="411" t="s">
        <v>2835</v>
      </c>
      <c r="N73" s="411" t="s">
        <v>2835</v>
      </c>
      <c r="O73" s="411" t="s">
        <v>2835</v>
      </c>
      <c r="P73" s="412" t="s">
        <v>2835</v>
      </c>
      <c r="Q73" s="411" t="s">
        <v>2835</v>
      </c>
      <c r="R73" s="411" t="s">
        <v>2835</v>
      </c>
      <c r="S73" s="411" t="s">
        <v>2835</v>
      </c>
      <c r="T73" s="411" t="s">
        <v>2835</v>
      </c>
      <c r="U73" s="411" t="s">
        <v>2835</v>
      </c>
      <c r="V73" s="411" t="s">
        <v>2835</v>
      </c>
      <c r="W73" s="411" t="s">
        <v>2835</v>
      </c>
      <c r="X73" s="411" t="s">
        <v>2835</v>
      </c>
      <c r="Y73" s="411" t="s">
        <v>2835</v>
      </c>
      <c r="Z73" s="411" t="s">
        <v>2835</v>
      </c>
      <c r="AA73" s="411" t="s">
        <v>2835</v>
      </c>
      <c r="AB73" s="411" t="s">
        <v>2835</v>
      </c>
      <c r="AC73" s="411" t="s">
        <v>2835</v>
      </c>
      <c r="AD73" s="411" t="s">
        <v>2835</v>
      </c>
      <c r="AE73" s="411" t="s">
        <v>2835</v>
      </c>
      <c r="AF73" s="411" t="s">
        <v>2835</v>
      </c>
      <c r="AG73" s="411" t="s">
        <v>2835</v>
      </c>
      <c r="AH73" s="411" t="s">
        <v>2835</v>
      </c>
      <c r="AI73" s="411" t="s">
        <v>2835</v>
      </c>
      <c r="AJ73" s="411" t="s">
        <v>2835</v>
      </c>
      <c r="AK73" s="411" t="s">
        <v>2835</v>
      </c>
      <c r="AL73" s="411" t="s">
        <v>2835</v>
      </c>
      <c r="AM73" s="411" t="s">
        <v>2835</v>
      </c>
      <c r="AN73" s="413" t="s">
        <v>2838</v>
      </c>
      <c r="AO73" s="413" t="s">
        <v>2838</v>
      </c>
      <c r="AP73" s="413" t="s">
        <v>2838</v>
      </c>
      <c r="AQ73" s="413" t="s">
        <v>2838</v>
      </c>
      <c r="AR73" s="413" t="s">
        <v>2838</v>
      </c>
      <c r="AS73" s="413" t="s">
        <v>2838</v>
      </c>
      <c r="AT73" s="413" t="s">
        <v>2838</v>
      </c>
      <c r="AU73" s="413" t="s">
        <v>2838</v>
      </c>
      <c r="AV73" s="413" t="s">
        <v>2838</v>
      </c>
      <c r="AW73" s="413" t="s">
        <v>2838</v>
      </c>
      <c r="AX73" s="413" t="s">
        <v>2838</v>
      </c>
      <c r="AY73" s="411" t="s">
        <v>2835</v>
      </c>
      <c r="AZ73" s="411" t="s">
        <v>2835</v>
      </c>
      <c r="BA73" s="411" t="s">
        <v>2835</v>
      </c>
      <c r="BB73" s="411" t="s">
        <v>2835</v>
      </c>
      <c r="BC73" s="411" t="s">
        <v>2835</v>
      </c>
      <c r="BD73" s="411" t="s">
        <v>2835</v>
      </c>
      <c r="BE73" s="411" t="s">
        <v>2835</v>
      </c>
      <c r="BF73" s="411" t="s">
        <v>2835</v>
      </c>
      <c r="BG73" s="411" t="s">
        <v>2835</v>
      </c>
      <c r="BH73" s="411" t="s">
        <v>2835</v>
      </c>
      <c r="BI73" s="411" t="s">
        <v>2835</v>
      </c>
      <c r="BJ73" s="411" t="s">
        <v>2835</v>
      </c>
      <c r="BK73" s="411" t="s">
        <v>2835</v>
      </c>
      <c r="BL73" s="411" t="s">
        <v>2835</v>
      </c>
      <c r="BM73" s="411" t="s">
        <v>2835</v>
      </c>
      <c r="BN73" s="411" t="s">
        <v>2836</v>
      </c>
      <c r="BO73" s="411" t="s">
        <v>2835</v>
      </c>
      <c r="BP73" s="411" t="s">
        <v>2835</v>
      </c>
      <c r="BQ73" s="411" t="s">
        <v>2835</v>
      </c>
      <c r="BR73" s="411" t="s">
        <v>2835</v>
      </c>
      <c r="BS73" s="411" t="s">
        <v>2835</v>
      </c>
      <c r="BT73" s="411" t="s">
        <v>2835</v>
      </c>
    </row>
    <row r="74" spans="1:72" s="116" customFormat="1" hidden="1" x14ac:dyDescent="0.4">
      <c r="A74" s="648" t="s">
        <v>5058</v>
      </c>
      <c r="B74" s="649"/>
      <c r="C74" s="650"/>
      <c r="D74" s="411" t="s">
        <v>5057</v>
      </c>
      <c r="E74" s="411" t="s">
        <v>5056</v>
      </c>
      <c r="F74" s="411" t="s">
        <v>2835</v>
      </c>
      <c r="G74" s="411" t="s">
        <v>4863</v>
      </c>
      <c r="H74" s="411" t="s">
        <v>3803</v>
      </c>
      <c r="I74" s="411" t="s">
        <v>2835</v>
      </c>
      <c r="J74" s="411" t="s">
        <v>2835</v>
      </c>
      <c r="K74" s="411" t="s">
        <v>4742</v>
      </c>
      <c r="L74" s="411" t="s">
        <v>5055</v>
      </c>
      <c r="M74" s="411" t="s">
        <v>2835</v>
      </c>
      <c r="N74" s="411" t="s">
        <v>4722</v>
      </c>
      <c r="O74" s="411" t="s">
        <v>5054</v>
      </c>
      <c r="P74" s="412" t="s">
        <v>5053</v>
      </c>
      <c r="Q74" s="411" t="s">
        <v>2835</v>
      </c>
      <c r="R74" s="411" t="s">
        <v>2835</v>
      </c>
      <c r="S74" s="411" t="s">
        <v>5052</v>
      </c>
      <c r="T74" s="411" t="s">
        <v>2835</v>
      </c>
      <c r="U74" s="411" t="s">
        <v>2835</v>
      </c>
      <c r="V74" s="411" t="s">
        <v>2835</v>
      </c>
      <c r="W74" s="411" t="s">
        <v>2835</v>
      </c>
      <c r="X74" s="411" t="s">
        <v>3364</v>
      </c>
      <c r="Y74" s="411" t="s">
        <v>2835</v>
      </c>
      <c r="Z74" s="411" t="s">
        <v>4357</v>
      </c>
      <c r="AA74" s="411" t="s">
        <v>2835</v>
      </c>
      <c r="AB74" s="411" t="s">
        <v>2835</v>
      </c>
      <c r="AC74" s="411" t="s">
        <v>5051</v>
      </c>
      <c r="AD74" s="411" t="s">
        <v>2835</v>
      </c>
      <c r="AE74" s="411" t="s">
        <v>2835</v>
      </c>
      <c r="AF74" s="411" t="s">
        <v>5050</v>
      </c>
      <c r="AG74" s="411" t="s">
        <v>2835</v>
      </c>
      <c r="AH74" s="411" t="s">
        <v>5049</v>
      </c>
      <c r="AI74" s="411" t="s">
        <v>3329</v>
      </c>
      <c r="AJ74" s="411" t="s">
        <v>5048</v>
      </c>
      <c r="AK74" s="411" t="s">
        <v>5047</v>
      </c>
      <c r="AL74" s="411" t="s">
        <v>2835</v>
      </c>
      <c r="AM74" s="411" t="s">
        <v>3853</v>
      </c>
      <c r="AN74" s="413" t="s">
        <v>2838</v>
      </c>
      <c r="AO74" s="413" t="s">
        <v>2838</v>
      </c>
      <c r="AP74" s="413" t="s">
        <v>5046</v>
      </c>
      <c r="AQ74" s="413" t="s">
        <v>5045</v>
      </c>
      <c r="AR74" s="413" t="s">
        <v>2838</v>
      </c>
      <c r="AS74" s="413" t="s">
        <v>5044</v>
      </c>
      <c r="AT74" s="413" t="s">
        <v>5043</v>
      </c>
      <c r="AU74" s="413" t="s">
        <v>2838</v>
      </c>
      <c r="AV74" s="413" t="s">
        <v>5042</v>
      </c>
      <c r="AW74" s="413" t="s">
        <v>2838</v>
      </c>
      <c r="AX74" s="413" t="s">
        <v>2838</v>
      </c>
      <c r="AY74" s="411" t="s">
        <v>2835</v>
      </c>
      <c r="AZ74" s="411" t="s">
        <v>5041</v>
      </c>
      <c r="BA74" s="411" t="s">
        <v>2835</v>
      </c>
      <c r="BB74" s="411" t="s">
        <v>5040</v>
      </c>
      <c r="BC74" s="411" t="s">
        <v>2835</v>
      </c>
      <c r="BD74" s="411" t="s">
        <v>2835</v>
      </c>
      <c r="BE74" s="411" t="s">
        <v>5039</v>
      </c>
      <c r="BF74" s="411" t="s">
        <v>5038</v>
      </c>
      <c r="BG74" s="411" t="s">
        <v>2835</v>
      </c>
      <c r="BH74" s="411" t="s">
        <v>2835</v>
      </c>
      <c r="BI74" s="411" t="s">
        <v>5037</v>
      </c>
      <c r="BJ74" s="411" t="s">
        <v>5036</v>
      </c>
      <c r="BK74" s="411" t="s">
        <v>2835</v>
      </c>
      <c r="BL74" s="411" t="s">
        <v>2835</v>
      </c>
      <c r="BM74" s="411" t="s">
        <v>2835</v>
      </c>
      <c r="BN74" s="411" t="s">
        <v>5035</v>
      </c>
      <c r="BO74" s="411" t="s">
        <v>4000</v>
      </c>
      <c r="BP74" s="411" t="s">
        <v>5034</v>
      </c>
      <c r="BQ74" s="411" t="s">
        <v>2835</v>
      </c>
      <c r="BR74" s="411" t="s">
        <v>5033</v>
      </c>
      <c r="BS74" s="411" t="s">
        <v>5032</v>
      </c>
      <c r="BT74" s="411" t="s">
        <v>2835</v>
      </c>
    </row>
    <row r="75" spans="1:72" s="116" customFormat="1" x14ac:dyDescent="0.4">
      <c r="A75" s="648" t="s">
        <v>5031</v>
      </c>
      <c r="B75" s="649"/>
      <c r="C75" s="650"/>
      <c r="D75" s="583" t="s">
        <v>2836</v>
      </c>
      <c r="E75" s="411" t="s">
        <v>2835</v>
      </c>
      <c r="F75" s="411" t="s">
        <v>2835</v>
      </c>
      <c r="G75" s="411" t="s">
        <v>2835</v>
      </c>
      <c r="H75" s="411" t="s">
        <v>2835</v>
      </c>
      <c r="I75" s="411" t="s">
        <v>2835</v>
      </c>
      <c r="J75" s="411" t="s">
        <v>2835</v>
      </c>
      <c r="K75" s="411" t="s">
        <v>2835</v>
      </c>
      <c r="L75" s="411" t="s">
        <v>2835</v>
      </c>
      <c r="M75" s="411" t="s">
        <v>2835</v>
      </c>
      <c r="N75" s="411" t="s">
        <v>2835</v>
      </c>
      <c r="O75" s="411" t="s">
        <v>2835</v>
      </c>
      <c r="P75" s="412" t="s">
        <v>2835</v>
      </c>
      <c r="Q75" s="411" t="s">
        <v>2835</v>
      </c>
      <c r="R75" s="411" t="s">
        <v>2835</v>
      </c>
      <c r="S75" s="411" t="s">
        <v>2835</v>
      </c>
      <c r="T75" s="411" t="s">
        <v>2835</v>
      </c>
      <c r="U75" s="411" t="s">
        <v>2835</v>
      </c>
      <c r="V75" s="411" t="s">
        <v>2835</v>
      </c>
      <c r="W75" s="411" t="s">
        <v>2835</v>
      </c>
      <c r="X75" s="411" t="s">
        <v>2835</v>
      </c>
      <c r="Y75" s="411" t="s">
        <v>2835</v>
      </c>
      <c r="Z75" s="411" t="s">
        <v>2835</v>
      </c>
      <c r="AA75" s="411" t="s">
        <v>2835</v>
      </c>
      <c r="AB75" s="411" t="s">
        <v>2835</v>
      </c>
      <c r="AC75" s="411" t="s">
        <v>2835</v>
      </c>
      <c r="AD75" s="411" t="s">
        <v>2835</v>
      </c>
      <c r="AE75" s="411" t="s">
        <v>2835</v>
      </c>
      <c r="AF75" s="411" t="s">
        <v>2835</v>
      </c>
      <c r="AG75" s="411" t="s">
        <v>2835</v>
      </c>
      <c r="AH75" s="411" t="s">
        <v>2835</v>
      </c>
      <c r="AI75" s="411" t="s">
        <v>2835</v>
      </c>
      <c r="AJ75" s="411" t="s">
        <v>2835</v>
      </c>
      <c r="AK75" s="411" t="s">
        <v>2835</v>
      </c>
      <c r="AL75" s="411" t="s">
        <v>2835</v>
      </c>
      <c r="AM75" s="411" t="s">
        <v>2835</v>
      </c>
      <c r="AN75" s="413" t="s">
        <v>2838</v>
      </c>
      <c r="AO75" s="413" t="s">
        <v>2838</v>
      </c>
      <c r="AP75" s="413" t="s">
        <v>2838</v>
      </c>
      <c r="AQ75" s="413" t="s">
        <v>2838</v>
      </c>
      <c r="AR75" s="413" t="s">
        <v>2838</v>
      </c>
      <c r="AS75" s="413" t="s">
        <v>2838</v>
      </c>
      <c r="AT75" s="413" t="s">
        <v>2838</v>
      </c>
      <c r="AU75" s="413" t="s">
        <v>2838</v>
      </c>
      <c r="AV75" s="413" t="s">
        <v>2838</v>
      </c>
      <c r="AW75" s="413" t="s">
        <v>2838</v>
      </c>
      <c r="AX75" s="413" t="s">
        <v>2838</v>
      </c>
      <c r="AY75" s="411" t="s">
        <v>2835</v>
      </c>
      <c r="AZ75" s="411" t="s">
        <v>2835</v>
      </c>
      <c r="BA75" s="411" t="s">
        <v>2835</v>
      </c>
      <c r="BB75" s="411" t="s">
        <v>2835</v>
      </c>
      <c r="BC75" s="411" t="s">
        <v>2835</v>
      </c>
      <c r="BD75" s="411" t="s">
        <v>2835</v>
      </c>
      <c r="BE75" s="411" t="s">
        <v>2835</v>
      </c>
      <c r="BF75" s="411" t="s">
        <v>2835</v>
      </c>
      <c r="BG75" s="411" t="s">
        <v>2835</v>
      </c>
      <c r="BH75" s="411" t="s">
        <v>2835</v>
      </c>
      <c r="BI75" s="411" t="s">
        <v>2835</v>
      </c>
      <c r="BJ75" s="411" t="s">
        <v>2835</v>
      </c>
      <c r="BK75" s="411" t="s">
        <v>2835</v>
      </c>
      <c r="BL75" s="411" t="s">
        <v>2835</v>
      </c>
      <c r="BM75" s="411" t="s">
        <v>2835</v>
      </c>
      <c r="BN75" s="411" t="s">
        <v>2835</v>
      </c>
      <c r="BO75" s="411" t="s">
        <v>2835</v>
      </c>
      <c r="BP75" s="411" t="s">
        <v>2835</v>
      </c>
      <c r="BQ75" s="411" t="s">
        <v>2835</v>
      </c>
      <c r="BR75" s="411" t="s">
        <v>2835</v>
      </c>
      <c r="BS75" s="411" t="s">
        <v>2835</v>
      </c>
      <c r="BT75" s="411" t="s">
        <v>2835</v>
      </c>
    </row>
    <row r="76" spans="1:72" s="116" customFormat="1" hidden="1" x14ac:dyDescent="0.4">
      <c r="A76" s="648" t="s">
        <v>5030</v>
      </c>
      <c r="B76" s="649"/>
      <c r="C76" s="650"/>
      <c r="D76" s="411" t="s">
        <v>5029</v>
      </c>
      <c r="E76" s="411" t="s">
        <v>5028</v>
      </c>
      <c r="F76" s="411" t="s">
        <v>2835</v>
      </c>
      <c r="G76" s="411" t="s">
        <v>5027</v>
      </c>
      <c r="H76" s="411" t="s">
        <v>5026</v>
      </c>
      <c r="I76" s="411" t="s">
        <v>2835</v>
      </c>
      <c r="J76" s="411" t="s">
        <v>2835</v>
      </c>
      <c r="K76" s="411" t="s">
        <v>5025</v>
      </c>
      <c r="L76" s="411" t="s">
        <v>5024</v>
      </c>
      <c r="M76" s="411" t="s">
        <v>2835</v>
      </c>
      <c r="N76" s="411" t="s">
        <v>5023</v>
      </c>
      <c r="O76" s="411" t="s">
        <v>5022</v>
      </c>
      <c r="P76" s="412" t="s">
        <v>5021</v>
      </c>
      <c r="Q76" s="411" t="s">
        <v>2835</v>
      </c>
      <c r="R76" s="411" t="s">
        <v>2835</v>
      </c>
      <c r="S76" s="411" t="s">
        <v>3748</v>
      </c>
      <c r="T76" s="411" t="s">
        <v>2835</v>
      </c>
      <c r="U76" s="411" t="s">
        <v>2835</v>
      </c>
      <c r="V76" s="411" t="s">
        <v>2835</v>
      </c>
      <c r="W76" s="411" t="s">
        <v>2835</v>
      </c>
      <c r="X76" s="411" t="s">
        <v>3501</v>
      </c>
      <c r="Y76" s="411" t="s">
        <v>2835</v>
      </c>
      <c r="Z76" s="411" t="s">
        <v>5020</v>
      </c>
      <c r="AA76" s="411" t="s">
        <v>2835</v>
      </c>
      <c r="AB76" s="411" t="s">
        <v>2835</v>
      </c>
      <c r="AC76" s="411" t="s">
        <v>3773</v>
      </c>
      <c r="AD76" s="411" t="s">
        <v>2835</v>
      </c>
      <c r="AE76" s="411" t="s">
        <v>2835</v>
      </c>
      <c r="AF76" s="411" t="s">
        <v>5019</v>
      </c>
      <c r="AG76" s="411" t="s">
        <v>2835</v>
      </c>
      <c r="AH76" s="411" t="s">
        <v>3253</v>
      </c>
      <c r="AI76" s="411" t="s">
        <v>5018</v>
      </c>
      <c r="AJ76" s="411" t="s">
        <v>4732</v>
      </c>
      <c r="AK76" s="411" t="s">
        <v>5017</v>
      </c>
      <c r="AL76" s="411" t="s">
        <v>2835</v>
      </c>
      <c r="AM76" s="411" t="s">
        <v>5016</v>
      </c>
      <c r="AN76" s="413" t="s">
        <v>2838</v>
      </c>
      <c r="AO76" s="413" t="s">
        <v>2838</v>
      </c>
      <c r="AP76" s="413" t="s">
        <v>5015</v>
      </c>
      <c r="AQ76" s="413" t="s">
        <v>3729</v>
      </c>
      <c r="AR76" s="413" t="s">
        <v>2838</v>
      </c>
      <c r="AS76" s="413" t="s">
        <v>5014</v>
      </c>
      <c r="AT76" s="413" t="s">
        <v>5013</v>
      </c>
      <c r="AU76" s="413" t="s">
        <v>2838</v>
      </c>
      <c r="AV76" s="413" t="s">
        <v>5012</v>
      </c>
      <c r="AW76" s="413" t="s">
        <v>2838</v>
      </c>
      <c r="AX76" s="413" t="s">
        <v>2838</v>
      </c>
      <c r="AY76" s="411" t="s">
        <v>2835</v>
      </c>
      <c r="AZ76" s="411" t="s">
        <v>5011</v>
      </c>
      <c r="BA76" s="411" t="s">
        <v>2835</v>
      </c>
      <c r="BB76" s="411" t="s">
        <v>5010</v>
      </c>
      <c r="BC76" s="411" t="s">
        <v>2835</v>
      </c>
      <c r="BD76" s="411" t="s">
        <v>2835</v>
      </c>
      <c r="BE76" s="411" t="s">
        <v>5009</v>
      </c>
      <c r="BF76" s="411" t="s">
        <v>4245</v>
      </c>
      <c r="BG76" s="411" t="s">
        <v>2835</v>
      </c>
      <c r="BH76" s="411" t="s">
        <v>2835</v>
      </c>
      <c r="BI76" s="411" t="s">
        <v>5008</v>
      </c>
      <c r="BJ76" s="411" t="s">
        <v>5007</v>
      </c>
      <c r="BK76" s="411" t="s">
        <v>2835</v>
      </c>
      <c r="BL76" s="411" t="s">
        <v>2835</v>
      </c>
      <c r="BM76" s="411" t="s">
        <v>2835</v>
      </c>
      <c r="BN76" s="411" t="s">
        <v>3652</v>
      </c>
      <c r="BO76" s="411" t="s">
        <v>3347</v>
      </c>
      <c r="BP76" s="411" t="s">
        <v>3897</v>
      </c>
      <c r="BQ76" s="411" t="s">
        <v>2835</v>
      </c>
      <c r="BR76" s="411" t="s">
        <v>3106</v>
      </c>
      <c r="BS76" s="411" t="s">
        <v>3504</v>
      </c>
      <c r="BT76" s="411" t="s">
        <v>2835</v>
      </c>
    </row>
    <row r="77" spans="1:72" s="116" customFormat="1" x14ac:dyDescent="0.4">
      <c r="A77" s="648" t="s">
        <v>5006</v>
      </c>
      <c r="B77" s="649"/>
      <c r="C77" s="650"/>
      <c r="D77" s="411" t="s">
        <v>2835</v>
      </c>
      <c r="E77" s="411" t="s">
        <v>2835</v>
      </c>
      <c r="F77" s="411" t="s">
        <v>2835</v>
      </c>
      <c r="G77" s="411" t="s">
        <v>2835</v>
      </c>
      <c r="H77" s="411" t="s">
        <v>2835</v>
      </c>
      <c r="I77" s="411" t="s">
        <v>2835</v>
      </c>
      <c r="J77" s="411" t="s">
        <v>2835</v>
      </c>
      <c r="K77" s="411" t="s">
        <v>2835</v>
      </c>
      <c r="L77" s="411" t="s">
        <v>2835</v>
      </c>
      <c r="M77" s="411" t="s">
        <v>2835</v>
      </c>
      <c r="N77" s="411" t="s">
        <v>2835</v>
      </c>
      <c r="O77" s="411" t="s">
        <v>2835</v>
      </c>
      <c r="P77" s="412" t="s">
        <v>2835</v>
      </c>
      <c r="Q77" s="411" t="s">
        <v>2835</v>
      </c>
      <c r="R77" s="411" t="s">
        <v>2835</v>
      </c>
      <c r="S77" s="411" t="s">
        <v>2835</v>
      </c>
      <c r="T77" s="411" t="s">
        <v>2835</v>
      </c>
      <c r="U77" s="411" t="s">
        <v>2835</v>
      </c>
      <c r="V77" s="411" t="s">
        <v>2835</v>
      </c>
      <c r="W77" s="411" t="s">
        <v>2835</v>
      </c>
      <c r="X77" s="411" t="s">
        <v>2835</v>
      </c>
      <c r="Y77" s="411" t="s">
        <v>2835</v>
      </c>
      <c r="Z77" s="411" t="s">
        <v>2835</v>
      </c>
      <c r="AA77" s="411" t="s">
        <v>2835</v>
      </c>
      <c r="AB77" s="411" t="s">
        <v>2835</v>
      </c>
      <c r="AC77" s="411" t="s">
        <v>2835</v>
      </c>
      <c r="AD77" s="411" t="s">
        <v>2835</v>
      </c>
      <c r="AE77" s="411" t="s">
        <v>2835</v>
      </c>
      <c r="AF77" s="411" t="s">
        <v>2835</v>
      </c>
      <c r="AG77" s="411" t="s">
        <v>2835</v>
      </c>
      <c r="AH77" s="411" t="s">
        <v>2835</v>
      </c>
      <c r="AI77" s="411" t="s">
        <v>2835</v>
      </c>
      <c r="AJ77" s="411" t="s">
        <v>2835</v>
      </c>
      <c r="AK77" s="411" t="s">
        <v>2835</v>
      </c>
      <c r="AL77" s="411" t="s">
        <v>2835</v>
      </c>
      <c r="AM77" s="411" t="s">
        <v>2835</v>
      </c>
      <c r="AN77" s="413" t="s">
        <v>2838</v>
      </c>
      <c r="AO77" s="413" t="s">
        <v>2838</v>
      </c>
      <c r="AP77" s="413" t="s">
        <v>2838</v>
      </c>
      <c r="AQ77" s="413" t="s">
        <v>2838</v>
      </c>
      <c r="AR77" s="413" t="s">
        <v>2838</v>
      </c>
      <c r="AS77" s="413" t="s">
        <v>2838</v>
      </c>
      <c r="AT77" s="413" t="s">
        <v>2838</v>
      </c>
      <c r="AU77" s="413" t="s">
        <v>2838</v>
      </c>
      <c r="AV77" s="413" t="s">
        <v>2838</v>
      </c>
      <c r="AW77" s="413" t="s">
        <v>2838</v>
      </c>
      <c r="AX77" s="413" t="s">
        <v>2838</v>
      </c>
      <c r="AY77" s="411" t="s">
        <v>2835</v>
      </c>
      <c r="AZ77" s="411" t="s">
        <v>2835</v>
      </c>
      <c r="BA77" s="411" t="s">
        <v>2835</v>
      </c>
      <c r="BB77" s="411" t="s">
        <v>2835</v>
      </c>
      <c r="BC77" s="411" t="s">
        <v>2835</v>
      </c>
      <c r="BD77" s="411" t="s">
        <v>2835</v>
      </c>
      <c r="BE77" s="411" t="s">
        <v>2835</v>
      </c>
      <c r="BF77" s="411" t="s">
        <v>2835</v>
      </c>
      <c r="BG77" s="411" t="s">
        <v>2835</v>
      </c>
      <c r="BH77" s="411" t="s">
        <v>2835</v>
      </c>
      <c r="BI77" s="411" t="s">
        <v>2835</v>
      </c>
      <c r="BJ77" s="411" t="s">
        <v>2835</v>
      </c>
      <c r="BK77" s="411" t="s">
        <v>2835</v>
      </c>
      <c r="BL77" s="411" t="s">
        <v>2835</v>
      </c>
      <c r="BM77" s="411" t="s">
        <v>2835</v>
      </c>
      <c r="BN77" s="411" t="s">
        <v>2835</v>
      </c>
      <c r="BO77" s="411" t="s">
        <v>2835</v>
      </c>
      <c r="BP77" s="411" t="s">
        <v>2835</v>
      </c>
      <c r="BQ77" s="411" t="s">
        <v>2835</v>
      </c>
      <c r="BR77" s="411" t="s">
        <v>2835</v>
      </c>
      <c r="BS77" s="411" t="s">
        <v>2835</v>
      </c>
      <c r="BT77" s="411" t="s">
        <v>2835</v>
      </c>
    </row>
    <row r="78" spans="1:72" s="116" customFormat="1" hidden="1" x14ac:dyDescent="0.4">
      <c r="A78" s="648" t="s">
        <v>5005</v>
      </c>
      <c r="B78" s="649"/>
      <c r="C78" s="650"/>
      <c r="D78" s="411" t="s">
        <v>5004</v>
      </c>
      <c r="E78" s="411" t="s">
        <v>5003</v>
      </c>
      <c r="F78" s="411" t="s">
        <v>5002</v>
      </c>
      <c r="G78" s="411" t="s">
        <v>5001</v>
      </c>
      <c r="H78" s="411" t="s">
        <v>5000</v>
      </c>
      <c r="I78" s="411" t="s">
        <v>4999</v>
      </c>
      <c r="J78" s="411" t="s">
        <v>4998</v>
      </c>
      <c r="K78" s="411" t="s">
        <v>4997</v>
      </c>
      <c r="L78" s="411" t="s">
        <v>4996</v>
      </c>
      <c r="M78" s="411" t="s">
        <v>4995</v>
      </c>
      <c r="N78" s="411" t="s">
        <v>4994</v>
      </c>
      <c r="O78" s="411" t="s">
        <v>4993</v>
      </c>
      <c r="P78" s="412" t="s">
        <v>3507</v>
      </c>
      <c r="Q78" s="411" t="s">
        <v>4992</v>
      </c>
      <c r="R78" s="411" t="s">
        <v>4991</v>
      </c>
      <c r="S78" s="411" t="s">
        <v>4990</v>
      </c>
      <c r="T78" s="411" t="s">
        <v>4622</v>
      </c>
      <c r="U78" s="411" t="s">
        <v>4989</v>
      </c>
      <c r="V78" s="411" t="s">
        <v>4988</v>
      </c>
      <c r="W78" s="411" t="s">
        <v>4987</v>
      </c>
      <c r="X78" s="411" t="s">
        <v>4986</v>
      </c>
      <c r="Y78" s="411" t="s">
        <v>4985</v>
      </c>
      <c r="Z78" s="411" t="s">
        <v>4984</v>
      </c>
      <c r="AA78" s="411" t="s">
        <v>4939</v>
      </c>
      <c r="AB78" s="411" t="s">
        <v>4983</v>
      </c>
      <c r="AC78" s="411" t="s">
        <v>4982</v>
      </c>
      <c r="AD78" s="411" t="s">
        <v>4981</v>
      </c>
      <c r="AE78" s="411" t="s">
        <v>4980</v>
      </c>
      <c r="AF78" s="411" t="s">
        <v>4979</v>
      </c>
      <c r="AG78" s="411" t="s">
        <v>4978</v>
      </c>
      <c r="AH78" s="411" t="s">
        <v>4977</v>
      </c>
      <c r="AI78" s="411" t="s">
        <v>4976</v>
      </c>
      <c r="AJ78" s="411" t="s">
        <v>4975</v>
      </c>
      <c r="AK78" s="411" t="s">
        <v>4974</v>
      </c>
      <c r="AL78" s="411" t="s">
        <v>4973</v>
      </c>
      <c r="AM78" s="411" t="s">
        <v>4972</v>
      </c>
      <c r="AN78" s="413" t="s">
        <v>2838</v>
      </c>
      <c r="AO78" s="413" t="s">
        <v>4971</v>
      </c>
      <c r="AP78" s="413" t="s">
        <v>4970</v>
      </c>
      <c r="AQ78" s="413" t="s">
        <v>4969</v>
      </c>
      <c r="AR78" s="413" t="s">
        <v>4968</v>
      </c>
      <c r="AS78" s="413" t="s">
        <v>4967</v>
      </c>
      <c r="AT78" s="413" t="s">
        <v>4966</v>
      </c>
      <c r="AU78" s="413" t="s">
        <v>4965</v>
      </c>
      <c r="AV78" s="413" t="s">
        <v>4964</v>
      </c>
      <c r="AW78" s="413" t="s">
        <v>4963</v>
      </c>
      <c r="AX78" s="413" t="s">
        <v>4962</v>
      </c>
      <c r="AY78" s="411" t="s">
        <v>4961</v>
      </c>
      <c r="AZ78" s="411" t="s">
        <v>4931</v>
      </c>
      <c r="BA78" s="411" t="s">
        <v>4960</v>
      </c>
      <c r="BB78" s="411" t="s">
        <v>4959</v>
      </c>
      <c r="BC78" s="411" t="s">
        <v>4958</v>
      </c>
      <c r="BD78" s="411" t="s">
        <v>4957</v>
      </c>
      <c r="BE78" s="411" t="s">
        <v>4956</v>
      </c>
      <c r="BF78" s="411" t="s">
        <v>4955</v>
      </c>
      <c r="BG78" s="411" t="s">
        <v>4954</v>
      </c>
      <c r="BH78" s="411" t="s">
        <v>4953</v>
      </c>
      <c r="BI78" s="411" t="s">
        <v>4952</v>
      </c>
      <c r="BJ78" s="411" t="s">
        <v>4951</v>
      </c>
      <c r="BK78" s="411" t="s">
        <v>4950</v>
      </c>
      <c r="BL78" s="411" t="s">
        <v>4949</v>
      </c>
      <c r="BM78" s="411" t="s">
        <v>4948</v>
      </c>
      <c r="BN78" s="411" t="s">
        <v>4947</v>
      </c>
      <c r="BO78" s="411" t="s">
        <v>4946</v>
      </c>
      <c r="BP78" s="411" t="s">
        <v>4939</v>
      </c>
      <c r="BQ78" s="411" t="s">
        <v>4945</v>
      </c>
      <c r="BR78" s="411" t="s">
        <v>4944</v>
      </c>
      <c r="BS78" s="411" t="s">
        <v>4943</v>
      </c>
      <c r="BT78" s="411" t="s">
        <v>4942</v>
      </c>
    </row>
    <row r="79" spans="1:72" s="116" customFormat="1" x14ac:dyDescent="0.4">
      <c r="A79" s="648" t="s">
        <v>4941</v>
      </c>
      <c r="B79" s="649"/>
      <c r="C79" s="650"/>
      <c r="D79" s="411" t="s">
        <v>2835</v>
      </c>
      <c r="E79" s="411" t="s">
        <v>2835</v>
      </c>
      <c r="F79" s="411" t="s">
        <v>2835</v>
      </c>
      <c r="G79" s="411" t="s">
        <v>2835</v>
      </c>
      <c r="H79" s="411" t="s">
        <v>2835</v>
      </c>
      <c r="I79" s="411" t="s">
        <v>2835</v>
      </c>
      <c r="J79" s="411" t="s">
        <v>2835</v>
      </c>
      <c r="K79" s="411" t="s">
        <v>2835</v>
      </c>
      <c r="L79" s="411" t="s">
        <v>2835</v>
      </c>
      <c r="M79" s="411" t="s">
        <v>2835</v>
      </c>
      <c r="N79" s="411" t="s">
        <v>2835</v>
      </c>
      <c r="O79" s="411" t="s">
        <v>2835</v>
      </c>
      <c r="P79" s="412" t="s">
        <v>2835</v>
      </c>
      <c r="Q79" s="411" t="s">
        <v>2835</v>
      </c>
      <c r="R79" s="411" t="s">
        <v>2835</v>
      </c>
      <c r="S79" s="411" t="s">
        <v>2835</v>
      </c>
      <c r="T79" s="411" t="s">
        <v>2835</v>
      </c>
      <c r="U79" s="411" t="s">
        <v>2835</v>
      </c>
      <c r="V79" s="411" t="s">
        <v>2835</v>
      </c>
      <c r="W79" s="411" t="s">
        <v>2835</v>
      </c>
      <c r="X79" s="411" t="s">
        <v>2835</v>
      </c>
      <c r="Y79" s="411" t="s">
        <v>2835</v>
      </c>
      <c r="Z79" s="411" t="s">
        <v>2835</v>
      </c>
      <c r="AA79" s="411" t="s">
        <v>2835</v>
      </c>
      <c r="AB79" s="411" t="s">
        <v>2835</v>
      </c>
      <c r="AC79" s="411" t="s">
        <v>2835</v>
      </c>
      <c r="AD79" s="411" t="s">
        <v>2835</v>
      </c>
      <c r="AE79" s="411" t="s">
        <v>2835</v>
      </c>
      <c r="AF79" s="411" t="s">
        <v>2835</v>
      </c>
      <c r="AG79" s="411" t="s">
        <v>2835</v>
      </c>
      <c r="AH79" s="411" t="s">
        <v>2835</v>
      </c>
      <c r="AI79" s="411" t="s">
        <v>2835</v>
      </c>
      <c r="AJ79" s="411" t="s">
        <v>2835</v>
      </c>
      <c r="AK79" s="411" t="s">
        <v>2835</v>
      </c>
      <c r="AL79" s="411" t="s">
        <v>2835</v>
      </c>
      <c r="AM79" s="411" t="s">
        <v>2835</v>
      </c>
      <c r="AN79" s="413" t="s">
        <v>2838</v>
      </c>
      <c r="AO79" s="413" t="s">
        <v>2838</v>
      </c>
      <c r="AP79" s="413" t="s">
        <v>2838</v>
      </c>
      <c r="AQ79" s="413" t="s">
        <v>2838</v>
      </c>
      <c r="AR79" s="413" t="s">
        <v>2838</v>
      </c>
      <c r="AS79" s="413" t="s">
        <v>2838</v>
      </c>
      <c r="AT79" s="413" t="s">
        <v>2838</v>
      </c>
      <c r="AU79" s="413" t="s">
        <v>2838</v>
      </c>
      <c r="AV79" s="413" t="s">
        <v>2838</v>
      </c>
      <c r="AW79" s="413" t="s">
        <v>2838</v>
      </c>
      <c r="AX79" s="413" t="s">
        <v>2838</v>
      </c>
      <c r="AY79" s="411" t="s">
        <v>2835</v>
      </c>
      <c r="AZ79" s="411" t="s">
        <v>2835</v>
      </c>
      <c r="BA79" s="411" t="s">
        <v>2835</v>
      </c>
      <c r="BB79" s="411" t="s">
        <v>2835</v>
      </c>
      <c r="BC79" s="411" t="s">
        <v>2835</v>
      </c>
      <c r="BD79" s="411" t="s">
        <v>2835</v>
      </c>
      <c r="BE79" s="411" t="s">
        <v>2835</v>
      </c>
      <c r="BF79" s="411" t="s">
        <v>2835</v>
      </c>
      <c r="BG79" s="411" t="s">
        <v>2835</v>
      </c>
      <c r="BH79" s="411" t="s">
        <v>2835</v>
      </c>
      <c r="BI79" s="411" t="s">
        <v>2835</v>
      </c>
      <c r="BJ79" s="411" t="s">
        <v>2835</v>
      </c>
      <c r="BK79" s="411" t="s">
        <v>2835</v>
      </c>
      <c r="BL79" s="411" t="s">
        <v>2835</v>
      </c>
      <c r="BM79" s="411" t="s">
        <v>2835</v>
      </c>
      <c r="BN79" s="411" t="s">
        <v>2835</v>
      </c>
      <c r="BO79" s="411" t="s">
        <v>2835</v>
      </c>
      <c r="BP79" s="411" t="s">
        <v>2835</v>
      </c>
      <c r="BQ79" s="411" t="s">
        <v>2835</v>
      </c>
      <c r="BR79" s="411" t="s">
        <v>2835</v>
      </c>
      <c r="BS79" s="411" t="s">
        <v>2835</v>
      </c>
      <c r="BT79" s="411" t="s">
        <v>2835</v>
      </c>
    </row>
    <row r="80" spans="1:72" s="116" customFormat="1" hidden="1" x14ac:dyDescent="0.4">
      <c r="A80" s="648" t="s">
        <v>4940</v>
      </c>
      <c r="B80" s="649"/>
      <c r="C80" s="650"/>
      <c r="D80" s="411" t="s">
        <v>4939</v>
      </c>
      <c r="E80" s="411" t="s">
        <v>4938</v>
      </c>
      <c r="F80" s="411" t="s">
        <v>4937</v>
      </c>
      <c r="G80" s="411" t="s">
        <v>4936</v>
      </c>
      <c r="H80" s="411" t="s">
        <v>4935</v>
      </c>
      <c r="I80" s="411" t="s">
        <v>4934</v>
      </c>
      <c r="J80" s="411" t="s">
        <v>4933</v>
      </c>
      <c r="K80" s="411" t="s">
        <v>4932</v>
      </c>
      <c r="L80" s="411" t="s">
        <v>4931</v>
      </c>
      <c r="M80" s="411" t="s">
        <v>4930</v>
      </c>
      <c r="N80" s="411" t="s">
        <v>4929</v>
      </c>
      <c r="O80" s="411" t="s">
        <v>4928</v>
      </c>
      <c r="P80" s="412" t="s">
        <v>4927</v>
      </c>
      <c r="Q80" s="411" t="s">
        <v>4926</v>
      </c>
      <c r="R80" s="411" t="s">
        <v>4925</v>
      </c>
      <c r="S80" s="411" t="s">
        <v>4924</v>
      </c>
      <c r="T80" s="411" t="s">
        <v>4923</v>
      </c>
      <c r="U80" s="411" t="s">
        <v>4922</v>
      </c>
      <c r="V80" s="411" t="s">
        <v>4921</v>
      </c>
      <c r="W80" s="411" t="s">
        <v>4920</v>
      </c>
      <c r="X80" s="411" t="s">
        <v>4919</v>
      </c>
      <c r="Y80" s="411" t="s">
        <v>4918</v>
      </c>
      <c r="Z80" s="411" t="s">
        <v>4917</v>
      </c>
      <c r="AA80" s="411" t="s">
        <v>4916</v>
      </c>
      <c r="AB80" s="411" t="s">
        <v>4915</v>
      </c>
      <c r="AC80" s="411" t="s">
        <v>4914</v>
      </c>
      <c r="AD80" s="411" t="s">
        <v>4913</v>
      </c>
      <c r="AE80" s="411" t="s">
        <v>4912</v>
      </c>
      <c r="AF80" s="411" t="s">
        <v>4911</v>
      </c>
      <c r="AG80" s="411" t="s">
        <v>4910</v>
      </c>
      <c r="AH80" s="411" t="s">
        <v>4909</v>
      </c>
      <c r="AI80" s="411" t="s">
        <v>4908</v>
      </c>
      <c r="AJ80" s="411" t="s">
        <v>3967</v>
      </c>
      <c r="AK80" s="411" t="s">
        <v>4907</v>
      </c>
      <c r="AL80" s="411" t="s">
        <v>4906</v>
      </c>
      <c r="AM80" s="411" t="s">
        <v>4905</v>
      </c>
      <c r="AN80" s="413" t="s">
        <v>2838</v>
      </c>
      <c r="AO80" s="413" t="s">
        <v>4904</v>
      </c>
      <c r="AP80" s="413" t="s">
        <v>4903</v>
      </c>
      <c r="AQ80" s="413" t="s">
        <v>4902</v>
      </c>
      <c r="AR80" s="413" t="s">
        <v>4901</v>
      </c>
      <c r="AS80" s="413" t="s">
        <v>4900</v>
      </c>
      <c r="AT80" s="413" t="s">
        <v>4899</v>
      </c>
      <c r="AU80" s="413" t="s">
        <v>4898</v>
      </c>
      <c r="AV80" s="413" t="s">
        <v>4897</v>
      </c>
      <c r="AW80" s="413" t="s">
        <v>4896</v>
      </c>
      <c r="AX80" s="413" t="s">
        <v>4895</v>
      </c>
      <c r="AY80" s="411" t="s">
        <v>4894</v>
      </c>
      <c r="AZ80" s="411" t="s">
        <v>4893</v>
      </c>
      <c r="BA80" s="411" t="s">
        <v>4892</v>
      </c>
      <c r="BB80" s="411" t="s">
        <v>4891</v>
      </c>
      <c r="BC80" s="411" t="s">
        <v>4890</v>
      </c>
      <c r="BD80" s="411" t="s">
        <v>4889</v>
      </c>
      <c r="BE80" s="411" t="s">
        <v>4888</v>
      </c>
      <c r="BF80" s="411" t="s">
        <v>4887</v>
      </c>
      <c r="BG80" s="411" t="s">
        <v>4886</v>
      </c>
      <c r="BH80" s="411" t="s">
        <v>4117</v>
      </c>
      <c r="BI80" s="411" t="s">
        <v>4885</v>
      </c>
      <c r="BJ80" s="411" t="s">
        <v>4884</v>
      </c>
      <c r="BK80" s="411" t="s">
        <v>4883</v>
      </c>
      <c r="BL80" s="411" t="s">
        <v>4882</v>
      </c>
      <c r="BM80" s="411" t="s">
        <v>4881</v>
      </c>
      <c r="BN80" s="411" t="s">
        <v>3573</v>
      </c>
      <c r="BO80" s="411" t="s">
        <v>4880</v>
      </c>
      <c r="BP80" s="411" t="s">
        <v>4879</v>
      </c>
      <c r="BQ80" s="411" t="s">
        <v>4878</v>
      </c>
      <c r="BR80" s="411" t="s">
        <v>4877</v>
      </c>
      <c r="BS80" s="411" t="s">
        <v>4876</v>
      </c>
      <c r="BT80" s="411" t="s">
        <v>4875</v>
      </c>
    </row>
    <row r="81" spans="1:72" s="116" customFormat="1" x14ac:dyDescent="0.4">
      <c r="A81" s="648" t="s">
        <v>4874</v>
      </c>
      <c r="B81" s="649"/>
      <c r="C81" s="650"/>
      <c r="D81" s="411" t="s">
        <v>2835</v>
      </c>
      <c r="E81" s="411" t="s">
        <v>2835</v>
      </c>
      <c r="F81" s="411" t="s">
        <v>2835</v>
      </c>
      <c r="G81" s="411" t="s">
        <v>2835</v>
      </c>
      <c r="H81" s="411" t="s">
        <v>2835</v>
      </c>
      <c r="I81" s="411" t="s">
        <v>2835</v>
      </c>
      <c r="J81" s="411" t="s">
        <v>2835</v>
      </c>
      <c r="K81" s="411" t="s">
        <v>2835</v>
      </c>
      <c r="L81" s="411" t="s">
        <v>2835</v>
      </c>
      <c r="M81" s="411" t="s">
        <v>2835</v>
      </c>
      <c r="N81" s="411" t="s">
        <v>2835</v>
      </c>
      <c r="O81" s="411" t="s">
        <v>2835</v>
      </c>
      <c r="P81" s="412" t="s">
        <v>2835</v>
      </c>
      <c r="Q81" s="411" t="s">
        <v>2835</v>
      </c>
      <c r="R81" s="411" t="s">
        <v>2835</v>
      </c>
      <c r="S81" s="411" t="s">
        <v>2835</v>
      </c>
      <c r="T81" s="411" t="s">
        <v>2835</v>
      </c>
      <c r="U81" s="411" t="s">
        <v>2835</v>
      </c>
      <c r="V81" s="411" t="s">
        <v>2835</v>
      </c>
      <c r="W81" s="411" t="s">
        <v>2835</v>
      </c>
      <c r="X81" s="411" t="s">
        <v>2835</v>
      </c>
      <c r="Y81" s="411" t="s">
        <v>2835</v>
      </c>
      <c r="Z81" s="411" t="s">
        <v>2835</v>
      </c>
      <c r="AA81" s="411" t="s">
        <v>2835</v>
      </c>
      <c r="AB81" s="411" t="s">
        <v>2835</v>
      </c>
      <c r="AC81" s="411" t="s">
        <v>2835</v>
      </c>
      <c r="AD81" s="411" t="s">
        <v>2835</v>
      </c>
      <c r="AE81" s="411" t="s">
        <v>2835</v>
      </c>
      <c r="AF81" s="411" t="s">
        <v>2835</v>
      </c>
      <c r="AG81" s="411" t="s">
        <v>2835</v>
      </c>
      <c r="AH81" s="411" t="s">
        <v>2835</v>
      </c>
      <c r="AI81" s="411" t="s">
        <v>2835</v>
      </c>
      <c r="AJ81" s="411" t="s">
        <v>2835</v>
      </c>
      <c r="AK81" s="411" t="s">
        <v>2835</v>
      </c>
      <c r="AL81" s="411" t="s">
        <v>2835</v>
      </c>
      <c r="AM81" s="411" t="s">
        <v>2835</v>
      </c>
      <c r="AN81" s="413" t="s">
        <v>2838</v>
      </c>
      <c r="AO81" s="413" t="s">
        <v>2838</v>
      </c>
      <c r="AP81" s="413" t="s">
        <v>2838</v>
      </c>
      <c r="AQ81" s="413" t="s">
        <v>2838</v>
      </c>
      <c r="AR81" s="413" t="s">
        <v>2838</v>
      </c>
      <c r="AS81" s="413" t="s">
        <v>2838</v>
      </c>
      <c r="AT81" s="413" t="s">
        <v>2838</v>
      </c>
      <c r="AU81" s="413" t="s">
        <v>2838</v>
      </c>
      <c r="AV81" s="413" t="s">
        <v>2838</v>
      </c>
      <c r="AW81" s="413" t="s">
        <v>2838</v>
      </c>
      <c r="AX81" s="413" t="s">
        <v>2838</v>
      </c>
      <c r="AY81" s="411" t="s">
        <v>2835</v>
      </c>
      <c r="AZ81" s="411" t="s">
        <v>2835</v>
      </c>
      <c r="BA81" s="411" t="s">
        <v>2835</v>
      </c>
      <c r="BB81" s="411" t="s">
        <v>2835</v>
      </c>
      <c r="BC81" s="411" t="s">
        <v>2835</v>
      </c>
      <c r="BD81" s="411" t="s">
        <v>2835</v>
      </c>
      <c r="BE81" s="411" t="s">
        <v>2835</v>
      </c>
      <c r="BF81" s="411" t="s">
        <v>2835</v>
      </c>
      <c r="BG81" s="411" t="s">
        <v>2835</v>
      </c>
      <c r="BH81" s="411" t="s">
        <v>2835</v>
      </c>
      <c r="BI81" s="411" t="s">
        <v>2835</v>
      </c>
      <c r="BJ81" s="411" t="s">
        <v>2835</v>
      </c>
      <c r="BK81" s="411" t="s">
        <v>2835</v>
      </c>
      <c r="BL81" s="411" t="s">
        <v>2835</v>
      </c>
      <c r="BM81" s="411" t="s">
        <v>2835</v>
      </c>
      <c r="BN81" s="411" t="s">
        <v>2835</v>
      </c>
      <c r="BO81" s="411" t="s">
        <v>2835</v>
      </c>
      <c r="BP81" s="411" t="s">
        <v>2835</v>
      </c>
      <c r="BQ81" s="411" t="s">
        <v>2835</v>
      </c>
      <c r="BR81" s="411" t="s">
        <v>2835</v>
      </c>
      <c r="BS81" s="411" t="s">
        <v>2835</v>
      </c>
      <c r="BT81" s="411" t="s">
        <v>2835</v>
      </c>
    </row>
    <row r="82" spans="1:72" s="116" customFormat="1" hidden="1" x14ac:dyDescent="0.4">
      <c r="A82" s="648" t="s">
        <v>4873</v>
      </c>
      <c r="B82" s="649"/>
      <c r="C82" s="650"/>
      <c r="D82" s="411" t="s">
        <v>4872</v>
      </c>
      <c r="E82" s="411" t="s">
        <v>4871</v>
      </c>
      <c r="F82" s="411" t="s">
        <v>4870</v>
      </c>
      <c r="G82" s="411" t="s">
        <v>4869</v>
      </c>
      <c r="H82" s="411" t="s">
        <v>4868</v>
      </c>
      <c r="I82" s="411" t="s">
        <v>4867</v>
      </c>
      <c r="J82" s="411" t="s">
        <v>4866</v>
      </c>
      <c r="K82" s="411" t="s">
        <v>4865</v>
      </c>
      <c r="L82" s="411" t="s">
        <v>4864</v>
      </c>
      <c r="M82" s="411" t="s">
        <v>4863</v>
      </c>
      <c r="N82" s="411" t="s">
        <v>4862</v>
      </c>
      <c r="O82" s="411" t="s">
        <v>4861</v>
      </c>
      <c r="P82" s="412" t="s">
        <v>4587</v>
      </c>
      <c r="Q82" s="411" t="s">
        <v>4860</v>
      </c>
      <c r="R82" s="411" t="s">
        <v>4859</v>
      </c>
      <c r="S82" s="411" t="s">
        <v>4858</v>
      </c>
      <c r="T82" s="411" t="s">
        <v>4857</v>
      </c>
      <c r="U82" s="411" t="s">
        <v>4856</v>
      </c>
      <c r="V82" s="411" t="s">
        <v>4855</v>
      </c>
      <c r="W82" s="411" t="s">
        <v>4854</v>
      </c>
      <c r="X82" s="411" t="s">
        <v>4853</v>
      </c>
      <c r="Y82" s="411" t="s">
        <v>4852</v>
      </c>
      <c r="Z82" s="411" t="s">
        <v>4851</v>
      </c>
      <c r="AA82" s="411" t="s">
        <v>4850</v>
      </c>
      <c r="AB82" s="411" t="s">
        <v>4849</v>
      </c>
      <c r="AC82" s="411" t="s">
        <v>4848</v>
      </c>
      <c r="AD82" s="411" t="s">
        <v>4847</v>
      </c>
      <c r="AE82" s="411" t="s">
        <v>4846</v>
      </c>
      <c r="AF82" s="411" t="s">
        <v>4845</v>
      </c>
      <c r="AG82" s="411" t="s">
        <v>4844</v>
      </c>
      <c r="AH82" s="411" t="s">
        <v>4843</v>
      </c>
      <c r="AI82" s="411" t="s">
        <v>4842</v>
      </c>
      <c r="AJ82" s="411" t="s">
        <v>4841</v>
      </c>
      <c r="AK82" s="411" t="s">
        <v>4840</v>
      </c>
      <c r="AL82" s="411" t="s">
        <v>4839</v>
      </c>
      <c r="AM82" s="411" t="s">
        <v>4838</v>
      </c>
      <c r="AN82" s="413" t="s">
        <v>2838</v>
      </c>
      <c r="AO82" s="413" t="s">
        <v>4837</v>
      </c>
      <c r="AP82" s="413" t="s">
        <v>4836</v>
      </c>
      <c r="AQ82" s="413" t="s">
        <v>4835</v>
      </c>
      <c r="AR82" s="413" t="s">
        <v>4834</v>
      </c>
      <c r="AS82" s="413" t="s">
        <v>4833</v>
      </c>
      <c r="AT82" s="413" t="s">
        <v>4832</v>
      </c>
      <c r="AU82" s="413" t="s">
        <v>4831</v>
      </c>
      <c r="AV82" s="413" t="s">
        <v>4830</v>
      </c>
      <c r="AW82" s="413" t="s">
        <v>4829</v>
      </c>
      <c r="AX82" s="413" t="s">
        <v>4828</v>
      </c>
      <c r="AY82" s="411" t="s">
        <v>4827</v>
      </c>
      <c r="AZ82" s="411" t="s">
        <v>4826</v>
      </c>
      <c r="BA82" s="411" t="s">
        <v>4825</v>
      </c>
      <c r="BB82" s="411" t="s">
        <v>4824</v>
      </c>
      <c r="BC82" s="411" t="s">
        <v>4823</v>
      </c>
      <c r="BD82" s="411" t="s">
        <v>4822</v>
      </c>
      <c r="BE82" s="411" t="s">
        <v>4821</v>
      </c>
      <c r="BF82" s="411" t="s">
        <v>4820</v>
      </c>
      <c r="BG82" s="411" t="s">
        <v>4819</v>
      </c>
      <c r="BH82" s="411" t="s">
        <v>4818</v>
      </c>
      <c r="BI82" s="411" t="s">
        <v>4817</v>
      </c>
      <c r="BJ82" s="411" t="s">
        <v>4816</v>
      </c>
      <c r="BK82" s="411" t="s">
        <v>4815</v>
      </c>
      <c r="BL82" s="411" t="s">
        <v>4814</v>
      </c>
      <c r="BM82" s="411" t="s">
        <v>4813</v>
      </c>
      <c r="BN82" s="411" t="s">
        <v>4812</v>
      </c>
      <c r="BO82" s="411" t="s">
        <v>4811</v>
      </c>
      <c r="BP82" s="411" t="s">
        <v>4810</v>
      </c>
      <c r="BQ82" s="411" t="s">
        <v>4809</v>
      </c>
      <c r="BR82" s="411" t="s">
        <v>4808</v>
      </c>
      <c r="BS82" s="411" t="s">
        <v>4807</v>
      </c>
      <c r="BT82" s="411" t="s">
        <v>4806</v>
      </c>
    </row>
    <row r="83" spans="1:72" s="116" customFormat="1" x14ac:dyDescent="0.4">
      <c r="A83" s="648" t="s">
        <v>4805</v>
      </c>
      <c r="B83" s="649"/>
      <c r="C83" s="650"/>
      <c r="D83" s="411" t="s">
        <v>2835</v>
      </c>
      <c r="E83" s="411" t="s">
        <v>2835</v>
      </c>
      <c r="F83" s="411" t="s">
        <v>2835</v>
      </c>
      <c r="G83" s="411" t="s">
        <v>2835</v>
      </c>
      <c r="H83" s="411" t="s">
        <v>2835</v>
      </c>
      <c r="I83" s="411" t="s">
        <v>2835</v>
      </c>
      <c r="J83" s="411" t="s">
        <v>2835</v>
      </c>
      <c r="K83" s="411" t="s">
        <v>2835</v>
      </c>
      <c r="L83" s="411" t="s">
        <v>2835</v>
      </c>
      <c r="M83" s="411" t="s">
        <v>2835</v>
      </c>
      <c r="N83" s="411" t="s">
        <v>2835</v>
      </c>
      <c r="O83" s="411" t="s">
        <v>2835</v>
      </c>
      <c r="P83" s="412" t="s">
        <v>2835</v>
      </c>
      <c r="Q83" s="411" t="s">
        <v>2835</v>
      </c>
      <c r="R83" s="411" t="s">
        <v>2835</v>
      </c>
      <c r="S83" s="411" t="s">
        <v>2835</v>
      </c>
      <c r="T83" s="411" t="s">
        <v>2835</v>
      </c>
      <c r="U83" s="411" t="s">
        <v>2835</v>
      </c>
      <c r="V83" s="411" t="s">
        <v>2835</v>
      </c>
      <c r="W83" s="411" t="s">
        <v>2835</v>
      </c>
      <c r="X83" s="411" t="s">
        <v>2835</v>
      </c>
      <c r="Y83" s="411" t="s">
        <v>2835</v>
      </c>
      <c r="Z83" s="411" t="s">
        <v>2835</v>
      </c>
      <c r="AA83" s="411" t="s">
        <v>2835</v>
      </c>
      <c r="AB83" s="411" t="s">
        <v>2835</v>
      </c>
      <c r="AC83" s="411" t="s">
        <v>2835</v>
      </c>
      <c r="AD83" s="411" t="s">
        <v>2835</v>
      </c>
      <c r="AE83" s="411" t="s">
        <v>2835</v>
      </c>
      <c r="AF83" s="411" t="s">
        <v>2835</v>
      </c>
      <c r="AG83" s="411" t="s">
        <v>2835</v>
      </c>
      <c r="AH83" s="411" t="s">
        <v>2835</v>
      </c>
      <c r="AI83" s="411" t="s">
        <v>2835</v>
      </c>
      <c r="AJ83" s="411" t="s">
        <v>2835</v>
      </c>
      <c r="AK83" s="411" t="s">
        <v>2835</v>
      </c>
      <c r="AL83" s="411" t="s">
        <v>2835</v>
      </c>
      <c r="AM83" s="411" t="s">
        <v>2835</v>
      </c>
      <c r="AN83" s="413" t="s">
        <v>2838</v>
      </c>
      <c r="AO83" s="413" t="s">
        <v>2838</v>
      </c>
      <c r="AP83" s="413" t="s">
        <v>2838</v>
      </c>
      <c r="AQ83" s="413" t="s">
        <v>2838</v>
      </c>
      <c r="AR83" s="413" t="s">
        <v>2838</v>
      </c>
      <c r="AS83" s="413" t="s">
        <v>2838</v>
      </c>
      <c r="AT83" s="413" t="s">
        <v>2838</v>
      </c>
      <c r="AU83" s="413" t="s">
        <v>2838</v>
      </c>
      <c r="AV83" s="413" t="s">
        <v>2838</v>
      </c>
      <c r="AW83" s="413" t="s">
        <v>2838</v>
      </c>
      <c r="AX83" s="413" t="s">
        <v>2838</v>
      </c>
      <c r="AY83" s="411" t="s">
        <v>2835</v>
      </c>
      <c r="AZ83" s="411" t="s">
        <v>2835</v>
      </c>
      <c r="BA83" s="411" t="s">
        <v>2835</v>
      </c>
      <c r="BB83" s="411" t="s">
        <v>2835</v>
      </c>
      <c r="BC83" s="411" t="s">
        <v>2835</v>
      </c>
      <c r="BD83" s="411" t="s">
        <v>2835</v>
      </c>
      <c r="BE83" s="411" t="s">
        <v>2835</v>
      </c>
      <c r="BF83" s="411" t="s">
        <v>2835</v>
      </c>
      <c r="BG83" s="411" t="s">
        <v>2835</v>
      </c>
      <c r="BH83" s="411" t="s">
        <v>2835</v>
      </c>
      <c r="BI83" s="411" t="s">
        <v>2835</v>
      </c>
      <c r="BJ83" s="411" t="s">
        <v>2835</v>
      </c>
      <c r="BK83" s="411" t="s">
        <v>2835</v>
      </c>
      <c r="BL83" s="411" t="s">
        <v>2835</v>
      </c>
      <c r="BM83" s="411" t="s">
        <v>2835</v>
      </c>
      <c r="BN83" s="411" t="s">
        <v>2835</v>
      </c>
      <c r="BO83" s="411" t="s">
        <v>2835</v>
      </c>
      <c r="BP83" s="411" t="s">
        <v>2835</v>
      </c>
      <c r="BQ83" s="411" t="s">
        <v>2835</v>
      </c>
      <c r="BR83" s="411" t="s">
        <v>2835</v>
      </c>
      <c r="BS83" s="411" t="s">
        <v>2835</v>
      </c>
      <c r="BT83" s="411" t="s">
        <v>2835</v>
      </c>
    </row>
    <row r="84" spans="1:72" s="116" customFormat="1" hidden="1" x14ac:dyDescent="0.4">
      <c r="A84" s="648" t="s">
        <v>4804</v>
      </c>
      <c r="B84" s="649"/>
      <c r="C84" s="650"/>
      <c r="D84" s="411" t="s">
        <v>4803</v>
      </c>
      <c r="E84" s="411" t="s">
        <v>4802</v>
      </c>
      <c r="F84" s="411" t="s">
        <v>2835</v>
      </c>
      <c r="G84" s="411" t="s">
        <v>4801</v>
      </c>
      <c r="H84" s="411" t="s">
        <v>4800</v>
      </c>
      <c r="I84" s="411" t="s">
        <v>2835</v>
      </c>
      <c r="J84" s="411" t="s">
        <v>2835</v>
      </c>
      <c r="K84" s="411" t="s">
        <v>4282</v>
      </c>
      <c r="L84" s="411" t="s">
        <v>4799</v>
      </c>
      <c r="M84" s="411" t="s">
        <v>2835</v>
      </c>
      <c r="N84" s="411" t="s">
        <v>4798</v>
      </c>
      <c r="O84" s="411" t="s">
        <v>3758</v>
      </c>
      <c r="P84" s="412" t="s">
        <v>4797</v>
      </c>
      <c r="Q84" s="411" t="s">
        <v>2835</v>
      </c>
      <c r="R84" s="411" t="s">
        <v>2835</v>
      </c>
      <c r="S84" s="411" t="s">
        <v>4796</v>
      </c>
      <c r="T84" s="411" t="s">
        <v>2835</v>
      </c>
      <c r="U84" s="411" t="s">
        <v>2835</v>
      </c>
      <c r="V84" s="411" t="s">
        <v>2835</v>
      </c>
      <c r="W84" s="411" t="s">
        <v>2835</v>
      </c>
      <c r="X84" s="411" t="s">
        <v>4795</v>
      </c>
      <c r="Y84" s="411" t="s">
        <v>2835</v>
      </c>
      <c r="Z84" s="411" t="s">
        <v>3764</v>
      </c>
      <c r="AA84" s="411" t="s">
        <v>2835</v>
      </c>
      <c r="AB84" s="411" t="s">
        <v>2835</v>
      </c>
      <c r="AC84" s="411" t="s">
        <v>3544</v>
      </c>
      <c r="AD84" s="411" t="s">
        <v>2835</v>
      </c>
      <c r="AE84" s="411" t="s">
        <v>2835</v>
      </c>
      <c r="AF84" s="411" t="s">
        <v>4794</v>
      </c>
      <c r="AG84" s="411" t="s">
        <v>2835</v>
      </c>
      <c r="AH84" s="411" t="s">
        <v>3884</v>
      </c>
      <c r="AI84" s="411" t="s">
        <v>3726</v>
      </c>
      <c r="AJ84" s="411" t="s">
        <v>3545</v>
      </c>
      <c r="AK84" s="411" t="s">
        <v>4793</v>
      </c>
      <c r="AL84" s="411" t="s">
        <v>2835</v>
      </c>
      <c r="AM84" s="411" t="s">
        <v>3274</v>
      </c>
      <c r="AN84" s="413" t="s">
        <v>2838</v>
      </c>
      <c r="AO84" s="413" t="s">
        <v>2838</v>
      </c>
      <c r="AP84" s="413" t="s">
        <v>4792</v>
      </c>
      <c r="AQ84" s="413" t="s">
        <v>4791</v>
      </c>
      <c r="AR84" s="413" t="s">
        <v>2838</v>
      </c>
      <c r="AS84" s="413" t="s">
        <v>4790</v>
      </c>
      <c r="AT84" s="413" t="s">
        <v>4789</v>
      </c>
      <c r="AU84" s="413" t="s">
        <v>2838</v>
      </c>
      <c r="AV84" s="413" t="s">
        <v>4788</v>
      </c>
      <c r="AW84" s="413" t="s">
        <v>2838</v>
      </c>
      <c r="AX84" s="413" t="s">
        <v>2838</v>
      </c>
      <c r="AY84" s="411" t="s">
        <v>2835</v>
      </c>
      <c r="AZ84" s="411" t="s">
        <v>4787</v>
      </c>
      <c r="BA84" s="411" t="s">
        <v>2835</v>
      </c>
      <c r="BB84" s="411" t="s">
        <v>4786</v>
      </c>
      <c r="BC84" s="411" t="s">
        <v>2835</v>
      </c>
      <c r="BD84" s="411" t="s">
        <v>2835</v>
      </c>
      <c r="BE84" s="411" t="s">
        <v>4785</v>
      </c>
      <c r="BF84" s="411" t="s">
        <v>4784</v>
      </c>
      <c r="BG84" s="411" t="s">
        <v>2835</v>
      </c>
      <c r="BH84" s="411" t="s">
        <v>2835</v>
      </c>
      <c r="BI84" s="411" t="s">
        <v>4783</v>
      </c>
      <c r="BJ84" s="411" t="s">
        <v>4782</v>
      </c>
      <c r="BK84" s="411" t="s">
        <v>2835</v>
      </c>
      <c r="BL84" s="411" t="s">
        <v>2835</v>
      </c>
      <c r="BM84" s="411" t="s">
        <v>2835</v>
      </c>
      <c r="BN84" s="411" t="s">
        <v>4781</v>
      </c>
      <c r="BO84" s="411" t="s">
        <v>3799</v>
      </c>
      <c r="BP84" s="411" t="s">
        <v>3514</v>
      </c>
      <c r="BQ84" s="411" t="s">
        <v>2835</v>
      </c>
      <c r="BR84" s="411" t="s">
        <v>3570</v>
      </c>
      <c r="BS84" s="411" t="s">
        <v>4780</v>
      </c>
      <c r="BT84" s="411" t="s">
        <v>2835</v>
      </c>
    </row>
    <row r="85" spans="1:72" s="116" customFormat="1" x14ac:dyDescent="0.4">
      <c r="A85" s="648" t="s">
        <v>4779</v>
      </c>
      <c r="B85" s="649"/>
      <c r="C85" s="650"/>
      <c r="D85" s="411" t="s">
        <v>2835</v>
      </c>
      <c r="E85" s="411" t="s">
        <v>2835</v>
      </c>
      <c r="F85" s="411" t="s">
        <v>2835</v>
      </c>
      <c r="G85" s="411" t="s">
        <v>2835</v>
      </c>
      <c r="H85" s="411" t="s">
        <v>2835</v>
      </c>
      <c r="I85" s="411" t="s">
        <v>2835</v>
      </c>
      <c r="J85" s="411" t="s">
        <v>2835</v>
      </c>
      <c r="K85" s="411" t="s">
        <v>2835</v>
      </c>
      <c r="L85" s="411" t="s">
        <v>2835</v>
      </c>
      <c r="M85" s="411" t="s">
        <v>2835</v>
      </c>
      <c r="N85" s="411" t="s">
        <v>2835</v>
      </c>
      <c r="O85" s="411" t="s">
        <v>2835</v>
      </c>
      <c r="P85" s="412" t="s">
        <v>2835</v>
      </c>
      <c r="Q85" s="411" t="s">
        <v>2835</v>
      </c>
      <c r="R85" s="411" t="s">
        <v>2835</v>
      </c>
      <c r="S85" s="411" t="s">
        <v>2835</v>
      </c>
      <c r="T85" s="411" t="s">
        <v>2835</v>
      </c>
      <c r="U85" s="411" t="s">
        <v>2835</v>
      </c>
      <c r="V85" s="411" t="s">
        <v>2835</v>
      </c>
      <c r="W85" s="411" t="s">
        <v>2835</v>
      </c>
      <c r="X85" s="411" t="s">
        <v>2835</v>
      </c>
      <c r="Y85" s="411" t="s">
        <v>2835</v>
      </c>
      <c r="Z85" s="411" t="s">
        <v>2835</v>
      </c>
      <c r="AA85" s="411" t="s">
        <v>2835</v>
      </c>
      <c r="AB85" s="411" t="s">
        <v>2835</v>
      </c>
      <c r="AC85" s="411" t="s">
        <v>2835</v>
      </c>
      <c r="AD85" s="411" t="s">
        <v>2835</v>
      </c>
      <c r="AE85" s="411" t="s">
        <v>2835</v>
      </c>
      <c r="AF85" s="411" t="s">
        <v>2835</v>
      </c>
      <c r="AG85" s="411" t="s">
        <v>2835</v>
      </c>
      <c r="AH85" s="411" t="s">
        <v>2835</v>
      </c>
      <c r="AI85" s="411" t="s">
        <v>2835</v>
      </c>
      <c r="AJ85" s="411" t="s">
        <v>2835</v>
      </c>
      <c r="AK85" s="411" t="s">
        <v>2835</v>
      </c>
      <c r="AL85" s="411" t="s">
        <v>2835</v>
      </c>
      <c r="AM85" s="411" t="s">
        <v>2835</v>
      </c>
      <c r="AN85" s="413" t="s">
        <v>2838</v>
      </c>
      <c r="AO85" s="413" t="s">
        <v>2838</v>
      </c>
      <c r="AP85" s="413" t="s">
        <v>2838</v>
      </c>
      <c r="AQ85" s="413" t="s">
        <v>2838</v>
      </c>
      <c r="AR85" s="413" t="s">
        <v>2838</v>
      </c>
      <c r="AS85" s="413" t="s">
        <v>2838</v>
      </c>
      <c r="AT85" s="413" t="s">
        <v>2838</v>
      </c>
      <c r="AU85" s="413" t="s">
        <v>2838</v>
      </c>
      <c r="AV85" s="413" t="s">
        <v>2838</v>
      </c>
      <c r="AW85" s="413" t="s">
        <v>2838</v>
      </c>
      <c r="AX85" s="413" t="s">
        <v>2838</v>
      </c>
      <c r="AY85" s="411" t="s">
        <v>2835</v>
      </c>
      <c r="AZ85" s="411" t="s">
        <v>2835</v>
      </c>
      <c r="BA85" s="411" t="s">
        <v>2835</v>
      </c>
      <c r="BB85" s="411" t="s">
        <v>2835</v>
      </c>
      <c r="BC85" s="411" t="s">
        <v>2835</v>
      </c>
      <c r="BD85" s="411" t="s">
        <v>2835</v>
      </c>
      <c r="BE85" s="411" t="s">
        <v>2835</v>
      </c>
      <c r="BF85" s="411" t="s">
        <v>2835</v>
      </c>
      <c r="BG85" s="411" t="s">
        <v>2835</v>
      </c>
      <c r="BH85" s="411" t="s">
        <v>2835</v>
      </c>
      <c r="BI85" s="411" t="s">
        <v>2835</v>
      </c>
      <c r="BJ85" s="411" t="s">
        <v>2835</v>
      </c>
      <c r="BK85" s="411" t="s">
        <v>2835</v>
      </c>
      <c r="BL85" s="411" t="s">
        <v>2835</v>
      </c>
      <c r="BM85" s="411" t="s">
        <v>2835</v>
      </c>
      <c r="BN85" s="411" t="s">
        <v>2836</v>
      </c>
      <c r="BO85" s="411" t="s">
        <v>2835</v>
      </c>
      <c r="BP85" s="411" t="s">
        <v>2835</v>
      </c>
      <c r="BQ85" s="411" t="s">
        <v>2835</v>
      </c>
      <c r="BR85" s="411" t="s">
        <v>2835</v>
      </c>
      <c r="BS85" s="411" t="s">
        <v>2835</v>
      </c>
      <c r="BT85" s="411" t="s">
        <v>2835</v>
      </c>
    </row>
    <row r="86" spans="1:72" s="116" customFormat="1" hidden="1" x14ac:dyDescent="0.4">
      <c r="A86" s="648" t="s">
        <v>4778</v>
      </c>
      <c r="B86" s="649"/>
      <c r="C86" s="650"/>
      <c r="D86" s="411" t="s">
        <v>4777</v>
      </c>
      <c r="E86" s="411" t="s">
        <v>4776</v>
      </c>
      <c r="F86" s="411" t="s">
        <v>2835</v>
      </c>
      <c r="G86" s="411" t="s">
        <v>4775</v>
      </c>
      <c r="H86" s="411" t="s">
        <v>4774</v>
      </c>
      <c r="I86" s="411" t="s">
        <v>2835</v>
      </c>
      <c r="J86" s="411" t="s">
        <v>2835</v>
      </c>
      <c r="K86" s="411" t="s">
        <v>4773</v>
      </c>
      <c r="L86" s="411" t="s">
        <v>4772</v>
      </c>
      <c r="M86" s="411" t="s">
        <v>2835</v>
      </c>
      <c r="N86" s="411" t="s">
        <v>4035</v>
      </c>
      <c r="O86" s="411" t="s">
        <v>3499</v>
      </c>
      <c r="P86" s="412" t="s">
        <v>4771</v>
      </c>
      <c r="Q86" s="411" t="s">
        <v>2835</v>
      </c>
      <c r="R86" s="411" t="s">
        <v>2835</v>
      </c>
      <c r="S86" s="411" t="s">
        <v>4436</v>
      </c>
      <c r="T86" s="411" t="s">
        <v>2835</v>
      </c>
      <c r="U86" s="411" t="s">
        <v>2835</v>
      </c>
      <c r="V86" s="411" t="s">
        <v>2835</v>
      </c>
      <c r="W86" s="411" t="s">
        <v>2835</v>
      </c>
      <c r="X86" s="411" t="s">
        <v>4245</v>
      </c>
      <c r="Y86" s="411" t="s">
        <v>2835</v>
      </c>
      <c r="Z86" s="411" t="s">
        <v>4770</v>
      </c>
      <c r="AA86" s="411" t="s">
        <v>2835</v>
      </c>
      <c r="AB86" s="411" t="s">
        <v>2835</v>
      </c>
      <c r="AC86" s="411" t="s">
        <v>3421</v>
      </c>
      <c r="AD86" s="411" t="s">
        <v>2835</v>
      </c>
      <c r="AE86" s="411" t="s">
        <v>2835</v>
      </c>
      <c r="AF86" s="411" t="s">
        <v>3088</v>
      </c>
      <c r="AG86" s="411" t="s">
        <v>2835</v>
      </c>
      <c r="AH86" s="411" t="s">
        <v>4769</v>
      </c>
      <c r="AI86" s="411" t="s">
        <v>4768</v>
      </c>
      <c r="AJ86" s="411" t="s">
        <v>4767</v>
      </c>
      <c r="AK86" s="411" t="s">
        <v>4766</v>
      </c>
      <c r="AL86" s="411" t="s">
        <v>2835</v>
      </c>
      <c r="AM86" s="411" t="s">
        <v>4743</v>
      </c>
      <c r="AN86" s="413" t="s">
        <v>2838</v>
      </c>
      <c r="AO86" s="413" t="s">
        <v>2838</v>
      </c>
      <c r="AP86" s="413" t="s">
        <v>4765</v>
      </c>
      <c r="AQ86" s="413" t="s">
        <v>4764</v>
      </c>
      <c r="AR86" s="413" t="s">
        <v>2838</v>
      </c>
      <c r="AS86" s="413" t="s">
        <v>4763</v>
      </c>
      <c r="AT86" s="413" t="s">
        <v>4762</v>
      </c>
      <c r="AU86" s="413" t="s">
        <v>2838</v>
      </c>
      <c r="AV86" s="413" t="s">
        <v>4761</v>
      </c>
      <c r="AW86" s="413" t="s">
        <v>2838</v>
      </c>
      <c r="AX86" s="413" t="s">
        <v>2838</v>
      </c>
      <c r="AY86" s="411" t="s">
        <v>2835</v>
      </c>
      <c r="AZ86" s="411" t="s">
        <v>4760</v>
      </c>
      <c r="BA86" s="411" t="s">
        <v>2835</v>
      </c>
      <c r="BB86" s="411" t="s">
        <v>4759</v>
      </c>
      <c r="BC86" s="411" t="s">
        <v>2835</v>
      </c>
      <c r="BD86" s="411" t="s">
        <v>2835</v>
      </c>
      <c r="BE86" s="411" t="s">
        <v>3724</v>
      </c>
      <c r="BF86" s="411" t="s">
        <v>3728</v>
      </c>
      <c r="BG86" s="411" t="s">
        <v>2835</v>
      </c>
      <c r="BH86" s="411" t="s">
        <v>2835</v>
      </c>
      <c r="BI86" s="411" t="s">
        <v>4758</v>
      </c>
      <c r="BJ86" s="411" t="s">
        <v>4757</v>
      </c>
      <c r="BK86" s="411" t="s">
        <v>2835</v>
      </c>
      <c r="BL86" s="411" t="s">
        <v>2835</v>
      </c>
      <c r="BM86" s="411" t="s">
        <v>2835</v>
      </c>
      <c r="BN86" s="411" t="s">
        <v>4756</v>
      </c>
      <c r="BO86" s="411" t="s">
        <v>4755</v>
      </c>
      <c r="BP86" s="411" t="s">
        <v>4754</v>
      </c>
      <c r="BQ86" s="411" t="s">
        <v>2835</v>
      </c>
      <c r="BR86" s="411" t="s">
        <v>4753</v>
      </c>
      <c r="BS86" s="411" t="s">
        <v>4752</v>
      </c>
      <c r="BT86" s="411" t="s">
        <v>2835</v>
      </c>
    </row>
    <row r="87" spans="1:72" s="116" customFormat="1" x14ac:dyDescent="0.4">
      <c r="A87" s="648" t="s">
        <v>4751</v>
      </c>
      <c r="B87" s="649"/>
      <c r="C87" s="650"/>
      <c r="D87" s="411" t="s">
        <v>2835</v>
      </c>
      <c r="E87" s="411" t="s">
        <v>2835</v>
      </c>
      <c r="F87" s="411" t="s">
        <v>2835</v>
      </c>
      <c r="G87" s="411" t="s">
        <v>2835</v>
      </c>
      <c r="H87" s="411" t="s">
        <v>2835</v>
      </c>
      <c r="I87" s="411" t="s">
        <v>2835</v>
      </c>
      <c r="J87" s="411" t="s">
        <v>2835</v>
      </c>
      <c r="K87" s="411" t="s">
        <v>2835</v>
      </c>
      <c r="L87" s="411" t="s">
        <v>2835</v>
      </c>
      <c r="M87" s="411" t="s">
        <v>2835</v>
      </c>
      <c r="N87" s="411" t="s">
        <v>2835</v>
      </c>
      <c r="O87" s="411" t="s">
        <v>2835</v>
      </c>
      <c r="P87" s="412" t="s">
        <v>2835</v>
      </c>
      <c r="Q87" s="411" t="s">
        <v>2835</v>
      </c>
      <c r="R87" s="411" t="s">
        <v>2835</v>
      </c>
      <c r="S87" s="411" t="s">
        <v>2835</v>
      </c>
      <c r="T87" s="411" t="s">
        <v>2835</v>
      </c>
      <c r="U87" s="411" t="s">
        <v>2835</v>
      </c>
      <c r="V87" s="411" t="s">
        <v>2835</v>
      </c>
      <c r="W87" s="411" t="s">
        <v>2835</v>
      </c>
      <c r="X87" s="411" t="s">
        <v>2835</v>
      </c>
      <c r="Y87" s="411" t="s">
        <v>2835</v>
      </c>
      <c r="Z87" s="411" t="s">
        <v>2835</v>
      </c>
      <c r="AA87" s="411" t="s">
        <v>2835</v>
      </c>
      <c r="AB87" s="411" t="s">
        <v>2835</v>
      </c>
      <c r="AC87" s="411" t="s">
        <v>2835</v>
      </c>
      <c r="AD87" s="411" t="s">
        <v>2835</v>
      </c>
      <c r="AE87" s="411" t="s">
        <v>2835</v>
      </c>
      <c r="AF87" s="411" t="s">
        <v>2835</v>
      </c>
      <c r="AG87" s="411" t="s">
        <v>2835</v>
      </c>
      <c r="AH87" s="411" t="s">
        <v>2835</v>
      </c>
      <c r="AI87" s="411" t="s">
        <v>2835</v>
      </c>
      <c r="AJ87" s="411" t="s">
        <v>2835</v>
      </c>
      <c r="AK87" s="411" t="s">
        <v>2835</v>
      </c>
      <c r="AL87" s="411" t="s">
        <v>2835</v>
      </c>
      <c r="AM87" s="411" t="s">
        <v>2835</v>
      </c>
      <c r="AN87" s="413" t="s">
        <v>2838</v>
      </c>
      <c r="AO87" s="413" t="s">
        <v>2838</v>
      </c>
      <c r="AP87" s="413" t="s">
        <v>2838</v>
      </c>
      <c r="AQ87" s="413" t="s">
        <v>2838</v>
      </c>
      <c r="AR87" s="413" t="s">
        <v>2838</v>
      </c>
      <c r="AS87" s="413" t="s">
        <v>2838</v>
      </c>
      <c r="AT87" s="413" t="s">
        <v>2838</v>
      </c>
      <c r="AU87" s="413" t="s">
        <v>2838</v>
      </c>
      <c r="AV87" s="413" t="s">
        <v>2838</v>
      </c>
      <c r="AW87" s="413" t="s">
        <v>2838</v>
      </c>
      <c r="AX87" s="413" t="s">
        <v>2838</v>
      </c>
      <c r="AY87" s="411" t="s">
        <v>2835</v>
      </c>
      <c r="AZ87" s="411" t="s">
        <v>2835</v>
      </c>
      <c r="BA87" s="411" t="s">
        <v>2835</v>
      </c>
      <c r="BB87" s="411" t="s">
        <v>2835</v>
      </c>
      <c r="BC87" s="411" t="s">
        <v>2835</v>
      </c>
      <c r="BD87" s="411" t="s">
        <v>2835</v>
      </c>
      <c r="BE87" s="411" t="s">
        <v>2835</v>
      </c>
      <c r="BF87" s="411" t="s">
        <v>2835</v>
      </c>
      <c r="BG87" s="411" t="s">
        <v>2835</v>
      </c>
      <c r="BH87" s="411" t="s">
        <v>2835</v>
      </c>
      <c r="BI87" s="411" t="s">
        <v>2835</v>
      </c>
      <c r="BJ87" s="411" t="s">
        <v>2835</v>
      </c>
      <c r="BK87" s="411" t="s">
        <v>2835</v>
      </c>
      <c r="BL87" s="411" t="s">
        <v>2835</v>
      </c>
      <c r="BM87" s="411" t="s">
        <v>2835</v>
      </c>
      <c r="BN87" s="411" t="s">
        <v>2835</v>
      </c>
      <c r="BO87" s="411" t="s">
        <v>2835</v>
      </c>
      <c r="BP87" s="411" t="s">
        <v>2835</v>
      </c>
      <c r="BQ87" s="411" t="s">
        <v>2835</v>
      </c>
      <c r="BR87" s="411" t="s">
        <v>2835</v>
      </c>
      <c r="BS87" s="411" t="s">
        <v>2835</v>
      </c>
      <c r="BT87" s="411" t="s">
        <v>2835</v>
      </c>
    </row>
    <row r="88" spans="1:72" s="116" customFormat="1" hidden="1" x14ac:dyDescent="0.4">
      <c r="A88" s="648" t="s">
        <v>4750</v>
      </c>
      <c r="B88" s="649"/>
      <c r="C88" s="650"/>
      <c r="D88" s="411" t="s">
        <v>4749</v>
      </c>
      <c r="E88" s="411" t="s">
        <v>4281</v>
      </c>
      <c r="F88" s="411" t="s">
        <v>2835</v>
      </c>
      <c r="G88" s="411" t="s">
        <v>4748</v>
      </c>
      <c r="H88" s="411" t="s">
        <v>3936</v>
      </c>
      <c r="I88" s="411" t="s">
        <v>2835</v>
      </c>
      <c r="J88" s="411" t="s">
        <v>2835</v>
      </c>
      <c r="K88" s="411" t="s">
        <v>4747</v>
      </c>
      <c r="L88" s="411" t="s">
        <v>4746</v>
      </c>
      <c r="M88" s="411" t="s">
        <v>2835</v>
      </c>
      <c r="N88" s="411" t="s">
        <v>4745</v>
      </c>
      <c r="O88" s="411" t="s">
        <v>3652</v>
      </c>
      <c r="P88" s="412" t="s">
        <v>3854</v>
      </c>
      <c r="Q88" s="411" t="s">
        <v>2835</v>
      </c>
      <c r="R88" s="411" t="s">
        <v>2835</v>
      </c>
      <c r="S88" s="411" t="s">
        <v>3279</v>
      </c>
      <c r="T88" s="411" t="s">
        <v>2835</v>
      </c>
      <c r="U88" s="411" t="s">
        <v>2835</v>
      </c>
      <c r="V88" s="411" t="s">
        <v>2835</v>
      </c>
      <c r="W88" s="411" t="s">
        <v>2835</v>
      </c>
      <c r="X88" s="411" t="s">
        <v>4744</v>
      </c>
      <c r="Y88" s="411" t="s">
        <v>2835</v>
      </c>
      <c r="Z88" s="411" t="s">
        <v>4098</v>
      </c>
      <c r="AA88" s="411" t="s">
        <v>2835</v>
      </c>
      <c r="AB88" s="411" t="s">
        <v>2835</v>
      </c>
      <c r="AC88" s="411" t="s">
        <v>4509</v>
      </c>
      <c r="AD88" s="411" t="s">
        <v>2835</v>
      </c>
      <c r="AE88" s="411" t="s">
        <v>2835</v>
      </c>
      <c r="AF88" s="411" t="s">
        <v>4743</v>
      </c>
      <c r="AG88" s="411" t="s">
        <v>2835</v>
      </c>
      <c r="AH88" s="411" t="s">
        <v>3960</v>
      </c>
      <c r="AI88" s="411" t="s">
        <v>4742</v>
      </c>
      <c r="AJ88" s="411" t="s">
        <v>3180</v>
      </c>
      <c r="AK88" s="411" t="s">
        <v>4741</v>
      </c>
      <c r="AL88" s="411" t="s">
        <v>2835</v>
      </c>
      <c r="AM88" s="411" t="s">
        <v>3856</v>
      </c>
      <c r="AN88" s="413" t="s">
        <v>2838</v>
      </c>
      <c r="AO88" s="413" t="s">
        <v>2838</v>
      </c>
      <c r="AP88" s="413" t="s">
        <v>3808</v>
      </c>
      <c r="AQ88" s="413" t="s">
        <v>4740</v>
      </c>
      <c r="AR88" s="413" t="s">
        <v>2838</v>
      </c>
      <c r="AS88" s="413" t="s">
        <v>4739</v>
      </c>
      <c r="AT88" s="413" t="s">
        <v>3490</v>
      </c>
      <c r="AU88" s="413" t="s">
        <v>2838</v>
      </c>
      <c r="AV88" s="413" t="s">
        <v>4738</v>
      </c>
      <c r="AW88" s="413" t="s">
        <v>2838</v>
      </c>
      <c r="AX88" s="413" t="s">
        <v>2838</v>
      </c>
      <c r="AY88" s="411" t="s">
        <v>2835</v>
      </c>
      <c r="AZ88" s="411" t="s">
        <v>4737</v>
      </c>
      <c r="BA88" s="411" t="s">
        <v>2835</v>
      </c>
      <c r="BB88" s="411" t="s">
        <v>4736</v>
      </c>
      <c r="BC88" s="411" t="s">
        <v>2835</v>
      </c>
      <c r="BD88" s="411" t="s">
        <v>2835</v>
      </c>
      <c r="BE88" s="411" t="s">
        <v>3509</v>
      </c>
      <c r="BF88" s="411" t="s">
        <v>4735</v>
      </c>
      <c r="BG88" s="411" t="s">
        <v>2835</v>
      </c>
      <c r="BH88" s="411" t="s">
        <v>2835</v>
      </c>
      <c r="BI88" s="411" t="s">
        <v>4734</v>
      </c>
      <c r="BJ88" s="411" t="s">
        <v>3936</v>
      </c>
      <c r="BK88" s="411" t="s">
        <v>2835</v>
      </c>
      <c r="BL88" s="411" t="s">
        <v>2835</v>
      </c>
      <c r="BM88" s="411" t="s">
        <v>2835</v>
      </c>
      <c r="BN88" s="411" t="s">
        <v>4733</v>
      </c>
      <c r="BO88" s="411" t="s">
        <v>4732</v>
      </c>
      <c r="BP88" s="411" t="s">
        <v>4731</v>
      </c>
      <c r="BQ88" s="411" t="s">
        <v>2835</v>
      </c>
      <c r="BR88" s="411" t="s">
        <v>3752</v>
      </c>
      <c r="BS88" s="411" t="s">
        <v>4730</v>
      </c>
      <c r="BT88" s="411" t="s">
        <v>2835</v>
      </c>
    </row>
    <row r="89" spans="1:72" s="116" customFormat="1" x14ac:dyDescent="0.4">
      <c r="A89" s="648" t="s">
        <v>4729</v>
      </c>
      <c r="B89" s="649"/>
      <c r="C89" s="650"/>
      <c r="D89" s="411" t="s">
        <v>2835</v>
      </c>
      <c r="E89" s="411" t="s">
        <v>2835</v>
      </c>
      <c r="F89" s="411" t="s">
        <v>2835</v>
      </c>
      <c r="G89" s="411" t="s">
        <v>2835</v>
      </c>
      <c r="H89" s="411" t="s">
        <v>2835</v>
      </c>
      <c r="I89" s="411" t="s">
        <v>2835</v>
      </c>
      <c r="J89" s="411" t="s">
        <v>2835</v>
      </c>
      <c r="K89" s="411" t="s">
        <v>2835</v>
      </c>
      <c r="L89" s="411" t="s">
        <v>2835</v>
      </c>
      <c r="M89" s="411" t="s">
        <v>2835</v>
      </c>
      <c r="N89" s="411" t="s">
        <v>2835</v>
      </c>
      <c r="O89" s="411" t="s">
        <v>2835</v>
      </c>
      <c r="P89" s="412" t="s">
        <v>2835</v>
      </c>
      <c r="Q89" s="411" t="s">
        <v>2835</v>
      </c>
      <c r="R89" s="411" t="s">
        <v>2835</v>
      </c>
      <c r="S89" s="411" t="s">
        <v>2835</v>
      </c>
      <c r="T89" s="411" t="s">
        <v>2835</v>
      </c>
      <c r="U89" s="411" t="s">
        <v>2835</v>
      </c>
      <c r="V89" s="411" t="s">
        <v>2835</v>
      </c>
      <c r="W89" s="411" t="s">
        <v>2835</v>
      </c>
      <c r="X89" s="411" t="s">
        <v>2835</v>
      </c>
      <c r="Y89" s="411" t="s">
        <v>2835</v>
      </c>
      <c r="Z89" s="411" t="s">
        <v>2835</v>
      </c>
      <c r="AA89" s="411" t="s">
        <v>2835</v>
      </c>
      <c r="AB89" s="411" t="s">
        <v>2835</v>
      </c>
      <c r="AC89" s="411" t="s">
        <v>2835</v>
      </c>
      <c r="AD89" s="411" t="s">
        <v>2835</v>
      </c>
      <c r="AE89" s="411" t="s">
        <v>2835</v>
      </c>
      <c r="AF89" s="411" t="s">
        <v>2835</v>
      </c>
      <c r="AG89" s="411" t="s">
        <v>2835</v>
      </c>
      <c r="AH89" s="411" t="s">
        <v>2835</v>
      </c>
      <c r="AI89" s="411" t="s">
        <v>2835</v>
      </c>
      <c r="AJ89" s="411" t="s">
        <v>2835</v>
      </c>
      <c r="AK89" s="411" t="s">
        <v>2835</v>
      </c>
      <c r="AL89" s="411" t="s">
        <v>2835</v>
      </c>
      <c r="AM89" s="411" t="s">
        <v>2835</v>
      </c>
      <c r="AN89" s="413" t="s">
        <v>2838</v>
      </c>
      <c r="AO89" s="413" t="s">
        <v>2838</v>
      </c>
      <c r="AP89" s="413" t="s">
        <v>2838</v>
      </c>
      <c r="AQ89" s="413" t="s">
        <v>2838</v>
      </c>
      <c r="AR89" s="413" t="s">
        <v>2838</v>
      </c>
      <c r="AS89" s="413" t="s">
        <v>2838</v>
      </c>
      <c r="AT89" s="413" t="s">
        <v>2838</v>
      </c>
      <c r="AU89" s="413" t="s">
        <v>2838</v>
      </c>
      <c r="AV89" s="413" t="s">
        <v>2838</v>
      </c>
      <c r="AW89" s="413" t="s">
        <v>2838</v>
      </c>
      <c r="AX89" s="413" t="s">
        <v>2838</v>
      </c>
      <c r="AY89" s="411" t="s">
        <v>2835</v>
      </c>
      <c r="AZ89" s="411" t="s">
        <v>2835</v>
      </c>
      <c r="BA89" s="411" t="s">
        <v>2835</v>
      </c>
      <c r="BB89" s="411" t="s">
        <v>2835</v>
      </c>
      <c r="BC89" s="411" t="s">
        <v>2835</v>
      </c>
      <c r="BD89" s="411" t="s">
        <v>2835</v>
      </c>
      <c r="BE89" s="411" t="s">
        <v>2835</v>
      </c>
      <c r="BF89" s="411" t="s">
        <v>2835</v>
      </c>
      <c r="BG89" s="411" t="s">
        <v>2835</v>
      </c>
      <c r="BH89" s="411" t="s">
        <v>2835</v>
      </c>
      <c r="BI89" s="411" t="s">
        <v>2835</v>
      </c>
      <c r="BJ89" s="411" t="s">
        <v>2835</v>
      </c>
      <c r="BK89" s="411" t="s">
        <v>2835</v>
      </c>
      <c r="BL89" s="411" t="s">
        <v>2835</v>
      </c>
      <c r="BM89" s="411" t="s">
        <v>2835</v>
      </c>
      <c r="BN89" s="411" t="s">
        <v>2835</v>
      </c>
      <c r="BO89" s="411" t="s">
        <v>2835</v>
      </c>
      <c r="BP89" s="411" t="s">
        <v>2835</v>
      </c>
      <c r="BQ89" s="411" t="s">
        <v>2835</v>
      </c>
      <c r="BR89" s="411" t="s">
        <v>2835</v>
      </c>
      <c r="BS89" s="411" t="s">
        <v>2835</v>
      </c>
      <c r="BT89" s="411" t="s">
        <v>2835</v>
      </c>
    </row>
    <row r="90" spans="1:72" s="116" customFormat="1" hidden="1" x14ac:dyDescent="0.4">
      <c r="A90" s="648" t="s">
        <v>4728</v>
      </c>
      <c r="B90" s="649"/>
      <c r="C90" s="650"/>
      <c r="D90" s="411" t="s">
        <v>3950</v>
      </c>
      <c r="E90" s="411" t="s">
        <v>4727</v>
      </c>
      <c r="F90" s="411" t="s">
        <v>4726</v>
      </c>
      <c r="G90" s="411" t="s">
        <v>4725</v>
      </c>
      <c r="H90" s="411" t="s">
        <v>4596</v>
      </c>
      <c r="I90" s="411" t="s">
        <v>4724</v>
      </c>
      <c r="J90" s="411" t="s">
        <v>4723</v>
      </c>
      <c r="K90" s="411" t="s">
        <v>4722</v>
      </c>
      <c r="L90" s="411" t="s">
        <v>4721</v>
      </c>
      <c r="M90" s="411" t="s">
        <v>4234</v>
      </c>
      <c r="N90" s="411" t="s">
        <v>4720</v>
      </c>
      <c r="O90" s="411" t="s">
        <v>3988</v>
      </c>
      <c r="P90" s="412" t="s">
        <v>4719</v>
      </c>
      <c r="Q90" s="411" t="s">
        <v>4718</v>
      </c>
      <c r="R90" s="411" t="s">
        <v>4717</v>
      </c>
      <c r="S90" s="411" t="s">
        <v>4716</v>
      </c>
      <c r="T90" s="411" t="s">
        <v>4715</v>
      </c>
      <c r="U90" s="411" t="s">
        <v>4714</v>
      </c>
      <c r="V90" s="411" t="s">
        <v>4713</v>
      </c>
      <c r="W90" s="411" t="s">
        <v>4712</v>
      </c>
      <c r="X90" s="411" t="s">
        <v>4711</v>
      </c>
      <c r="Y90" s="411" t="s">
        <v>4710</v>
      </c>
      <c r="Z90" s="411" t="s">
        <v>4709</v>
      </c>
      <c r="AA90" s="411" t="s">
        <v>4708</v>
      </c>
      <c r="AB90" s="411" t="s">
        <v>4707</v>
      </c>
      <c r="AC90" s="411" t="s">
        <v>4706</v>
      </c>
      <c r="AD90" s="411" t="s">
        <v>4705</v>
      </c>
      <c r="AE90" s="411" t="s">
        <v>4543</v>
      </c>
      <c r="AF90" s="411" t="s">
        <v>4704</v>
      </c>
      <c r="AG90" s="411" t="s">
        <v>4703</v>
      </c>
      <c r="AH90" s="411" t="s">
        <v>3944</v>
      </c>
      <c r="AI90" s="411" t="s">
        <v>4702</v>
      </c>
      <c r="AJ90" s="411" t="s">
        <v>4701</v>
      </c>
      <c r="AK90" s="411" t="s">
        <v>4700</v>
      </c>
      <c r="AL90" s="411" t="s">
        <v>4699</v>
      </c>
      <c r="AM90" s="411" t="s">
        <v>4698</v>
      </c>
      <c r="AN90" s="413" t="s">
        <v>2838</v>
      </c>
      <c r="AO90" s="413" t="s">
        <v>4697</v>
      </c>
      <c r="AP90" s="413" t="s">
        <v>4696</v>
      </c>
      <c r="AQ90" s="413" t="s">
        <v>4695</v>
      </c>
      <c r="AR90" s="413" t="s">
        <v>4694</v>
      </c>
      <c r="AS90" s="413" t="s">
        <v>4693</v>
      </c>
      <c r="AT90" s="413" t="s">
        <v>4692</v>
      </c>
      <c r="AU90" s="413" t="s">
        <v>4691</v>
      </c>
      <c r="AV90" s="413" t="s">
        <v>4690</v>
      </c>
      <c r="AW90" s="413" t="s">
        <v>4689</v>
      </c>
      <c r="AX90" s="413" t="s">
        <v>4688</v>
      </c>
      <c r="AY90" s="411" t="s">
        <v>4687</v>
      </c>
      <c r="AZ90" s="411" t="s">
        <v>4686</v>
      </c>
      <c r="BA90" s="411" t="s">
        <v>4685</v>
      </c>
      <c r="BB90" s="411" t="s">
        <v>3994</v>
      </c>
      <c r="BC90" s="411" t="s">
        <v>4684</v>
      </c>
      <c r="BD90" s="411" t="s">
        <v>4683</v>
      </c>
      <c r="BE90" s="411" t="s">
        <v>4682</v>
      </c>
      <c r="BF90" s="411" t="s">
        <v>4681</v>
      </c>
      <c r="BG90" s="411" t="s">
        <v>4680</v>
      </c>
      <c r="BH90" s="411" t="s">
        <v>4679</v>
      </c>
      <c r="BI90" s="411" t="s">
        <v>4678</v>
      </c>
      <c r="BJ90" s="411" t="s">
        <v>4677</v>
      </c>
      <c r="BK90" s="411" t="s">
        <v>4676</v>
      </c>
      <c r="BL90" s="411" t="s">
        <v>4675</v>
      </c>
      <c r="BM90" s="411" t="s">
        <v>4674</v>
      </c>
      <c r="BN90" s="411" t="s">
        <v>4673</v>
      </c>
      <c r="BO90" s="411" t="s">
        <v>4672</v>
      </c>
      <c r="BP90" s="411" t="s">
        <v>4671</v>
      </c>
      <c r="BQ90" s="411" t="s">
        <v>4670</v>
      </c>
      <c r="BR90" s="411" t="s">
        <v>4669</v>
      </c>
      <c r="BS90" s="411" t="s">
        <v>4668</v>
      </c>
      <c r="BT90" s="411" t="s">
        <v>4667</v>
      </c>
    </row>
    <row r="91" spans="1:72" s="116" customFormat="1" x14ac:dyDescent="0.4">
      <c r="A91" s="648" t="s">
        <v>4666</v>
      </c>
      <c r="B91" s="649"/>
      <c r="C91" s="650"/>
      <c r="D91" s="411" t="s">
        <v>2835</v>
      </c>
      <c r="E91" s="411" t="s">
        <v>2835</v>
      </c>
      <c r="F91" s="411" t="s">
        <v>2835</v>
      </c>
      <c r="G91" s="411" t="s">
        <v>2835</v>
      </c>
      <c r="H91" s="411" t="s">
        <v>2835</v>
      </c>
      <c r="I91" s="411" t="s">
        <v>2835</v>
      </c>
      <c r="J91" s="411" t="s">
        <v>2835</v>
      </c>
      <c r="K91" s="411" t="s">
        <v>2835</v>
      </c>
      <c r="L91" s="411" t="s">
        <v>2835</v>
      </c>
      <c r="M91" s="411" t="s">
        <v>2835</v>
      </c>
      <c r="N91" s="411" t="s">
        <v>2835</v>
      </c>
      <c r="O91" s="411" t="s">
        <v>2835</v>
      </c>
      <c r="P91" s="412" t="s">
        <v>2835</v>
      </c>
      <c r="Q91" s="411" t="s">
        <v>2835</v>
      </c>
      <c r="R91" s="411" t="s">
        <v>2835</v>
      </c>
      <c r="S91" s="411" t="s">
        <v>2835</v>
      </c>
      <c r="T91" s="411" t="s">
        <v>2835</v>
      </c>
      <c r="U91" s="411" t="s">
        <v>2835</v>
      </c>
      <c r="V91" s="411" t="s">
        <v>2835</v>
      </c>
      <c r="W91" s="411" t="s">
        <v>2835</v>
      </c>
      <c r="X91" s="411" t="s">
        <v>2835</v>
      </c>
      <c r="Y91" s="411" t="s">
        <v>2835</v>
      </c>
      <c r="Z91" s="411" t="s">
        <v>2835</v>
      </c>
      <c r="AA91" s="411" t="s">
        <v>2835</v>
      </c>
      <c r="AB91" s="411" t="s">
        <v>2835</v>
      </c>
      <c r="AC91" s="411" t="s">
        <v>2835</v>
      </c>
      <c r="AD91" s="411" t="s">
        <v>2835</v>
      </c>
      <c r="AE91" s="411" t="s">
        <v>2835</v>
      </c>
      <c r="AF91" s="411" t="s">
        <v>2835</v>
      </c>
      <c r="AG91" s="411" t="s">
        <v>2835</v>
      </c>
      <c r="AH91" s="411" t="s">
        <v>2835</v>
      </c>
      <c r="AI91" s="411" t="s">
        <v>2835</v>
      </c>
      <c r="AJ91" s="411" t="s">
        <v>2835</v>
      </c>
      <c r="AK91" s="411" t="s">
        <v>2835</v>
      </c>
      <c r="AL91" s="411" t="s">
        <v>2835</v>
      </c>
      <c r="AM91" s="411" t="s">
        <v>2835</v>
      </c>
      <c r="AN91" s="413" t="s">
        <v>2838</v>
      </c>
      <c r="AO91" s="413" t="s">
        <v>2838</v>
      </c>
      <c r="AP91" s="413" t="s">
        <v>2838</v>
      </c>
      <c r="AQ91" s="413" t="s">
        <v>2838</v>
      </c>
      <c r="AR91" s="413" t="s">
        <v>2838</v>
      </c>
      <c r="AS91" s="413" t="s">
        <v>2838</v>
      </c>
      <c r="AT91" s="413" t="s">
        <v>2838</v>
      </c>
      <c r="AU91" s="413" t="s">
        <v>2838</v>
      </c>
      <c r="AV91" s="413" t="s">
        <v>2838</v>
      </c>
      <c r="AW91" s="413" t="s">
        <v>2838</v>
      </c>
      <c r="AX91" s="413" t="s">
        <v>2838</v>
      </c>
      <c r="AY91" s="411" t="s">
        <v>2835</v>
      </c>
      <c r="AZ91" s="411" t="s">
        <v>2835</v>
      </c>
      <c r="BA91" s="411" t="s">
        <v>2835</v>
      </c>
      <c r="BB91" s="411" t="s">
        <v>2835</v>
      </c>
      <c r="BC91" s="411" t="s">
        <v>2835</v>
      </c>
      <c r="BD91" s="411" t="s">
        <v>2835</v>
      </c>
      <c r="BE91" s="411" t="s">
        <v>2835</v>
      </c>
      <c r="BF91" s="411" t="s">
        <v>2835</v>
      </c>
      <c r="BG91" s="411" t="s">
        <v>2835</v>
      </c>
      <c r="BH91" s="411" t="s">
        <v>2835</v>
      </c>
      <c r="BI91" s="411" t="s">
        <v>2835</v>
      </c>
      <c r="BJ91" s="411" t="s">
        <v>2835</v>
      </c>
      <c r="BK91" s="411" t="s">
        <v>2835</v>
      </c>
      <c r="BL91" s="411" t="s">
        <v>2835</v>
      </c>
      <c r="BM91" s="411" t="s">
        <v>2835</v>
      </c>
      <c r="BN91" s="411" t="s">
        <v>2835</v>
      </c>
      <c r="BO91" s="411" t="s">
        <v>2835</v>
      </c>
      <c r="BP91" s="411" t="s">
        <v>2835</v>
      </c>
      <c r="BQ91" s="411" t="s">
        <v>2835</v>
      </c>
      <c r="BR91" s="411" t="s">
        <v>2835</v>
      </c>
      <c r="BS91" s="411" t="s">
        <v>2835</v>
      </c>
      <c r="BT91" s="411" t="s">
        <v>2835</v>
      </c>
    </row>
    <row r="92" spans="1:72" s="116" customFormat="1" hidden="1" x14ac:dyDescent="0.4">
      <c r="A92" s="648" t="s">
        <v>4665</v>
      </c>
      <c r="B92" s="649"/>
      <c r="C92" s="650"/>
      <c r="D92" s="411" t="s">
        <v>4664</v>
      </c>
      <c r="E92" s="411" t="s">
        <v>4663</v>
      </c>
      <c r="F92" s="411" t="s">
        <v>4662</v>
      </c>
      <c r="G92" s="411" t="s">
        <v>4661</v>
      </c>
      <c r="H92" s="411" t="s">
        <v>4660</v>
      </c>
      <c r="I92" s="411" t="s">
        <v>4659</v>
      </c>
      <c r="J92" s="411" t="s">
        <v>4658</v>
      </c>
      <c r="K92" s="411" t="s">
        <v>4364</v>
      </c>
      <c r="L92" s="411" t="s">
        <v>4657</v>
      </c>
      <c r="M92" s="411" t="s">
        <v>4656</v>
      </c>
      <c r="N92" s="411" t="s">
        <v>4655</v>
      </c>
      <c r="O92" s="411" t="s">
        <v>4654</v>
      </c>
      <c r="P92" s="412" t="s">
        <v>4653</v>
      </c>
      <c r="Q92" s="411" t="s">
        <v>4652</v>
      </c>
      <c r="R92" s="411" t="s">
        <v>4651</v>
      </c>
      <c r="S92" s="411" t="s">
        <v>4650</v>
      </c>
      <c r="T92" s="411" t="s">
        <v>4535</v>
      </c>
      <c r="U92" s="411" t="s">
        <v>4649</v>
      </c>
      <c r="V92" s="411" t="s">
        <v>4648</v>
      </c>
      <c r="W92" s="411" t="s">
        <v>4647</v>
      </c>
      <c r="X92" s="411" t="s">
        <v>4646</v>
      </c>
      <c r="Y92" s="411" t="s">
        <v>4645</v>
      </c>
      <c r="Z92" s="411" t="s">
        <v>4644</v>
      </c>
      <c r="AA92" s="411" t="s">
        <v>4643</v>
      </c>
      <c r="AB92" s="411" t="s">
        <v>4642</v>
      </c>
      <c r="AC92" s="411" t="s">
        <v>3657</v>
      </c>
      <c r="AD92" s="411" t="s">
        <v>4641</v>
      </c>
      <c r="AE92" s="411" t="s">
        <v>4640</v>
      </c>
      <c r="AF92" s="411" t="s">
        <v>4639</v>
      </c>
      <c r="AG92" s="411" t="s">
        <v>4586</v>
      </c>
      <c r="AH92" s="411" t="s">
        <v>4638</v>
      </c>
      <c r="AI92" s="411" t="s">
        <v>4637</v>
      </c>
      <c r="AJ92" s="411" t="s">
        <v>4636</v>
      </c>
      <c r="AK92" s="411" t="s">
        <v>4635</v>
      </c>
      <c r="AL92" s="411" t="s">
        <v>4634</v>
      </c>
      <c r="AM92" s="411" t="s">
        <v>4633</v>
      </c>
      <c r="AN92" s="413" t="s">
        <v>2838</v>
      </c>
      <c r="AO92" s="413" t="s">
        <v>4632</v>
      </c>
      <c r="AP92" s="413" t="s">
        <v>4631</v>
      </c>
      <c r="AQ92" s="413" t="s">
        <v>4630</v>
      </c>
      <c r="AR92" s="413" t="s">
        <v>4629</v>
      </c>
      <c r="AS92" s="413" t="s">
        <v>4628</v>
      </c>
      <c r="AT92" s="413" t="s">
        <v>4627</v>
      </c>
      <c r="AU92" s="413" t="s">
        <v>3371</v>
      </c>
      <c r="AV92" s="413" t="s">
        <v>4626</v>
      </c>
      <c r="AW92" s="413" t="s">
        <v>4625</v>
      </c>
      <c r="AX92" s="413" t="s">
        <v>4624</v>
      </c>
      <c r="AY92" s="411" t="s">
        <v>4623</v>
      </c>
      <c r="AZ92" s="411" t="s">
        <v>4622</v>
      </c>
      <c r="BA92" s="411" t="s">
        <v>4621</v>
      </c>
      <c r="BB92" s="411" t="s">
        <v>4620</v>
      </c>
      <c r="BC92" s="411" t="s">
        <v>4619</v>
      </c>
      <c r="BD92" s="411" t="s">
        <v>4618</v>
      </c>
      <c r="BE92" s="411" t="s">
        <v>4617</v>
      </c>
      <c r="BF92" s="411" t="s">
        <v>3948</v>
      </c>
      <c r="BG92" s="411" t="s">
        <v>4616</v>
      </c>
      <c r="BH92" s="411" t="s">
        <v>4615</v>
      </c>
      <c r="BI92" s="411" t="s">
        <v>4614</v>
      </c>
      <c r="BJ92" s="411" t="s">
        <v>4613</v>
      </c>
      <c r="BK92" s="411" t="s">
        <v>4612</v>
      </c>
      <c r="BL92" s="411" t="s">
        <v>4611</v>
      </c>
      <c r="BM92" s="411" t="s">
        <v>4610</v>
      </c>
      <c r="BN92" s="411" t="s">
        <v>4609</v>
      </c>
      <c r="BO92" s="411" t="s">
        <v>4608</v>
      </c>
      <c r="BP92" s="411" t="s">
        <v>4607</v>
      </c>
      <c r="BQ92" s="411" t="s">
        <v>4606</v>
      </c>
      <c r="BR92" s="411" t="s">
        <v>4605</v>
      </c>
      <c r="BS92" s="411" t="s">
        <v>3992</v>
      </c>
      <c r="BT92" s="411" t="s">
        <v>4604</v>
      </c>
    </row>
    <row r="93" spans="1:72" s="116" customFormat="1" x14ac:dyDescent="0.4">
      <c r="A93" s="648" t="s">
        <v>4603</v>
      </c>
      <c r="B93" s="649"/>
      <c r="C93" s="650"/>
      <c r="D93" s="411" t="s">
        <v>2835</v>
      </c>
      <c r="E93" s="411" t="s">
        <v>2835</v>
      </c>
      <c r="F93" s="411" t="s">
        <v>2835</v>
      </c>
      <c r="G93" s="411" t="s">
        <v>2835</v>
      </c>
      <c r="H93" s="411" t="s">
        <v>2835</v>
      </c>
      <c r="I93" s="411" t="s">
        <v>2835</v>
      </c>
      <c r="J93" s="411" t="s">
        <v>2835</v>
      </c>
      <c r="K93" s="411" t="s">
        <v>2835</v>
      </c>
      <c r="L93" s="411" t="s">
        <v>2835</v>
      </c>
      <c r="M93" s="411" t="s">
        <v>2835</v>
      </c>
      <c r="N93" s="411" t="s">
        <v>2835</v>
      </c>
      <c r="O93" s="411" t="s">
        <v>2835</v>
      </c>
      <c r="P93" s="412" t="s">
        <v>2835</v>
      </c>
      <c r="Q93" s="411" t="s">
        <v>2835</v>
      </c>
      <c r="R93" s="411" t="s">
        <v>2835</v>
      </c>
      <c r="S93" s="411" t="s">
        <v>2835</v>
      </c>
      <c r="T93" s="411" t="s">
        <v>2835</v>
      </c>
      <c r="U93" s="411" t="s">
        <v>2835</v>
      </c>
      <c r="V93" s="411" t="s">
        <v>2835</v>
      </c>
      <c r="W93" s="411" t="s">
        <v>2835</v>
      </c>
      <c r="X93" s="411" t="s">
        <v>2835</v>
      </c>
      <c r="Y93" s="411" t="s">
        <v>2835</v>
      </c>
      <c r="Z93" s="411" t="s">
        <v>2835</v>
      </c>
      <c r="AA93" s="411" t="s">
        <v>2835</v>
      </c>
      <c r="AB93" s="411" t="s">
        <v>2835</v>
      </c>
      <c r="AC93" s="411" t="s">
        <v>2835</v>
      </c>
      <c r="AD93" s="411" t="s">
        <v>2835</v>
      </c>
      <c r="AE93" s="411" t="s">
        <v>2835</v>
      </c>
      <c r="AF93" s="411" t="s">
        <v>2835</v>
      </c>
      <c r="AG93" s="411" t="s">
        <v>2835</v>
      </c>
      <c r="AH93" s="411" t="s">
        <v>2835</v>
      </c>
      <c r="AI93" s="411" t="s">
        <v>2835</v>
      </c>
      <c r="AJ93" s="411" t="s">
        <v>2835</v>
      </c>
      <c r="AK93" s="411" t="s">
        <v>2835</v>
      </c>
      <c r="AL93" s="411" t="s">
        <v>2835</v>
      </c>
      <c r="AM93" s="411" t="s">
        <v>2835</v>
      </c>
      <c r="AN93" s="413" t="s">
        <v>2838</v>
      </c>
      <c r="AO93" s="413" t="s">
        <v>2838</v>
      </c>
      <c r="AP93" s="413" t="s">
        <v>2838</v>
      </c>
      <c r="AQ93" s="413" t="s">
        <v>2838</v>
      </c>
      <c r="AR93" s="413" t="s">
        <v>2838</v>
      </c>
      <c r="AS93" s="413" t="s">
        <v>2838</v>
      </c>
      <c r="AT93" s="413" t="s">
        <v>2838</v>
      </c>
      <c r="AU93" s="413" t="s">
        <v>2838</v>
      </c>
      <c r="AV93" s="413" t="s">
        <v>2838</v>
      </c>
      <c r="AW93" s="413" t="s">
        <v>2838</v>
      </c>
      <c r="AX93" s="413" t="s">
        <v>2838</v>
      </c>
      <c r="AY93" s="411" t="s">
        <v>2835</v>
      </c>
      <c r="AZ93" s="411" t="s">
        <v>2835</v>
      </c>
      <c r="BA93" s="411" t="s">
        <v>2835</v>
      </c>
      <c r="BB93" s="411" t="s">
        <v>2835</v>
      </c>
      <c r="BC93" s="411" t="s">
        <v>2835</v>
      </c>
      <c r="BD93" s="411" t="s">
        <v>2835</v>
      </c>
      <c r="BE93" s="411" t="s">
        <v>2835</v>
      </c>
      <c r="BF93" s="411" t="s">
        <v>2835</v>
      </c>
      <c r="BG93" s="411" t="s">
        <v>2835</v>
      </c>
      <c r="BH93" s="411" t="s">
        <v>2835</v>
      </c>
      <c r="BI93" s="411" t="s">
        <v>2835</v>
      </c>
      <c r="BJ93" s="411" t="s">
        <v>2835</v>
      </c>
      <c r="BK93" s="411" t="s">
        <v>2835</v>
      </c>
      <c r="BL93" s="411" t="s">
        <v>2835</v>
      </c>
      <c r="BM93" s="411" t="s">
        <v>2835</v>
      </c>
      <c r="BN93" s="411" t="s">
        <v>2835</v>
      </c>
      <c r="BO93" s="411" t="s">
        <v>2835</v>
      </c>
      <c r="BP93" s="411" t="s">
        <v>2835</v>
      </c>
      <c r="BQ93" s="411" t="s">
        <v>2835</v>
      </c>
      <c r="BR93" s="411" t="s">
        <v>2835</v>
      </c>
      <c r="BS93" s="411" t="s">
        <v>2835</v>
      </c>
      <c r="BT93" s="411" t="s">
        <v>2835</v>
      </c>
    </row>
    <row r="94" spans="1:72" s="116" customFormat="1" hidden="1" x14ac:dyDescent="0.4">
      <c r="A94" s="648" t="s">
        <v>4602</v>
      </c>
      <c r="B94" s="649"/>
      <c r="C94" s="650"/>
      <c r="D94" s="411" t="s">
        <v>4601</v>
      </c>
      <c r="E94" s="411" t="s">
        <v>4600</v>
      </c>
      <c r="F94" s="411" t="s">
        <v>4599</v>
      </c>
      <c r="G94" s="411" t="s">
        <v>3494</v>
      </c>
      <c r="H94" s="411" t="s">
        <v>4598</v>
      </c>
      <c r="I94" s="411" t="s">
        <v>4597</v>
      </c>
      <c r="J94" s="411" t="s">
        <v>4596</v>
      </c>
      <c r="K94" s="411" t="s">
        <v>4128</v>
      </c>
      <c r="L94" s="411" t="s">
        <v>4595</v>
      </c>
      <c r="M94" s="411" t="s">
        <v>4594</v>
      </c>
      <c r="N94" s="411" t="s">
        <v>4593</v>
      </c>
      <c r="O94" s="411" t="s">
        <v>4592</v>
      </c>
      <c r="P94" s="412" t="s">
        <v>4591</v>
      </c>
      <c r="Q94" s="411" t="s">
        <v>4590</v>
      </c>
      <c r="R94" s="411" t="s">
        <v>4589</v>
      </c>
      <c r="S94" s="411" t="s">
        <v>4588</v>
      </c>
      <c r="T94" s="411" t="s">
        <v>4587</v>
      </c>
      <c r="U94" s="411" t="s">
        <v>4586</v>
      </c>
      <c r="V94" s="411" t="s">
        <v>4585</v>
      </c>
      <c r="W94" s="411" t="s">
        <v>4584</v>
      </c>
      <c r="X94" s="411" t="s">
        <v>4581</v>
      </c>
      <c r="Y94" s="411" t="s">
        <v>4583</v>
      </c>
      <c r="Z94" s="411" t="s">
        <v>4582</v>
      </c>
      <c r="AA94" s="411" t="s">
        <v>4581</v>
      </c>
      <c r="AB94" s="411" t="s">
        <v>4580</v>
      </c>
      <c r="AC94" s="411" t="s">
        <v>3954</v>
      </c>
      <c r="AD94" s="411" t="s">
        <v>4579</v>
      </c>
      <c r="AE94" s="411" t="s">
        <v>4578</v>
      </c>
      <c r="AF94" s="411" t="s">
        <v>4577</v>
      </c>
      <c r="AG94" s="411" t="s">
        <v>4576</v>
      </c>
      <c r="AH94" s="411" t="s">
        <v>4575</v>
      </c>
      <c r="AI94" s="411" t="s">
        <v>4574</v>
      </c>
      <c r="AJ94" s="411" t="s">
        <v>3080</v>
      </c>
      <c r="AK94" s="411" t="s">
        <v>4573</v>
      </c>
      <c r="AL94" s="411" t="s">
        <v>4572</v>
      </c>
      <c r="AM94" s="411" t="s">
        <v>4571</v>
      </c>
      <c r="AN94" s="413" t="s">
        <v>2838</v>
      </c>
      <c r="AO94" s="413" t="s">
        <v>4570</v>
      </c>
      <c r="AP94" s="413" t="s">
        <v>4569</v>
      </c>
      <c r="AQ94" s="413" t="s">
        <v>4568</v>
      </c>
      <c r="AR94" s="413" t="s">
        <v>4567</v>
      </c>
      <c r="AS94" s="413" t="s">
        <v>4566</v>
      </c>
      <c r="AT94" s="413" t="s">
        <v>4565</v>
      </c>
      <c r="AU94" s="413" t="s">
        <v>4564</v>
      </c>
      <c r="AV94" s="413" t="s">
        <v>4563</v>
      </c>
      <c r="AW94" s="413" t="s">
        <v>4562</v>
      </c>
      <c r="AX94" s="413" t="s">
        <v>4561</v>
      </c>
      <c r="AY94" s="411" t="s">
        <v>4560</v>
      </c>
      <c r="AZ94" s="411" t="s">
        <v>4559</v>
      </c>
      <c r="BA94" s="411" t="s">
        <v>4558</v>
      </c>
      <c r="BB94" s="411" t="s">
        <v>4557</v>
      </c>
      <c r="BC94" s="411" t="s">
        <v>4556</v>
      </c>
      <c r="BD94" s="411" t="s">
        <v>4555</v>
      </c>
      <c r="BE94" s="411" t="s">
        <v>4554</v>
      </c>
      <c r="BF94" s="411" t="s">
        <v>4553</v>
      </c>
      <c r="BG94" s="411" t="s">
        <v>4464</v>
      </c>
      <c r="BH94" s="411" t="s">
        <v>4552</v>
      </c>
      <c r="BI94" s="411" t="s">
        <v>4551</v>
      </c>
      <c r="BJ94" s="411" t="s">
        <v>4550</v>
      </c>
      <c r="BK94" s="411" t="s">
        <v>4549</v>
      </c>
      <c r="BL94" s="411" t="s">
        <v>3907</v>
      </c>
      <c r="BM94" s="411" t="s">
        <v>4548</v>
      </c>
      <c r="BN94" s="411" t="s">
        <v>4547</v>
      </c>
      <c r="BO94" s="411" t="s">
        <v>4546</v>
      </c>
      <c r="BP94" s="411" t="s">
        <v>4545</v>
      </c>
      <c r="BQ94" s="411" t="s">
        <v>4544</v>
      </c>
      <c r="BR94" s="411" t="s">
        <v>4543</v>
      </c>
      <c r="BS94" s="411" t="s">
        <v>4542</v>
      </c>
      <c r="BT94" s="411" t="s">
        <v>4541</v>
      </c>
    </row>
    <row r="95" spans="1:72" s="116" customFormat="1" x14ac:dyDescent="0.4">
      <c r="A95" s="648" t="s">
        <v>4540</v>
      </c>
      <c r="B95" s="649"/>
      <c r="C95" s="650"/>
      <c r="D95" s="411" t="s">
        <v>2835</v>
      </c>
      <c r="E95" s="411" t="s">
        <v>2835</v>
      </c>
      <c r="F95" s="411" t="s">
        <v>2835</v>
      </c>
      <c r="G95" s="411" t="s">
        <v>2835</v>
      </c>
      <c r="H95" s="411" t="s">
        <v>2835</v>
      </c>
      <c r="I95" s="411" t="s">
        <v>2835</v>
      </c>
      <c r="J95" s="411" t="s">
        <v>2835</v>
      </c>
      <c r="K95" s="411" t="s">
        <v>2835</v>
      </c>
      <c r="L95" s="411" t="s">
        <v>2835</v>
      </c>
      <c r="M95" s="411" t="s">
        <v>2835</v>
      </c>
      <c r="N95" s="411" t="s">
        <v>2835</v>
      </c>
      <c r="O95" s="411" t="s">
        <v>2835</v>
      </c>
      <c r="P95" s="412" t="s">
        <v>2835</v>
      </c>
      <c r="Q95" s="411" t="s">
        <v>2835</v>
      </c>
      <c r="R95" s="411" t="s">
        <v>2835</v>
      </c>
      <c r="S95" s="411" t="s">
        <v>2835</v>
      </c>
      <c r="T95" s="411" t="s">
        <v>2835</v>
      </c>
      <c r="U95" s="411" t="s">
        <v>2835</v>
      </c>
      <c r="V95" s="411" t="s">
        <v>2835</v>
      </c>
      <c r="W95" s="411" t="s">
        <v>2835</v>
      </c>
      <c r="X95" s="411" t="s">
        <v>2835</v>
      </c>
      <c r="Y95" s="411" t="s">
        <v>2835</v>
      </c>
      <c r="Z95" s="411" t="s">
        <v>2835</v>
      </c>
      <c r="AA95" s="411" t="s">
        <v>2835</v>
      </c>
      <c r="AB95" s="411" t="s">
        <v>2835</v>
      </c>
      <c r="AC95" s="411" t="s">
        <v>2835</v>
      </c>
      <c r="AD95" s="411" t="s">
        <v>2835</v>
      </c>
      <c r="AE95" s="411" t="s">
        <v>2835</v>
      </c>
      <c r="AF95" s="411" t="s">
        <v>2835</v>
      </c>
      <c r="AG95" s="411" t="s">
        <v>2835</v>
      </c>
      <c r="AH95" s="411" t="s">
        <v>2835</v>
      </c>
      <c r="AI95" s="411" t="s">
        <v>2835</v>
      </c>
      <c r="AJ95" s="411" t="s">
        <v>2835</v>
      </c>
      <c r="AK95" s="411" t="s">
        <v>2835</v>
      </c>
      <c r="AL95" s="411" t="s">
        <v>2835</v>
      </c>
      <c r="AM95" s="411" t="s">
        <v>2835</v>
      </c>
      <c r="AN95" s="413" t="s">
        <v>2838</v>
      </c>
      <c r="AO95" s="413" t="s">
        <v>2838</v>
      </c>
      <c r="AP95" s="413" t="s">
        <v>2838</v>
      </c>
      <c r="AQ95" s="413" t="s">
        <v>2838</v>
      </c>
      <c r="AR95" s="413" t="s">
        <v>2838</v>
      </c>
      <c r="AS95" s="413" t="s">
        <v>2838</v>
      </c>
      <c r="AT95" s="413" t="s">
        <v>2838</v>
      </c>
      <c r="AU95" s="413" t="s">
        <v>2838</v>
      </c>
      <c r="AV95" s="413" t="s">
        <v>2838</v>
      </c>
      <c r="AW95" s="413" t="s">
        <v>2838</v>
      </c>
      <c r="AX95" s="413" t="s">
        <v>2838</v>
      </c>
      <c r="AY95" s="411" t="s">
        <v>2835</v>
      </c>
      <c r="AZ95" s="411" t="s">
        <v>2835</v>
      </c>
      <c r="BA95" s="411" t="s">
        <v>2835</v>
      </c>
      <c r="BB95" s="411" t="s">
        <v>2835</v>
      </c>
      <c r="BC95" s="411" t="s">
        <v>2835</v>
      </c>
      <c r="BD95" s="411" t="s">
        <v>2835</v>
      </c>
      <c r="BE95" s="411" t="s">
        <v>2835</v>
      </c>
      <c r="BF95" s="411" t="s">
        <v>2835</v>
      </c>
      <c r="BG95" s="411" t="s">
        <v>2835</v>
      </c>
      <c r="BH95" s="411" t="s">
        <v>2835</v>
      </c>
      <c r="BI95" s="411" t="s">
        <v>2835</v>
      </c>
      <c r="BJ95" s="411" t="s">
        <v>2835</v>
      </c>
      <c r="BK95" s="411" t="s">
        <v>2835</v>
      </c>
      <c r="BL95" s="411" t="s">
        <v>2835</v>
      </c>
      <c r="BM95" s="411" t="s">
        <v>2835</v>
      </c>
      <c r="BN95" s="411" t="s">
        <v>2835</v>
      </c>
      <c r="BO95" s="411" t="s">
        <v>2835</v>
      </c>
      <c r="BP95" s="411" t="s">
        <v>2835</v>
      </c>
      <c r="BQ95" s="411" t="s">
        <v>2835</v>
      </c>
      <c r="BR95" s="411" t="s">
        <v>2835</v>
      </c>
      <c r="BS95" s="411" t="s">
        <v>2835</v>
      </c>
      <c r="BT95" s="411" t="s">
        <v>2835</v>
      </c>
    </row>
    <row r="96" spans="1:72" s="116" customFormat="1" hidden="1" x14ac:dyDescent="0.4">
      <c r="A96" s="648" t="s">
        <v>4539</v>
      </c>
      <c r="B96" s="649"/>
      <c r="C96" s="650"/>
      <c r="D96" s="411" t="s">
        <v>4538</v>
      </c>
      <c r="E96" s="411" t="s">
        <v>3544</v>
      </c>
      <c r="F96" s="411" t="s">
        <v>2835</v>
      </c>
      <c r="G96" s="411" t="s">
        <v>4537</v>
      </c>
      <c r="H96" s="411" t="s">
        <v>3820</v>
      </c>
      <c r="I96" s="411" t="s">
        <v>2835</v>
      </c>
      <c r="J96" s="411" t="s">
        <v>2835</v>
      </c>
      <c r="K96" s="411" t="s">
        <v>4536</v>
      </c>
      <c r="L96" s="411" t="s">
        <v>3138</v>
      </c>
      <c r="M96" s="411" t="s">
        <v>2835</v>
      </c>
      <c r="N96" s="411" t="s">
        <v>3171</v>
      </c>
      <c r="O96" s="411" t="s">
        <v>4014</v>
      </c>
      <c r="P96" s="412" t="s">
        <v>3541</v>
      </c>
      <c r="Q96" s="411" t="s">
        <v>2835</v>
      </c>
      <c r="R96" s="411" t="s">
        <v>2835</v>
      </c>
      <c r="S96" s="411" t="s">
        <v>3347</v>
      </c>
      <c r="T96" s="411" t="s">
        <v>2835</v>
      </c>
      <c r="U96" s="411" t="s">
        <v>2835</v>
      </c>
      <c r="V96" s="411" t="s">
        <v>2835</v>
      </c>
      <c r="W96" s="411" t="s">
        <v>2835</v>
      </c>
      <c r="X96" s="411" t="s">
        <v>4535</v>
      </c>
      <c r="Y96" s="411" t="s">
        <v>2835</v>
      </c>
      <c r="Z96" s="411" t="s">
        <v>3861</v>
      </c>
      <c r="AA96" s="411" t="s">
        <v>2835</v>
      </c>
      <c r="AB96" s="411" t="s">
        <v>2835</v>
      </c>
      <c r="AC96" s="411" t="s">
        <v>4534</v>
      </c>
      <c r="AD96" s="411" t="s">
        <v>2835</v>
      </c>
      <c r="AE96" s="411" t="s">
        <v>2835</v>
      </c>
      <c r="AF96" s="411" t="s">
        <v>4074</v>
      </c>
      <c r="AG96" s="411" t="s">
        <v>2835</v>
      </c>
      <c r="AH96" s="411" t="s">
        <v>4533</v>
      </c>
      <c r="AI96" s="411" t="s">
        <v>4532</v>
      </c>
      <c r="AJ96" s="411" t="s">
        <v>3475</v>
      </c>
      <c r="AK96" s="411" t="s">
        <v>4531</v>
      </c>
      <c r="AL96" s="411" t="s">
        <v>2835</v>
      </c>
      <c r="AM96" s="411" t="s">
        <v>3830</v>
      </c>
      <c r="AN96" s="413" t="s">
        <v>2838</v>
      </c>
      <c r="AO96" s="413" t="s">
        <v>2838</v>
      </c>
      <c r="AP96" s="413" t="s">
        <v>4530</v>
      </c>
      <c r="AQ96" s="413" t="s">
        <v>4529</v>
      </c>
      <c r="AR96" s="413" t="s">
        <v>2838</v>
      </c>
      <c r="AS96" s="413" t="s">
        <v>4528</v>
      </c>
      <c r="AT96" s="413" t="s">
        <v>4527</v>
      </c>
      <c r="AU96" s="413" t="s">
        <v>2838</v>
      </c>
      <c r="AV96" s="413" t="s">
        <v>4526</v>
      </c>
      <c r="AW96" s="413" t="s">
        <v>2838</v>
      </c>
      <c r="AX96" s="413" t="s">
        <v>2838</v>
      </c>
      <c r="AY96" s="411" t="s">
        <v>2835</v>
      </c>
      <c r="AZ96" s="411" t="s">
        <v>4525</v>
      </c>
      <c r="BA96" s="411" t="s">
        <v>2835</v>
      </c>
      <c r="BB96" s="411" t="s">
        <v>4524</v>
      </c>
      <c r="BC96" s="411" t="s">
        <v>2835</v>
      </c>
      <c r="BD96" s="411" t="s">
        <v>2835</v>
      </c>
      <c r="BE96" s="411" t="s">
        <v>4523</v>
      </c>
      <c r="BF96" s="411" t="s">
        <v>4522</v>
      </c>
      <c r="BG96" s="411" t="s">
        <v>2835</v>
      </c>
      <c r="BH96" s="411" t="s">
        <v>2835</v>
      </c>
      <c r="BI96" s="411" t="s">
        <v>4521</v>
      </c>
      <c r="BJ96" s="411" t="s">
        <v>3087</v>
      </c>
      <c r="BK96" s="411" t="s">
        <v>2835</v>
      </c>
      <c r="BL96" s="411" t="s">
        <v>2835</v>
      </c>
      <c r="BM96" s="411" t="s">
        <v>2835</v>
      </c>
      <c r="BN96" s="411" t="s">
        <v>4520</v>
      </c>
      <c r="BO96" s="411" t="s">
        <v>3524</v>
      </c>
      <c r="BP96" s="411" t="s">
        <v>4519</v>
      </c>
      <c r="BQ96" s="411" t="s">
        <v>2835</v>
      </c>
      <c r="BR96" s="411" t="s">
        <v>3144</v>
      </c>
      <c r="BS96" s="411" t="s">
        <v>4518</v>
      </c>
      <c r="BT96" s="411" t="s">
        <v>2835</v>
      </c>
    </row>
    <row r="97" spans="1:72" s="116" customFormat="1" x14ac:dyDescent="0.4">
      <c r="A97" s="648" t="s">
        <v>4517</v>
      </c>
      <c r="B97" s="649"/>
      <c r="C97" s="650"/>
      <c r="D97" s="411" t="s">
        <v>2835</v>
      </c>
      <c r="E97" s="411" t="s">
        <v>2835</v>
      </c>
      <c r="F97" s="411" t="s">
        <v>2835</v>
      </c>
      <c r="G97" s="411" t="s">
        <v>2835</v>
      </c>
      <c r="H97" s="411" t="s">
        <v>2835</v>
      </c>
      <c r="I97" s="411" t="s">
        <v>2835</v>
      </c>
      <c r="J97" s="411" t="s">
        <v>2835</v>
      </c>
      <c r="K97" s="411" t="s">
        <v>2835</v>
      </c>
      <c r="L97" s="411" t="s">
        <v>2835</v>
      </c>
      <c r="M97" s="411" t="s">
        <v>2835</v>
      </c>
      <c r="N97" s="411" t="s">
        <v>2835</v>
      </c>
      <c r="O97" s="411" t="s">
        <v>2835</v>
      </c>
      <c r="P97" s="412" t="s">
        <v>2835</v>
      </c>
      <c r="Q97" s="411" t="s">
        <v>2835</v>
      </c>
      <c r="R97" s="411" t="s">
        <v>2835</v>
      </c>
      <c r="S97" s="411" t="s">
        <v>2835</v>
      </c>
      <c r="T97" s="411" t="s">
        <v>2835</v>
      </c>
      <c r="U97" s="411" t="s">
        <v>2835</v>
      </c>
      <c r="V97" s="411" t="s">
        <v>2835</v>
      </c>
      <c r="W97" s="411" t="s">
        <v>2835</v>
      </c>
      <c r="X97" s="411" t="s">
        <v>2835</v>
      </c>
      <c r="Y97" s="411" t="s">
        <v>2835</v>
      </c>
      <c r="Z97" s="411" t="s">
        <v>2835</v>
      </c>
      <c r="AA97" s="411" t="s">
        <v>2835</v>
      </c>
      <c r="AB97" s="411" t="s">
        <v>2835</v>
      </c>
      <c r="AC97" s="411" t="s">
        <v>2835</v>
      </c>
      <c r="AD97" s="411" t="s">
        <v>2835</v>
      </c>
      <c r="AE97" s="411" t="s">
        <v>2835</v>
      </c>
      <c r="AF97" s="411" t="s">
        <v>2835</v>
      </c>
      <c r="AG97" s="411" t="s">
        <v>2835</v>
      </c>
      <c r="AH97" s="411" t="s">
        <v>2835</v>
      </c>
      <c r="AI97" s="411" t="s">
        <v>2835</v>
      </c>
      <c r="AJ97" s="411" t="s">
        <v>2835</v>
      </c>
      <c r="AK97" s="411" t="s">
        <v>2835</v>
      </c>
      <c r="AL97" s="411" t="s">
        <v>2835</v>
      </c>
      <c r="AM97" s="411" t="s">
        <v>2835</v>
      </c>
      <c r="AN97" s="413" t="s">
        <v>2838</v>
      </c>
      <c r="AO97" s="413" t="s">
        <v>2838</v>
      </c>
      <c r="AP97" s="413" t="s">
        <v>2838</v>
      </c>
      <c r="AQ97" s="413" t="s">
        <v>2838</v>
      </c>
      <c r="AR97" s="413" t="s">
        <v>2838</v>
      </c>
      <c r="AS97" s="413" t="s">
        <v>2838</v>
      </c>
      <c r="AT97" s="413" t="s">
        <v>2838</v>
      </c>
      <c r="AU97" s="413" t="s">
        <v>2838</v>
      </c>
      <c r="AV97" s="413" t="s">
        <v>2838</v>
      </c>
      <c r="AW97" s="413" t="s">
        <v>2838</v>
      </c>
      <c r="AX97" s="413" t="s">
        <v>2838</v>
      </c>
      <c r="AY97" s="411" t="s">
        <v>2835</v>
      </c>
      <c r="AZ97" s="411" t="s">
        <v>2835</v>
      </c>
      <c r="BA97" s="411" t="s">
        <v>2835</v>
      </c>
      <c r="BB97" s="411" t="s">
        <v>2835</v>
      </c>
      <c r="BC97" s="411" t="s">
        <v>2835</v>
      </c>
      <c r="BD97" s="411" t="s">
        <v>2835</v>
      </c>
      <c r="BE97" s="411" t="s">
        <v>2835</v>
      </c>
      <c r="BF97" s="411" t="s">
        <v>2835</v>
      </c>
      <c r="BG97" s="411" t="s">
        <v>2835</v>
      </c>
      <c r="BH97" s="411" t="s">
        <v>2835</v>
      </c>
      <c r="BI97" s="411" t="s">
        <v>2835</v>
      </c>
      <c r="BJ97" s="411" t="s">
        <v>2835</v>
      </c>
      <c r="BK97" s="411" t="s">
        <v>2835</v>
      </c>
      <c r="BL97" s="411" t="s">
        <v>2835</v>
      </c>
      <c r="BM97" s="411" t="s">
        <v>2835</v>
      </c>
      <c r="BN97" s="411" t="s">
        <v>2836</v>
      </c>
      <c r="BO97" s="411" t="s">
        <v>2835</v>
      </c>
      <c r="BP97" s="411" t="s">
        <v>2835</v>
      </c>
      <c r="BQ97" s="411" t="s">
        <v>2835</v>
      </c>
      <c r="BR97" s="411" t="s">
        <v>2835</v>
      </c>
      <c r="BS97" s="411" t="s">
        <v>2835</v>
      </c>
      <c r="BT97" s="411" t="s">
        <v>2835</v>
      </c>
    </row>
    <row r="98" spans="1:72" s="116" customFormat="1" hidden="1" x14ac:dyDescent="0.4">
      <c r="A98" s="648" t="s">
        <v>4516</v>
      </c>
      <c r="B98" s="649"/>
      <c r="C98" s="650"/>
      <c r="D98" s="411" t="s">
        <v>4515</v>
      </c>
      <c r="E98" s="411" t="s">
        <v>3471</v>
      </c>
      <c r="F98" s="411" t="s">
        <v>2835</v>
      </c>
      <c r="G98" s="411" t="s">
        <v>4514</v>
      </c>
      <c r="H98" s="411" t="s">
        <v>4513</v>
      </c>
      <c r="I98" s="411" t="s">
        <v>2835</v>
      </c>
      <c r="J98" s="411" t="s">
        <v>2835</v>
      </c>
      <c r="K98" s="411" t="s">
        <v>4310</v>
      </c>
      <c r="L98" s="411" t="s">
        <v>4512</v>
      </c>
      <c r="M98" s="411" t="s">
        <v>2835</v>
      </c>
      <c r="N98" s="411" t="s">
        <v>4511</v>
      </c>
      <c r="O98" s="411" t="s">
        <v>4510</v>
      </c>
      <c r="P98" s="412" t="s">
        <v>4509</v>
      </c>
      <c r="Q98" s="411" t="s">
        <v>2835</v>
      </c>
      <c r="R98" s="411" t="s">
        <v>2835</v>
      </c>
      <c r="S98" s="411" t="s">
        <v>4508</v>
      </c>
      <c r="T98" s="411" t="s">
        <v>2835</v>
      </c>
      <c r="U98" s="411" t="s">
        <v>2835</v>
      </c>
      <c r="V98" s="411" t="s">
        <v>2835</v>
      </c>
      <c r="W98" s="411" t="s">
        <v>2835</v>
      </c>
      <c r="X98" s="411" t="s">
        <v>3663</v>
      </c>
      <c r="Y98" s="411" t="s">
        <v>2835</v>
      </c>
      <c r="Z98" s="411" t="s">
        <v>4507</v>
      </c>
      <c r="AA98" s="411" t="s">
        <v>2835</v>
      </c>
      <c r="AB98" s="411" t="s">
        <v>2835</v>
      </c>
      <c r="AC98" s="411" t="s">
        <v>4224</v>
      </c>
      <c r="AD98" s="411" t="s">
        <v>2835</v>
      </c>
      <c r="AE98" s="411" t="s">
        <v>2835</v>
      </c>
      <c r="AF98" s="411" t="s">
        <v>3820</v>
      </c>
      <c r="AG98" s="411" t="s">
        <v>2835</v>
      </c>
      <c r="AH98" s="411" t="s">
        <v>3521</v>
      </c>
      <c r="AI98" s="411" t="s">
        <v>4506</v>
      </c>
      <c r="AJ98" s="411" t="s">
        <v>4380</v>
      </c>
      <c r="AK98" s="411" t="s">
        <v>3603</v>
      </c>
      <c r="AL98" s="411" t="s">
        <v>2835</v>
      </c>
      <c r="AM98" s="411" t="s">
        <v>4505</v>
      </c>
      <c r="AN98" s="413" t="s">
        <v>2838</v>
      </c>
      <c r="AO98" s="413" t="s">
        <v>2838</v>
      </c>
      <c r="AP98" s="413" t="s">
        <v>4504</v>
      </c>
      <c r="AQ98" s="413" t="s">
        <v>4503</v>
      </c>
      <c r="AR98" s="413" t="s">
        <v>2838</v>
      </c>
      <c r="AS98" s="413" t="s">
        <v>3776</v>
      </c>
      <c r="AT98" s="413" t="s">
        <v>4502</v>
      </c>
      <c r="AU98" s="413" t="s">
        <v>2838</v>
      </c>
      <c r="AV98" s="413" t="s">
        <v>4501</v>
      </c>
      <c r="AW98" s="413" t="s">
        <v>2838</v>
      </c>
      <c r="AX98" s="413" t="s">
        <v>2838</v>
      </c>
      <c r="AY98" s="411" t="s">
        <v>2835</v>
      </c>
      <c r="AZ98" s="411" t="s">
        <v>4265</v>
      </c>
      <c r="BA98" s="411" t="s">
        <v>2835</v>
      </c>
      <c r="BB98" s="411" t="s">
        <v>3329</v>
      </c>
      <c r="BC98" s="411" t="s">
        <v>2835</v>
      </c>
      <c r="BD98" s="411" t="s">
        <v>2835</v>
      </c>
      <c r="BE98" s="411" t="s">
        <v>4500</v>
      </c>
      <c r="BF98" s="411" t="s">
        <v>3279</v>
      </c>
      <c r="BG98" s="411" t="s">
        <v>2835</v>
      </c>
      <c r="BH98" s="411" t="s">
        <v>2835</v>
      </c>
      <c r="BI98" s="411" t="s">
        <v>4499</v>
      </c>
      <c r="BJ98" s="411" t="s">
        <v>4498</v>
      </c>
      <c r="BK98" s="411" t="s">
        <v>2835</v>
      </c>
      <c r="BL98" s="411" t="s">
        <v>2835</v>
      </c>
      <c r="BM98" s="411" t="s">
        <v>2835</v>
      </c>
      <c r="BN98" s="411" t="s">
        <v>4497</v>
      </c>
      <c r="BO98" s="411" t="s">
        <v>4496</v>
      </c>
      <c r="BP98" s="411" t="s">
        <v>3088</v>
      </c>
      <c r="BQ98" s="411" t="s">
        <v>2835</v>
      </c>
      <c r="BR98" s="411" t="s">
        <v>3083</v>
      </c>
      <c r="BS98" s="411" t="s">
        <v>4282</v>
      </c>
      <c r="BT98" s="411" t="s">
        <v>2835</v>
      </c>
    </row>
    <row r="99" spans="1:72" s="116" customFormat="1" x14ac:dyDescent="0.4">
      <c r="A99" s="648" t="s">
        <v>4495</v>
      </c>
      <c r="B99" s="649"/>
      <c r="C99" s="650"/>
      <c r="D99" s="411" t="s">
        <v>2835</v>
      </c>
      <c r="E99" s="411" t="s">
        <v>2835</v>
      </c>
      <c r="F99" s="411" t="s">
        <v>2835</v>
      </c>
      <c r="G99" s="411" t="s">
        <v>2835</v>
      </c>
      <c r="H99" s="411" t="s">
        <v>2835</v>
      </c>
      <c r="I99" s="411" t="s">
        <v>2835</v>
      </c>
      <c r="J99" s="411" t="s">
        <v>2835</v>
      </c>
      <c r="K99" s="411" t="s">
        <v>2835</v>
      </c>
      <c r="L99" s="411" t="s">
        <v>2835</v>
      </c>
      <c r="M99" s="411" t="s">
        <v>2835</v>
      </c>
      <c r="N99" s="411" t="s">
        <v>2835</v>
      </c>
      <c r="O99" s="411" t="s">
        <v>2835</v>
      </c>
      <c r="P99" s="412" t="s">
        <v>2835</v>
      </c>
      <c r="Q99" s="411" t="s">
        <v>2835</v>
      </c>
      <c r="R99" s="411" t="s">
        <v>2835</v>
      </c>
      <c r="S99" s="411" t="s">
        <v>2835</v>
      </c>
      <c r="T99" s="411" t="s">
        <v>2835</v>
      </c>
      <c r="U99" s="411" t="s">
        <v>2835</v>
      </c>
      <c r="V99" s="411" t="s">
        <v>2835</v>
      </c>
      <c r="W99" s="411" t="s">
        <v>2835</v>
      </c>
      <c r="X99" s="411" t="s">
        <v>2835</v>
      </c>
      <c r="Y99" s="411" t="s">
        <v>2835</v>
      </c>
      <c r="Z99" s="411" t="s">
        <v>2835</v>
      </c>
      <c r="AA99" s="411" t="s">
        <v>2835</v>
      </c>
      <c r="AB99" s="411" t="s">
        <v>2835</v>
      </c>
      <c r="AC99" s="411" t="s">
        <v>2835</v>
      </c>
      <c r="AD99" s="411" t="s">
        <v>2835</v>
      </c>
      <c r="AE99" s="411" t="s">
        <v>2835</v>
      </c>
      <c r="AF99" s="411" t="s">
        <v>2835</v>
      </c>
      <c r="AG99" s="411" t="s">
        <v>2835</v>
      </c>
      <c r="AH99" s="411" t="s">
        <v>2835</v>
      </c>
      <c r="AI99" s="411" t="s">
        <v>2835</v>
      </c>
      <c r="AJ99" s="411" t="s">
        <v>2835</v>
      </c>
      <c r="AK99" s="411" t="s">
        <v>2835</v>
      </c>
      <c r="AL99" s="411" t="s">
        <v>2835</v>
      </c>
      <c r="AM99" s="411" t="s">
        <v>2835</v>
      </c>
      <c r="AN99" s="413" t="s">
        <v>2838</v>
      </c>
      <c r="AO99" s="413" t="s">
        <v>2838</v>
      </c>
      <c r="AP99" s="413" t="s">
        <v>2838</v>
      </c>
      <c r="AQ99" s="413" t="s">
        <v>2838</v>
      </c>
      <c r="AR99" s="413" t="s">
        <v>2838</v>
      </c>
      <c r="AS99" s="413" t="s">
        <v>2838</v>
      </c>
      <c r="AT99" s="413" t="s">
        <v>2838</v>
      </c>
      <c r="AU99" s="413" t="s">
        <v>2838</v>
      </c>
      <c r="AV99" s="413" t="s">
        <v>2838</v>
      </c>
      <c r="AW99" s="413" t="s">
        <v>2838</v>
      </c>
      <c r="AX99" s="413" t="s">
        <v>2838</v>
      </c>
      <c r="AY99" s="411" t="s">
        <v>2835</v>
      </c>
      <c r="AZ99" s="411" t="s">
        <v>2835</v>
      </c>
      <c r="BA99" s="411" t="s">
        <v>2835</v>
      </c>
      <c r="BB99" s="411" t="s">
        <v>2835</v>
      </c>
      <c r="BC99" s="411" t="s">
        <v>2835</v>
      </c>
      <c r="BD99" s="411" t="s">
        <v>2835</v>
      </c>
      <c r="BE99" s="411" t="s">
        <v>2835</v>
      </c>
      <c r="BF99" s="411" t="s">
        <v>2835</v>
      </c>
      <c r="BG99" s="411" t="s">
        <v>2835</v>
      </c>
      <c r="BH99" s="411" t="s">
        <v>2835</v>
      </c>
      <c r="BI99" s="411" t="s">
        <v>2835</v>
      </c>
      <c r="BJ99" s="411" t="s">
        <v>2835</v>
      </c>
      <c r="BK99" s="411" t="s">
        <v>2835</v>
      </c>
      <c r="BL99" s="411" t="s">
        <v>2835</v>
      </c>
      <c r="BM99" s="411" t="s">
        <v>2835</v>
      </c>
      <c r="BN99" s="411" t="s">
        <v>2835</v>
      </c>
      <c r="BO99" s="411" t="s">
        <v>2835</v>
      </c>
      <c r="BP99" s="411" t="s">
        <v>2835</v>
      </c>
      <c r="BQ99" s="411" t="s">
        <v>2835</v>
      </c>
      <c r="BR99" s="411" t="s">
        <v>2835</v>
      </c>
      <c r="BS99" s="411" t="s">
        <v>2835</v>
      </c>
      <c r="BT99" s="411" t="s">
        <v>2835</v>
      </c>
    </row>
    <row r="100" spans="1:72" s="116" customFormat="1" hidden="1" x14ac:dyDescent="0.4">
      <c r="A100" s="648" t="s">
        <v>4494</v>
      </c>
      <c r="B100" s="649"/>
      <c r="C100" s="650"/>
      <c r="D100" s="411" t="s">
        <v>4493</v>
      </c>
      <c r="E100" s="411" t="s">
        <v>4362</v>
      </c>
      <c r="F100" s="411" t="s">
        <v>2835</v>
      </c>
      <c r="G100" s="411" t="s">
        <v>3525</v>
      </c>
      <c r="H100" s="411" t="s">
        <v>4492</v>
      </c>
      <c r="I100" s="411" t="s">
        <v>2835</v>
      </c>
      <c r="J100" s="411" t="s">
        <v>2835</v>
      </c>
      <c r="K100" s="411" t="s">
        <v>3109</v>
      </c>
      <c r="L100" s="411" t="s">
        <v>4491</v>
      </c>
      <c r="M100" s="411" t="s">
        <v>2835</v>
      </c>
      <c r="N100" s="411" t="s">
        <v>3104</v>
      </c>
      <c r="O100" s="411" t="s">
        <v>4490</v>
      </c>
      <c r="P100" s="412" t="s">
        <v>4489</v>
      </c>
      <c r="Q100" s="411" t="s">
        <v>2835</v>
      </c>
      <c r="R100" s="411" t="s">
        <v>2835</v>
      </c>
      <c r="S100" s="411" t="s">
        <v>4488</v>
      </c>
      <c r="T100" s="411" t="s">
        <v>2835</v>
      </c>
      <c r="U100" s="411" t="s">
        <v>2835</v>
      </c>
      <c r="V100" s="411" t="s">
        <v>2835</v>
      </c>
      <c r="W100" s="411" t="s">
        <v>2835</v>
      </c>
      <c r="X100" s="411" t="s">
        <v>3669</v>
      </c>
      <c r="Y100" s="411" t="s">
        <v>2835</v>
      </c>
      <c r="Z100" s="411" t="s">
        <v>4487</v>
      </c>
      <c r="AA100" s="411" t="s">
        <v>2835</v>
      </c>
      <c r="AB100" s="411" t="s">
        <v>2835</v>
      </c>
      <c r="AC100" s="411" t="s">
        <v>3726</v>
      </c>
      <c r="AD100" s="411" t="s">
        <v>2835</v>
      </c>
      <c r="AE100" s="411" t="s">
        <v>2835</v>
      </c>
      <c r="AF100" s="411" t="s">
        <v>4486</v>
      </c>
      <c r="AG100" s="411" t="s">
        <v>2835</v>
      </c>
      <c r="AH100" s="411" t="s">
        <v>4485</v>
      </c>
      <c r="AI100" s="411" t="s">
        <v>4050</v>
      </c>
      <c r="AJ100" s="411" t="s">
        <v>3186</v>
      </c>
      <c r="AK100" s="411" t="s">
        <v>3908</v>
      </c>
      <c r="AL100" s="411" t="s">
        <v>2835</v>
      </c>
      <c r="AM100" s="411" t="s">
        <v>4484</v>
      </c>
      <c r="AN100" s="413" t="s">
        <v>2838</v>
      </c>
      <c r="AO100" s="413" t="s">
        <v>2838</v>
      </c>
      <c r="AP100" s="413" t="s">
        <v>4483</v>
      </c>
      <c r="AQ100" s="413" t="s">
        <v>4482</v>
      </c>
      <c r="AR100" s="413" t="s">
        <v>2838</v>
      </c>
      <c r="AS100" s="413" t="s">
        <v>4481</v>
      </c>
      <c r="AT100" s="413" t="s">
        <v>4480</v>
      </c>
      <c r="AU100" s="413" t="s">
        <v>2838</v>
      </c>
      <c r="AV100" s="413" t="s">
        <v>4479</v>
      </c>
      <c r="AW100" s="413" t="s">
        <v>2838</v>
      </c>
      <c r="AX100" s="413" t="s">
        <v>2838</v>
      </c>
      <c r="AY100" s="411" t="s">
        <v>2835</v>
      </c>
      <c r="AZ100" s="411" t="s">
        <v>4478</v>
      </c>
      <c r="BA100" s="411" t="s">
        <v>2835</v>
      </c>
      <c r="BB100" s="411" t="s">
        <v>3393</v>
      </c>
      <c r="BC100" s="411" t="s">
        <v>2835</v>
      </c>
      <c r="BD100" s="411" t="s">
        <v>2835</v>
      </c>
      <c r="BE100" s="411" t="s">
        <v>3359</v>
      </c>
      <c r="BF100" s="411" t="s">
        <v>3885</v>
      </c>
      <c r="BG100" s="411" t="s">
        <v>2835</v>
      </c>
      <c r="BH100" s="411" t="s">
        <v>2835</v>
      </c>
      <c r="BI100" s="411" t="s">
        <v>4477</v>
      </c>
      <c r="BJ100" s="411" t="s">
        <v>4476</v>
      </c>
      <c r="BK100" s="411" t="s">
        <v>2835</v>
      </c>
      <c r="BL100" s="411" t="s">
        <v>2835</v>
      </c>
      <c r="BM100" s="411" t="s">
        <v>2835</v>
      </c>
      <c r="BN100" s="411" t="s">
        <v>4475</v>
      </c>
      <c r="BO100" s="411" t="s">
        <v>4474</v>
      </c>
      <c r="BP100" s="411" t="s">
        <v>3458</v>
      </c>
      <c r="BQ100" s="411" t="s">
        <v>2835</v>
      </c>
      <c r="BR100" s="411" t="s">
        <v>4305</v>
      </c>
      <c r="BS100" s="411" t="s">
        <v>4290</v>
      </c>
      <c r="BT100" s="411" t="s">
        <v>2835</v>
      </c>
    </row>
    <row r="101" spans="1:72" s="116" customFormat="1" x14ac:dyDescent="0.4">
      <c r="A101" s="648" t="s">
        <v>4473</v>
      </c>
      <c r="B101" s="649"/>
      <c r="C101" s="650"/>
      <c r="D101" s="411" t="s">
        <v>2835</v>
      </c>
      <c r="E101" s="411" t="s">
        <v>2835</v>
      </c>
      <c r="F101" s="411" t="s">
        <v>2835</v>
      </c>
      <c r="G101" s="411" t="s">
        <v>2835</v>
      </c>
      <c r="H101" s="411" t="s">
        <v>2835</v>
      </c>
      <c r="I101" s="411" t="s">
        <v>2835</v>
      </c>
      <c r="J101" s="411" t="s">
        <v>2835</v>
      </c>
      <c r="K101" s="411" t="s">
        <v>2835</v>
      </c>
      <c r="L101" s="411" t="s">
        <v>2835</v>
      </c>
      <c r="M101" s="411" t="s">
        <v>2835</v>
      </c>
      <c r="N101" s="411" t="s">
        <v>2835</v>
      </c>
      <c r="O101" s="411" t="s">
        <v>2835</v>
      </c>
      <c r="P101" s="412" t="s">
        <v>2835</v>
      </c>
      <c r="Q101" s="411" t="s">
        <v>2835</v>
      </c>
      <c r="R101" s="411" t="s">
        <v>2835</v>
      </c>
      <c r="S101" s="411" t="s">
        <v>2835</v>
      </c>
      <c r="T101" s="411" t="s">
        <v>2835</v>
      </c>
      <c r="U101" s="411" t="s">
        <v>2835</v>
      </c>
      <c r="V101" s="411" t="s">
        <v>2835</v>
      </c>
      <c r="W101" s="411" t="s">
        <v>2835</v>
      </c>
      <c r="X101" s="411" t="s">
        <v>2835</v>
      </c>
      <c r="Y101" s="411" t="s">
        <v>2835</v>
      </c>
      <c r="Z101" s="411" t="s">
        <v>2835</v>
      </c>
      <c r="AA101" s="411" t="s">
        <v>2835</v>
      </c>
      <c r="AB101" s="411" t="s">
        <v>2835</v>
      </c>
      <c r="AC101" s="411" t="s">
        <v>2835</v>
      </c>
      <c r="AD101" s="411" t="s">
        <v>2835</v>
      </c>
      <c r="AE101" s="411" t="s">
        <v>2835</v>
      </c>
      <c r="AF101" s="411" t="s">
        <v>2835</v>
      </c>
      <c r="AG101" s="411" t="s">
        <v>2835</v>
      </c>
      <c r="AH101" s="411" t="s">
        <v>2835</v>
      </c>
      <c r="AI101" s="411" t="s">
        <v>2835</v>
      </c>
      <c r="AJ101" s="411" t="s">
        <v>2835</v>
      </c>
      <c r="AK101" s="411" t="s">
        <v>2835</v>
      </c>
      <c r="AL101" s="411" t="s">
        <v>2835</v>
      </c>
      <c r="AM101" s="411" t="s">
        <v>2835</v>
      </c>
      <c r="AN101" s="413" t="s">
        <v>2838</v>
      </c>
      <c r="AO101" s="413" t="s">
        <v>2838</v>
      </c>
      <c r="AP101" s="413" t="s">
        <v>2838</v>
      </c>
      <c r="AQ101" s="413" t="s">
        <v>2838</v>
      </c>
      <c r="AR101" s="413" t="s">
        <v>2838</v>
      </c>
      <c r="AS101" s="413" t="s">
        <v>2838</v>
      </c>
      <c r="AT101" s="413" t="s">
        <v>2838</v>
      </c>
      <c r="AU101" s="413" t="s">
        <v>2838</v>
      </c>
      <c r="AV101" s="413" t="s">
        <v>2838</v>
      </c>
      <c r="AW101" s="413" t="s">
        <v>2838</v>
      </c>
      <c r="AX101" s="413" t="s">
        <v>2838</v>
      </c>
      <c r="AY101" s="411" t="s">
        <v>2835</v>
      </c>
      <c r="AZ101" s="411" t="s">
        <v>2835</v>
      </c>
      <c r="BA101" s="411" t="s">
        <v>2835</v>
      </c>
      <c r="BB101" s="411" t="s">
        <v>2835</v>
      </c>
      <c r="BC101" s="411" t="s">
        <v>2835</v>
      </c>
      <c r="BD101" s="411" t="s">
        <v>2835</v>
      </c>
      <c r="BE101" s="411" t="s">
        <v>2835</v>
      </c>
      <c r="BF101" s="411" t="s">
        <v>2835</v>
      </c>
      <c r="BG101" s="411" t="s">
        <v>2835</v>
      </c>
      <c r="BH101" s="411" t="s">
        <v>2835</v>
      </c>
      <c r="BI101" s="411" t="s">
        <v>2835</v>
      </c>
      <c r="BJ101" s="411" t="s">
        <v>2835</v>
      </c>
      <c r="BK101" s="411" t="s">
        <v>2835</v>
      </c>
      <c r="BL101" s="411" t="s">
        <v>2835</v>
      </c>
      <c r="BM101" s="411" t="s">
        <v>2835</v>
      </c>
      <c r="BN101" s="411" t="s">
        <v>2835</v>
      </c>
      <c r="BO101" s="411" t="s">
        <v>2835</v>
      </c>
      <c r="BP101" s="411" t="s">
        <v>2835</v>
      </c>
      <c r="BQ101" s="411" t="s">
        <v>2835</v>
      </c>
      <c r="BR101" s="411" t="s">
        <v>2835</v>
      </c>
      <c r="BS101" s="411" t="s">
        <v>2835</v>
      </c>
      <c r="BT101" s="411" t="s">
        <v>2835</v>
      </c>
    </row>
    <row r="102" spans="1:72" s="116" customFormat="1" hidden="1" x14ac:dyDescent="0.4">
      <c r="A102" s="648" t="s">
        <v>4472</v>
      </c>
      <c r="B102" s="649"/>
      <c r="C102" s="650"/>
      <c r="D102" s="411" t="s">
        <v>4471</v>
      </c>
      <c r="E102" s="411" t="s">
        <v>3902</v>
      </c>
      <c r="F102" s="411" t="s">
        <v>4470</v>
      </c>
      <c r="G102" s="411" t="s">
        <v>4469</v>
      </c>
      <c r="H102" s="411" t="s">
        <v>4468</v>
      </c>
      <c r="I102" s="411" t="s">
        <v>2835</v>
      </c>
      <c r="J102" s="411" t="s">
        <v>3129</v>
      </c>
      <c r="K102" s="411" t="s">
        <v>4467</v>
      </c>
      <c r="L102" s="411" t="s">
        <v>4466</v>
      </c>
      <c r="M102" s="411" t="s">
        <v>4465</v>
      </c>
      <c r="N102" s="411" t="s">
        <v>4464</v>
      </c>
      <c r="O102" s="411" t="s">
        <v>4463</v>
      </c>
      <c r="P102" s="412" t="s">
        <v>4316</v>
      </c>
      <c r="Q102" s="411" t="s">
        <v>4462</v>
      </c>
      <c r="R102" s="411" t="s">
        <v>3964</v>
      </c>
      <c r="S102" s="411" t="s">
        <v>4461</v>
      </c>
      <c r="T102" s="411" t="s">
        <v>2835</v>
      </c>
      <c r="U102" s="411" t="s">
        <v>2835</v>
      </c>
      <c r="V102" s="411" t="s">
        <v>4460</v>
      </c>
      <c r="W102" s="411" t="s">
        <v>4459</v>
      </c>
      <c r="X102" s="411" t="s">
        <v>4458</v>
      </c>
      <c r="Y102" s="411" t="s">
        <v>4457</v>
      </c>
      <c r="Z102" s="411" t="s">
        <v>4456</v>
      </c>
      <c r="AA102" s="411" t="s">
        <v>4455</v>
      </c>
      <c r="AB102" s="411" t="s">
        <v>2835</v>
      </c>
      <c r="AC102" s="411" t="s">
        <v>4454</v>
      </c>
      <c r="AD102" s="411" t="s">
        <v>3413</v>
      </c>
      <c r="AE102" s="411" t="s">
        <v>4453</v>
      </c>
      <c r="AF102" s="411" t="s">
        <v>3146</v>
      </c>
      <c r="AG102" s="411" t="s">
        <v>2835</v>
      </c>
      <c r="AH102" s="411" t="s">
        <v>4452</v>
      </c>
      <c r="AI102" s="411" t="s">
        <v>4451</v>
      </c>
      <c r="AJ102" s="411" t="s">
        <v>4414</v>
      </c>
      <c r="AK102" s="411" t="s">
        <v>4450</v>
      </c>
      <c r="AL102" s="411" t="s">
        <v>4449</v>
      </c>
      <c r="AM102" s="411" t="s">
        <v>4448</v>
      </c>
      <c r="AN102" s="413" t="s">
        <v>2838</v>
      </c>
      <c r="AO102" s="413" t="s">
        <v>4447</v>
      </c>
      <c r="AP102" s="413" t="s">
        <v>4446</v>
      </c>
      <c r="AQ102" s="413" t="s">
        <v>4445</v>
      </c>
      <c r="AR102" s="413" t="s">
        <v>4444</v>
      </c>
      <c r="AS102" s="413" t="s">
        <v>4443</v>
      </c>
      <c r="AT102" s="413" t="s">
        <v>4442</v>
      </c>
      <c r="AU102" s="413" t="s">
        <v>4441</v>
      </c>
      <c r="AV102" s="413" t="s">
        <v>4440</v>
      </c>
      <c r="AW102" s="413" t="s">
        <v>4439</v>
      </c>
      <c r="AX102" s="413" t="s">
        <v>4438</v>
      </c>
      <c r="AY102" s="411" t="s">
        <v>4437</v>
      </c>
      <c r="AZ102" s="411" t="s">
        <v>4436</v>
      </c>
      <c r="BA102" s="411" t="s">
        <v>2835</v>
      </c>
      <c r="BB102" s="411" t="s">
        <v>4435</v>
      </c>
      <c r="BC102" s="411" t="s">
        <v>4434</v>
      </c>
      <c r="BD102" s="411" t="s">
        <v>2835</v>
      </c>
      <c r="BE102" s="411" t="s">
        <v>4433</v>
      </c>
      <c r="BF102" s="411" t="s">
        <v>4432</v>
      </c>
      <c r="BG102" s="411" t="s">
        <v>4431</v>
      </c>
      <c r="BH102" s="411" t="s">
        <v>4430</v>
      </c>
      <c r="BI102" s="411" t="s">
        <v>4429</v>
      </c>
      <c r="BJ102" s="411" t="s">
        <v>4428</v>
      </c>
      <c r="BK102" s="411" t="s">
        <v>4427</v>
      </c>
      <c r="BL102" s="411" t="s">
        <v>2835</v>
      </c>
      <c r="BM102" s="411" t="s">
        <v>4426</v>
      </c>
      <c r="BN102" s="411" t="s">
        <v>4425</v>
      </c>
      <c r="BO102" s="411" t="s">
        <v>4424</v>
      </c>
      <c r="BP102" s="411" t="s">
        <v>3225</v>
      </c>
      <c r="BQ102" s="411" t="s">
        <v>4423</v>
      </c>
      <c r="BR102" s="411" t="s">
        <v>4422</v>
      </c>
      <c r="BS102" s="411" t="s">
        <v>4421</v>
      </c>
      <c r="BT102" s="411" t="s">
        <v>4420</v>
      </c>
    </row>
    <row r="103" spans="1:72" s="116" customFormat="1" x14ac:dyDescent="0.4">
      <c r="A103" s="648" t="s">
        <v>4419</v>
      </c>
      <c r="B103" s="649"/>
      <c r="C103" s="650"/>
      <c r="D103" s="411" t="s">
        <v>2835</v>
      </c>
      <c r="E103" s="411" t="s">
        <v>2835</v>
      </c>
      <c r="F103" s="583" t="s">
        <v>4371</v>
      </c>
      <c r="G103" s="411" t="s">
        <v>2835</v>
      </c>
      <c r="H103" s="411" t="s">
        <v>2835</v>
      </c>
      <c r="I103" s="411" t="s">
        <v>2835</v>
      </c>
      <c r="J103" s="411" t="s">
        <v>2835</v>
      </c>
      <c r="K103" s="411" t="s">
        <v>2835</v>
      </c>
      <c r="L103" s="583" t="s">
        <v>2836</v>
      </c>
      <c r="M103" s="411" t="s">
        <v>2835</v>
      </c>
      <c r="N103" s="583" t="s">
        <v>2837</v>
      </c>
      <c r="O103" s="411" t="s">
        <v>2835</v>
      </c>
      <c r="P103" s="412" t="s">
        <v>2835</v>
      </c>
      <c r="Q103" s="583" t="s">
        <v>2836</v>
      </c>
      <c r="R103" s="411" t="s">
        <v>2835</v>
      </c>
      <c r="S103" s="411" t="s">
        <v>2835</v>
      </c>
      <c r="T103" s="411" t="s">
        <v>2835</v>
      </c>
      <c r="U103" s="411" t="s">
        <v>2835</v>
      </c>
      <c r="V103" s="583" t="s">
        <v>2836</v>
      </c>
      <c r="W103" s="411" t="s">
        <v>2835</v>
      </c>
      <c r="X103" s="411" t="s">
        <v>2835</v>
      </c>
      <c r="Y103" s="583" t="s">
        <v>4418</v>
      </c>
      <c r="Z103" s="411" t="s">
        <v>2835</v>
      </c>
      <c r="AA103" s="411" t="s">
        <v>2835</v>
      </c>
      <c r="AB103" s="411" t="s">
        <v>2835</v>
      </c>
      <c r="AC103" s="583" t="s">
        <v>2943</v>
      </c>
      <c r="AD103" s="411" t="s">
        <v>2835</v>
      </c>
      <c r="AE103" s="411" t="s">
        <v>2835</v>
      </c>
      <c r="AF103" s="411" t="s">
        <v>2835</v>
      </c>
      <c r="AG103" s="411" t="s">
        <v>2835</v>
      </c>
      <c r="AH103" s="411" t="s">
        <v>2835</v>
      </c>
      <c r="AI103" s="411" t="s">
        <v>2835</v>
      </c>
      <c r="AJ103" s="411" t="s">
        <v>2835</v>
      </c>
      <c r="AK103" s="411" t="s">
        <v>2835</v>
      </c>
      <c r="AL103" s="411" t="s">
        <v>2835</v>
      </c>
      <c r="AM103" s="411" t="s">
        <v>2835</v>
      </c>
      <c r="AN103" s="413" t="s">
        <v>2838</v>
      </c>
      <c r="AO103" s="413" t="s">
        <v>2838</v>
      </c>
      <c r="AP103" s="413" t="s">
        <v>2838</v>
      </c>
      <c r="AQ103" s="413" t="s">
        <v>2838</v>
      </c>
      <c r="AR103" s="413" t="s">
        <v>2838</v>
      </c>
      <c r="AS103" s="413" t="s">
        <v>2838</v>
      </c>
      <c r="AT103" s="413" t="s">
        <v>2838</v>
      </c>
      <c r="AU103" s="413" t="s">
        <v>2838</v>
      </c>
      <c r="AV103" s="413" t="s">
        <v>4417</v>
      </c>
      <c r="AW103" s="413" t="s">
        <v>2838</v>
      </c>
      <c r="AX103" s="413" t="s">
        <v>2838</v>
      </c>
      <c r="AY103" s="411" t="s">
        <v>2835</v>
      </c>
      <c r="AZ103" s="411" t="s">
        <v>2835</v>
      </c>
      <c r="BA103" s="411" t="s">
        <v>2835</v>
      </c>
      <c r="BB103" s="411" t="s">
        <v>2835</v>
      </c>
      <c r="BC103" s="411" t="s">
        <v>2835</v>
      </c>
      <c r="BD103" s="411" t="s">
        <v>2835</v>
      </c>
      <c r="BE103" s="411" t="s">
        <v>2835</v>
      </c>
      <c r="BF103" s="411" t="s">
        <v>2835</v>
      </c>
      <c r="BG103" s="411" t="s">
        <v>2835</v>
      </c>
      <c r="BH103" s="411" t="s">
        <v>2835</v>
      </c>
      <c r="BI103" s="411" t="s">
        <v>2835</v>
      </c>
      <c r="BJ103" s="411" t="s">
        <v>2835</v>
      </c>
      <c r="BK103" s="411" t="s">
        <v>2835</v>
      </c>
      <c r="BL103" s="411" t="s">
        <v>2835</v>
      </c>
      <c r="BM103" s="411" t="s">
        <v>2835</v>
      </c>
      <c r="BN103" s="411" t="s">
        <v>2836</v>
      </c>
      <c r="BO103" s="411" t="s">
        <v>2835</v>
      </c>
      <c r="BP103" s="411" t="s">
        <v>2835</v>
      </c>
      <c r="BQ103" s="411" t="s">
        <v>2835</v>
      </c>
      <c r="BR103" s="411" t="s">
        <v>2835</v>
      </c>
      <c r="BS103" s="411" t="s">
        <v>2835</v>
      </c>
      <c r="BT103" s="411" t="s">
        <v>2835</v>
      </c>
    </row>
    <row r="104" spans="1:72" s="116" customFormat="1" hidden="1" x14ac:dyDescent="0.4">
      <c r="A104" s="648" t="s">
        <v>4416</v>
      </c>
      <c r="B104" s="649"/>
      <c r="C104" s="650"/>
      <c r="D104" s="411" t="s">
        <v>4415</v>
      </c>
      <c r="E104" s="411" t="s">
        <v>4414</v>
      </c>
      <c r="F104" s="583" t="s">
        <v>4413</v>
      </c>
      <c r="G104" s="411" t="s">
        <v>4412</v>
      </c>
      <c r="H104" s="411" t="s">
        <v>3395</v>
      </c>
      <c r="I104" s="411" t="s">
        <v>2835</v>
      </c>
      <c r="J104" s="411" t="s">
        <v>3129</v>
      </c>
      <c r="K104" s="411" t="s">
        <v>4411</v>
      </c>
      <c r="L104" s="411" t="s">
        <v>4410</v>
      </c>
      <c r="M104" s="411" t="s">
        <v>4409</v>
      </c>
      <c r="N104" s="583" t="s">
        <v>4408</v>
      </c>
      <c r="O104" s="411" t="s">
        <v>4407</v>
      </c>
      <c r="P104" s="412" t="s">
        <v>4140</v>
      </c>
      <c r="Q104" s="583" t="s">
        <v>4406</v>
      </c>
      <c r="R104" s="411" t="s">
        <v>4405</v>
      </c>
      <c r="S104" s="411" t="s">
        <v>4404</v>
      </c>
      <c r="T104" s="411" t="s">
        <v>2835</v>
      </c>
      <c r="U104" s="411" t="s">
        <v>2835</v>
      </c>
      <c r="V104" s="583" t="s">
        <v>2894</v>
      </c>
      <c r="W104" s="411" t="s">
        <v>3494</v>
      </c>
      <c r="X104" s="411" t="s">
        <v>4358</v>
      </c>
      <c r="Y104" s="583" t="s">
        <v>4403</v>
      </c>
      <c r="Z104" s="411" t="s">
        <v>4150</v>
      </c>
      <c r="AA104" s="411" t="s">
        <v>4402</v>
      </c>
      <c r="AB104" s="411" t="s">
        <v>2835</v>
      </c>
      <c r="AC104" s="411" t="s">
        <v>4401</v>
      </c>
      <c r="AD104" s="411" t="s">
        <v>4400</v>
      </c>
      <c r="AE104" s="411" t="s">
        <v>3091</v>
      </c>
      <c r="AF104" s="411" t="s">
        <v>4399</v>
      </c>
      <c r="AG104" s="411" t="s">
        <v>2835</v>
      </c>
      <c r="AH104" s="411" t="s">
        <v>4398</v>
      </c>
      <c r="AI104" s="411" t="s">
        <v>4397</v>
      </c>
      <c r="AJ104" s="411" t="s">
        <v>4396</v>
      </c>
      <c r="AK104" s="411" t="s">
        <v>4000</v>
      </c>
      <c r="AL104" s="411" t="s">
        <v>4395</v>
      </c>
      <c r="AM104" s="411" t="s">
        <v>4394</v>
      </c>
      <c r="AN104" s="413" t="s">
        <v>2838</v>
      </c>
      <c r="AO104" s="413" t="s">
        <v>4393</v>
      </c>
      <c r="AP104" s="413" t="s">
        <v>4392</v>
      </c>
      <c r="AQ104" s="413" t="s">
        <v>4391</v>
      </c>
      <c r="AR104" s="413" t="s">
        <v>4390</v>
      </c>
      <c r="AS104" s="413" t="s">
        <v>4389</v>
      </c>
      <c r="AT104" s="413" t="s">
        <v>4388</v>
      </c>
      <c r="AU104" s="413" t="s">
        <v>4387</v>
      </c>
      <c r="AV104" s="413" t="s">
        <v>4386</v>
      </c>
      <c r="AW104" s="413" t="s">
        <v>4385</v>
      </c>
      <c r="AX104" s="413" t="s">
        <v>4384</v>
      </c>
      <c r="AY104" s="411" t="s">
        <v>4383</v>
      </c>
      <c r="AZ104" s="411" t="s">
        <v>4014</v>
      </c>
      <c r="BA104" s="411" t="s">
        <v>2835</v>
      </c>
      <c r="BB104" s="411" t="s">
        <v>4382</v>
      </c>
      <c r="BC104" s="411" t="s">
        <v>4381</v>
      </c>
      <c r="BD104" s="411" t="s">
        <v>2835</v>
      </c>
      <c r="BE104" s="411" t="s">
        <v>4380</v>
      </c>
      <c r="BF104" s="411" t="s">
        <v>4379</v>
      </c>
      <c r="BG104" s="411" t="s">
        <v>4378</v>
      </c>
      <c r="BH104" s="411" t="s">
        <v>3175</v>
      </c>
      <c r="BI104" s="411" t="s">
        <v>3815</v>
      </c>
      <c r="BJ104" s="411" t="s">
        <v>4316</v>
      </c>
      <c r="BK104" s="411" t="s">
        <v>4377</v>
      </c>
      <c r="BL104" s="411" t="s">
        <v>2835</v>
      </c>
      <c r="BM104" s="411" t="s">
        <v>4376</v>
      </c>
      <c r="BN104" s="411" t="s">
        <v>4375</v>
      </c>
      <c r="BO104" s="411" t="s">
        <v>3105</v>
      </c>
      <c r="BP104" s="411" t="s">
        <v>3784</v>
      </c>
      <c r="BQ104" s="411" t="s">
        <v>4374</v>
      </c>
      <c r="BR104" s="411" t="s">
        <v>3763</v>
      </c>
      <c r="BS104" s="411" t="s">
        <v>3717</v>
      </c>
      <c r="BT104" s="411" t="s">
        <v>4373</v>
      </c>
    </row>
    <row r="105" spans="1:72" s="116" customFormat="1" x14ac:dyDescent="0.4">
      <c r="A105" s="648" t="s">
        <v>4372</v>
      </c>
      <c r="B105" s="649"/>
      <c r="C105" s="650"/>
      <c r="D105" s="411" t="s">
        <v>2835</v>
      </c>
      <c r="E105" s="411" t="s">
        <v>2835</v>
      </c>
      <c r="F105" s="583" t="s">
        <v>2834</v>
      </c>
      <c r="G105" s="411" t="s">
        <v>2835</v>
      </c>
      <c r="H105" s="411" t="s">
        <v>2835</v>
      </c>
      <c r="I105" s="411" t="s">
        <v>2835</v>
      </c>
      <c r="J105" s="411" t="s">
        <v>2835</v>
      </c>
      <c r="K105" s="411" t="s">
        <v>2835</v>
      </c>
      <c r="L105" s="411" t="s">
        <v>2835</v>
      </c>
      <c r="M105" s="411" t="s">
        <v>2835</v>
      </c>
      <c r="N105" s="583" t="s">
        <v>4371</v>
      </c>
      <c r="O105" s="411" t="s">
        <v>2835</v>
      </c>
      <c r="P105" s="412" t="s">
        <v>2835</v>
      </c>
      <c r="Q105" s="583" t="s">
        <v>2836</v>
      </c>
      <c r="R105" s="411" t="s">
        <v>2835</v>
      </c>
      <c r="S105" s="411" t="s">
        <v>2835</v>
      </c>
      <c r="T105" s="411" t="s">
        <v>2835</v>
      </c>
      <c r="U105" s="411" t="s">
        <v>2835</v>
      </c>
      <c r="V105" s="583" t="s">
        <v>2836</v>
      </c>
      <c r="W105" s="411" t="s">
        <v>2835</v>
      </c>
      <c r="X105" s="411" t="s">
        <v>2835</v>
      </c>
      <c r="Y105" s="583" t="s">
        <v>4370</v>
      </c>
      <c r="Z105" s="411" t="s">
        <v>2835</v>
      </c>
      <c r="AA105" s="411" t="s">
        <v>2835</v>
      </c>
      <c r="AB105" s="411" t="s">
        <v>2835</v>
      </c>
      <c r="AC105" s="411" t="s">
        <v>2835</v>
      </c>
      <c r="AD105" s="411" t="s">
        <v>2835</v>
      </c>
      <c r="AE105" s="411" t="s">
        <v>2835</v>
      </c>
      <c r="AF105" s="411" t="s">
        <v>2835</v>
      </c>
      <c r="AG105" s="411" t="s">
        <v>2835</v>
      </c>
      <c r="AH105" s="411" t="s">
        <v>2835</v>
      </c>
      <c r="AI105" s="411" t="s">
        <v>2835</v>
      </c>
      <c r="AJ105" s="411" t="s">
        <v>2835</v>
      </c>
      <c r="AK105" s="411" t="s">
        <v>2835</v>
      </c>
      <c r="AL105" s="411" t="s">
        <v>2835</v>
      </c>
      <c r="AM105" s="411" t="s">
        <v>2835</v>
      </c>
      <c r="AN105" s="413" t="s">
        <v>2838</v>
      </c>
      <c r="AO105" s="413" t="s">
        <v>2838</v>
      </c>
      <c r="AP105" s="413" t="s">
        <v>2838</v>
      </c>
      <c r="AQ105" s="413" t="s">
        <v>2838</v>
      </c>
      <c r="AR105" s="413" t="s">
        <v>2838</v>
      </c>
      <c r="AS105" s="413" t="s">
        <v>2838</v>
      </c>
      <c r="AT105" s="413" t="s">
        <v>2838</v>
      </c>
      <c r="AU105" s="413" t="s">
        <v>2838</v>
      </c>
      <c r="AV105" s="413" t="s">
        <v>4369</v>
      </c>
      <c r="AW105" s="413" t="s">
        <v>2838</v>
      </c>
      <c r="AX105" s="413" t="s">
        <v>2838</v>
      </c>
      <c r="AY105" s="411" t="s">
        <v>2835</v>
      </c>
      <c r="AZ105" s="411" t="s">
        <v>2835</v>
      </c>
      <c r="BA105" s="411" t="s">
        <v>2835</v>
      </c>
      <c r="BB105" s="411" t="s">
        <v>2835</v>
      </c>
      <c r="BC105" s="411" t="s">
        <v>2835</v>
      </c>
      <c r="BD105" s="411" t="s">
        <v>2835</v>
      </c>
      <c r="BE105" s="411" t="s">
        <v>2835</v>
      </c>
      <c r="BF105" s="411" t="s">
        <v>2835</v>
      </c>
      <c r="BG105" s="411" t="s">
        <v>2835</v>
      </c>
      <c r="BH105" s="411" t="s">
        <v>2835</v>
      </c>
      <c r="BI105" s="411" t="s">
        <v>2835</v>
      </c>
      <c r="BJ105" s="411" t="s">
        <v>2835</v>
      </c>
      <c r="BK105" s="411" t="s">
        <v>2835</v>
      </c>
      <c r="BL105" s="411" t="s">
        <v>2835</v>
      </c>
      <c r="BM105" s="411" t="s">
        <v>2835</v>
      </c>
      <c r="BN105" s="411" t="s">
        <v>2835</v>
      </c>
      <c r="BO105" s="411" t="s">
        <v>2835</v>
      </c>
      <c r="BP105" s="411" t="s">
        <v>2835</v>
      </c>
      <c r="BQ105" s="411" t="s">
        <v>2835</v>
      </c>
      <c r="BR105" s="411" t="s">
        <v>2835</v>
      </c>
      <c r="BS105" s="411" t="s">
        <v>2835</v>
      </c>
      <c r="BT105" s="411" t="s">
        <v>2835</v>
      </c>
    </row>
    <row r="106" spans="1:72" s="116" customFormat="1" hidden="1" x14ac:dyDescent="0.4">
      <c r="A106" s="648" t="s">
        <v>4368</v>
      </c>
      <c r="B106" s="649"/>
      <c r="C106" s="650"/>
      <c r="D106" s="411" t="s">
        <v>4367</v>
      </c>
      <c r="E106" s="411" t="s">
        <v>4366</v>
      </c>
      <c r="F106" s="583" t="s">
        <v>4365</v>
      </c>
      <c r="G106" s="411" t="s">
        <v>4364</v>
      </c>
      <c r="H106" s="411" t="s">
        <v>4363</v>
      </c>
      <c r="I106" s="411" t="s">
        <v>2835</v>
      </c>
      <c r="J106" s="411" t="s">
        <v>4362</v>
      </c>
      <c r="K106" s="411" t="s">
        <v>4361</v>
      </c>
      <c r="L106" s="411" t="s">
        <v>4360</v>
      </c>
      <c r="M106" s="411" t="s">
        <v>3883</v>
      </c>
      <c r="N106" s="583" t="s">
        <v>4359</v>
      </c>
      <c r="O106" s="411" t="s">
        <v>4358</v>
      </c>
      <c r="P106" s="412" t="s">
        <v>4314</v>
      </c>
      <c r="Q106" s="411" t="s">
        <v>4357</v>
      </c>
      <c r="R106" s="411" t="s">
        <v>4356</v>
      </c>
      <c r="S106" s="411" t="s">
        <v>4355</v>
      </c>
      <c r="T106" s="411" t="s">
        <v>2835</v>
      </c>
      <c r="U106" s="411" t="s">
        <v>2835</v>
      </c>
      <c r="V106" s="583" t="s">
        <v>4354</v>
      </c>
      <c r="W106" s="411" t="s">
        <v>4353</v>
      </c>
      <c r="X106" s="411" t="s">
        <v>3173</v>
      </c>
      <c r="Y106" s="411" t="s">
        <v>4352</v>
      </c>
      <c r="Z106" s="411" t="s">
        <v>4351</v>
      </c>
      <c r="AA106" s="411" t="s">
        <v>4350</v>
      </c>
      <c r="AB106" s="411" t="s">
        <v>2835</v>
      </c>
      <c r="AC106" s="411" t="s">
        <v>4349</v>
      </c>
      <c r="AD106" s="411" t="s">
        <v>3932</v>
      </c>
      <c r="AE106" s="411" t="s">
        <v>4348</v>
      </c>
      <c r="AF106" s="411" t="s">
        <v>3279</v>
      </c>
      <c r="AG106" s="411" t="s">
        <v>2835</v>
      </c>
      <c r="AH106" s="411" t="s">
        <v>4347</v>
      </c>
      <c r="AI106" s="411" t="s">
        <v>4346</v>
      </c>
      <c r="AJ106" s="411" t="s">
        <v>4345</v>
      </c>
      <c r="AK106" s="411" t="s">
        <v>4344</v>
      </c>
      <c r="AL106" s="411" t="s">
        <v>4343</v>
      </c>
      <c r="AM106" s="411" t="s">
        <v>4342</v>
      </c>
      <c r="AN106" s="413" t="s">
        <v>2838</v>
      </c>
      <c r="AO106" s="413" t="s">
        <v>4341</v>
      </c>
      <c r="AP106" s="413" t="s">
        <v>4340</v>
      </c>
      <c r="AQ106" s="413" t="s">
        <v>4339</v>
      </c>
      <c r="AR106" s="413" t="s">
        <v>4338</v>
      </c>
      <c r="AS106" s="413" t="s">
        <v>4337</v>
      </c>
      <c r="AT106" s="413" t="s">
        <v>4336</v>
      </c>
      <c r="AU106" s="413" t="s">
        <v>4335</v>
      </c>
      <c r="AV106" s="413" t="s">
        <v>4334</v>
      </c>
      <c r="AW106" s="413" t="s">
        <v>3974</v>
      </c>
      <c r="AX106" s="413" t="s">
        <v>4333</v>
      </c>
      <c r="AY106" s="411" t="s">
        <v>4332</v>
      </c>
      <c r="AZ106" s="411" t="s">
        <v>3789</v>
      </c>
      <c r="BA106" s="411" t="s">
        <v>2835</v>
      </c>
      <c r="BB106" s="411" t="s">
        <v>4331</v>
      </c>
      <c r="BC106" s="411" t="s">
        <v>4330</v>
      </c>
      <c r="BD106" s="411" t="s">
        <v>2835</v>
      </c>
      <c r="BE106" s="411" t="s">
        <v>4329</v>
      </c>
      <c r="BF106" s="411" t="s">
        <v>4328</v>
      </c>
      <c r="BG106" s="411" t="s">
        <v>4327</v>
      </c>
      <c r="BH106" s="411" t="s">
        <v>3544</v>
      </c>
      <c r="BI106" s="411" t="s">
        <v>4326</v>
      </c>
      <c r="BJ106" s="411" t="s">
        <v>3085</v>
      </c>
      <c r="BK106" s="411" t="s">
        <v>3858</v>
      </c>
      <c r="BL106" s="411" t="s">
        <v>2835</v>
      </c>
      <c r="BM106" s="411" t="s">
        <v>4325</v>
      </c>
      <c r="BN106" s="411" t="s">
        <v>3195</v>
      </c>
      <c r="BO106" s="411" t="s">
        <v>4324</v>
      </c>
      <c r="BP106" s="411" t="s">
        <v>4323</v>
      </c>
      <c r="BQ106" s="411" t="s">
        <v>4322</v>
      </c>
      <c r="BR106" s="411" t="s">
        <v>4321</v>
      </c>
      <c r="BS106" s="411" t="s">
        <v>3591</v>
      </c>
      <c r="BT106" s="411" t="s">
        <v>4320</v>
      </c>
    </row>
    <row r="107" spans="1:72" s="116" customFormat="1" x14ac:dyDescent="0.4">
      <c r="A107" s="648" t="s">
        <v>4319</v>
      </c>
      <c r="B107" s="649"/>
      <c r="C107" s="650"/>
      <c r="D107" s="411" t="s">
        <v>2835</v>
      </c>
      <c r="E107" s="411" t="s">
        <v>2835</v>
      </c>
      <c r="F107" s="583" t="s">
        <v>2943</v>
      </c>
      <c r="G107" s="411" t="s">
        <v>2835</v>
      </c>
      <c r="H107" s="411" t="s">
        <v>2835</v>
      </c>
      <c r="I107" s="411" t="s">
        <v>2835</v>
      </c>
      <c r="J107" s="411" t="s">
        <v>2835</v>
      </c>
      <c r="K107" s="411" t="s">
        <v>2835</v>
      </c>
      <c r="L107" s="411" t="s">
        <v>2836</v>
      </c>
      <c r="M107" s="411" t="s">
        <v>2835</v>
      </c>
      <c r="N107" s="583" t="s">
        <v>2837</v>
      </c>
      <c r="O107" s="411" t="s">
        <v>2835</v>
      </c>
      <c r="P107" s="412" t="s">
        <v>2835</v>
      </c>
      <c r="Q107" s="411" t="s">
        <v>2835</v>
      </c>
      <c r="R107" s="411" t="s">
        <v>2835</v>
      </c>
      <c r="S107" s="411" t="s">
        <v>2835</v>
      </c>
      <c r="T107" s="411" t="s">
        <v>2835</v>
      </c>
      <c r="U107" s="411" t="s">
        <v>2835</v>
      </c>
      <c r="V107" s="583" t="s">
        <v>2836</v>
      </c>
      <c r="W107" s="411" t="s">
        <v>2835</v>
      </c>
      <c r="X107" s="411" t="s">
        <v>2835</v>
      </c>
      <c r="Y107" s="411" t="s">
        <v>2835</v>
      </c>
      <c r="Z107" s="411" t="s">
        <v>2835</v>
      </c>
      <c r="AA107" s="411" t="s">
        <v>2835</v>
      </c>
      <c r="AB107" s="411" t="s">
        <v>2835</v>
      </c>
      <c r="AC107" s="583" t="s">
        <v>2943</v>
      </c>
      <c r="AD107" s="411" t="s">
        <v>2835</v>
      </c>
      <c r="AE107" s="411" t="s">
        <v>2835</v>
      </c>
      <c r="AF107" s="411" t="s">
        <v>2835</v>
      </c>
      <c r="AG107" s="411" t="s">
        <v>2835</v>
      </c>
      <c r="AH107" s="411" t="s">
        <v>2835</v>
      </c>
      <c r="AI107" s="411" t="s">
        <v>2835</v>
      </c>
      <c r="AJ107" s="411" t="s">
        <v>2835</v>
      </c>
      <c r="AK107" s="411" t="s">
        <v>2835</v>
      </c>
      <c r="AL107" s="411" t="s">
        <v>2835</v>
      </c>
      <c r="AM107" s="411" t="s">
        <v>2835</v>
      </c>
      <c r="AN107" s="413" t="s">
        <v>2838</v>
      </c>
      <c r="AO107" s="413" t="s">
        <v>2838</v>
      </c>
      <c r="AP107" s="413" t="s">
        <v>2838</v>
      </c>
      <c r="AQ107" s="413" t="s">
        <v>2838</v>
      </c>
      <c r="AR107" s="413" t="s">
        <v>2838</v>
      </c>
      <c r="AS107" s="413" t="s">
        <v>2838</v>
      </c>
      <c r="AT107" s="413" t="s">
        <v>2838</v>
      </c>
      <c r="AU107" s="413" t="s">
        <v>2838</v>
      </c>
      <c r="AV107" s="413" t="s">
        <v>2839</v>
      </c>
      <c r="AW107" s="413" t="s">
        <v>2839</v>
      </c>
      <c r="AX107" s="413" t="s">
        <v>2838</v>
      </c>
      <c r="AY107" s="411" t="s">
        <v>2835</v>
      </c>
      <c r="AZ107" s="411" t="s">
        <v>2835</v>
      </c>
      <c r="BA107" s="411" t="s">
        <v>2835</v>
      </c>
      <c r="BB107" s="411" t="s">
        <v>2835</v>
      </c>
      <c r="BC107" s="411" t="s">
        <v>2835</v>
      </c>
      <c r="BD107" s="411" t="s">
        <v>2835</v>
      </c>
      <c r="BE107" s="411" t="s">
        <v>2835</v>
      </c>
      <c r="BF107" s="411" t="s">
        <v>2835</v>
      </c>
      <c r="BG107" s="411" t="s">
        <v>2837</v>
      </c>
      <c r="BH107" s="411" t="s">
        <v>2835</v>
      </c>
      <c r="BI107" s="411" t="s">
        <v>2835</v>
      </c>
      <c r="BJ107" s="411" t="s">
        <v>2835</v>
      </c>
      <c r="BK107" s="411" t="s">
        <v>2835</v>
      </c>
      <c r="BL107" s="411" t="s">
        <v>2835</v>
      </c>
      <c r="BM107" s="411" t="s">
        <v>2835</v>
      </c>
      <c r="BN107" s="411" t="s">
        <v>2835</v>
      </c>
      <c r="BO107" s="411" t="s">
        <v>2835</v>
      </c>
      <c r="BP107" s="411" t="s">
        <v>2835</v>
      </c>
      <c r="BQ107" s="411" t="s">
        <v>2835</v>
      </c>
      <c r="BR107" s="411" t="s">
        <v>2835</v>
      </c>
      <c r="BS107" s="411" t="s">
        <v>2835</v>
      </c>
      <c r="BT107" s="411" t="s">
        <v>2836</v>
      </c>
    </row>
    <row r="108" spans="1:72" s="116" customFormat="1" hidden="1" x14ac:dyDescent="0.4">
      <c r="A108" s="648" t="s">
        <v>4318</v>
      </c>
      <c r="B108" s="649"/>
      <c r="C108" s="650"/>
      <c r="D108" s="411" t="s">
        <v>3792</v>
      </c>
      <c r="E108" s="411" t="s">
        <v>4317</v>
      </c>
      <c r="F108" s="411" t="s">
        <v>2835</v>
      </c>
      <c r="G108" s="411" t="s">
        <v>3773</v>
      </c>
      <c r="H108" s="411" t="s">
        <v>4316</v>
      </c>
      <c r="I108" s="411" t="s">
        <v>2835</v>
      </c>
      <c r="J108" s="411" t="s">
        <v>2835</v>
      </c>
      <c r="K108" s="411" t="s">
        <v>3339</v>
      </c>
      <c r="L108" s="411" t="s">
        <v>3329</v>
      </c>
      <c r="M108" s="411" t="s">
        <v>2835</v>
      </c>
      <c r="N108" s="411" t="s">
        <v>4315</v>
      </c>
      <c r="O108" s="411" t="s">
        <v>3238</v>
      </c>
      <c r="P108" s="412" t="s">
        <v>3404</v>
      </c>
      <c r="Q108" s="411" t="s">
        <v>2835</v>
      </c>
      <c r="R108" s="411" t="s">
        <v>2835</v>
      </c>
      <c r="S108" s="411" t="s">
        <v>4314</v>
      </c>
      <c r="T108" s="411" t="s">
        <v>2835</v>
      </c>
      <c r="U108" s="411" t="s">
        <v>2835</v>
      </c>
      <c r="V108" s="411" t="s">
        <v>2835</v>
      </c>
      <c r="W108" s="411" t="s">
        <v>2835</v>
      </c>
      <c r="X108" s="411" t="s">
        <v>4313</v>
      </c>
      <c r="Y108" s="411" t="s">
        <v>2835</v>
      </c>
      <c r="Z108" s="411" t="s">
        <v>3169</v>
      </c>
      <c r="AA108" s="411" t="s">
        <v>2835</v>
      </c>
      <c r="AB108" s="411" t="s">
        <v>2835</v>
      </c>
      <c r="AC108" s="411" t="s">
        <v>3858</v>
      </c>
      <c r="AD108" s="411" t="s">
        <v>2835</v>
      </c>
      <c r="AE108" s="411" t="s">
        <v>2835</v>
      </c>
      <c r="AF108" s="411" t="s">
        <v>4312</v>
      </c>
      <c r="AG108" s="411" t="s">
        <v>2835</v>
      </c>
      <c r="AH108" s="411" t="s">
        <v>3802</v>
      </c>
      <c r="AI108" s="411" t="s">
        <v>3830</v>
      </c>
      <c r="AJ108" s="411" t="s">
        <v>3302</v>
      </c>
      <c r="AK108" s="411" t="s">
        <v>4311</v>
      </c>
      <c r="AL108" s="411" t="s">
        <v>2835</v>
      </c>
      <c r="AM108" s="411" t="s">
        <v>4310</v>
      </c>
      <c r="AN108" s="413" t="s">
        <v>2838</v>
      </c>
      <c r="AO108" s="413" t="s">
        <v>2838</v>
      </c>
      <c r="AP108" s="413" t="s">
        <v>4309</v>
      </c>
      <c r="AQ108" s="413" t="s">
        <v>3153</v>
      </c>
      <c r="AR108" s="413" t="s">
        <v>2838</v>
      </c>
      <c r="AS108" s="413" t="s">
        <v>4308</v>
      </c>
      <c r="AT108" s="413" t="s">
        <v>4307</v>
      </c>
      <c r="AU108" s="413" t="s">
        <v>2838</v>
      </c>
      <c r="AV108" s="413" t="s">
        <v>4306</v>
      </c>
      <c r="AW108" s="413" t="s">
        <v>2838</v>
      </c>
      <c r="AX108" s="413" t="s">
        <v>2838</v>
      </c>
      <c r="AY108" s="411" t="s">
        <v>2835</v>
      </c>
      <c r="AZ108" s="411" t="s">
        <v>4305</v>
      </c>
      <c r="BA108" s="411" t="s">
        <v>2835</v>
      </c>
      <c r="BB108" s="411" t="s">
        <v>4304</v>
      </c>
      <c r="BC108" s="411" t="s">
        <v>2835</v>
      </c>
      <c r="BD108" s="411" t="s">
        <v>2835</v>
      </c>
      <c r="BE108" s="411" t="s">
        <v>3767</v>
      </c>
      <c r="BF108" s="411" t="s">
        <v>4303</v>
      </c>
      <c r="BG108" s="411" t="s">
        <v>2835</v>
      </c>
      <c r="BH108" s="411" t="s">
        <v>2835</v>
      </c>
      <c r="BI108" s="411" t="s">
        <v>3290</v>
      </c>
      <c r="BJ108" s="411" t="s">
        <v>3084</v>
      </c>
      <c r="BK108" s="411" t="s">
        <v>2835</v>
      </c>
      <c r="BL108" s="411" t="s">
        <v>2835</v>
      </c>
      <c r="BM108" s="411" t="s">
        <v>2835</v>
      </c>
      <c r="BN108" s="411" t="s">
        <v>4302</v>
      </c>
      <c r="BO108" s="411" t="s">
        <v>4301</v>
      </c>
      <c r="BP108" s="411" t="s">
        <v>4300</v>
      </c>
      <c r="BQ108" s="411" t="s">
        <v>2835</v>
      </c>
      <c r="BR108" s="411" t="s">
        <v>3780</v>
      </c>
      <c r="BS108" s="411" t="s">
        <v>3817</v>
      </c>
      <c r="BT108" s="411" t="s">
        <v>2835</v>
      </c>
    </row>
    <row r="109" spans="1:72" s="116" customFormat="1" x14ac:dyDescent="0.4">
      <c r="A109" s="648" t="s">
        <v>4299</v>
      </c>
      <c r="B109" s="649"/>
      <c r="C109" s="650"/>
      <c r="D109" s="411" t="s">
        <v>2835</v>
      </c>
      <c r="E109" s="411" t="s">
        <v>2835</v>
      </c>
      <c r="F109" s="411" t="s">
        <v>2835</v>
      </c>
      <c r="G109" s="411" t="s">
        <v>2835</v>
      </c>
      <c r="H109" s="411" t="s">
        <v>2835</v>
      </c>
      <c r="I109" s="411" t="s">
        <v>2835</v>
      </c>
      <c r="J109" s="411" t="s">
        <v>2835</v>
      </c>
      <c r="K109" s="411" t="s">
        <v>2835</v>
      </c>
      <c r="L109" s="411" t="s">
        <v>2835</v>
      </c>
      <c r="M109" s="411" t="s">
        <v>2835</v>
      </c>
      <c r="N109" s="411" t="s">
        <v>2835</v>
      </c>
      <c r="O109" s="411" t="s">
        <v>2835</v>
      </c>
      <c r="P109" s="412" t="s">
        <v>2835</v>
      </c>
      <c r="Q109" s="411" t="s">
        <v>2835</v>
      </c>
      <c r="R109" s="411" t="s">
        <v>2835</v>
      </c>
      <c r="S109" s="411" t="s">
        <v>2835</v>
      </c>
      <c r="T109" s="411" t="s">
        <v>2835</v>
      </c>
      <c r="U109" s="411" t="s">
        <v>2835</v>
      </c>
      <c r="V109" s="411" t="s">
        <v>2835</v>
      </c>
      <c r="W109" s="411" t="s">
        <v>2835</v>
      </c>
      <c r="X109" s="411" t="s">
        <v>2835</v>
      </c>
      <c r="Y109" s="411" t="s">
        <v>2835</v>
      </c>
      <c r="Z109" s="411" t="s">
        <v>2835</v>
      </c>
      <c r="AA109" s="411" t="s">
        <v>2835</v>
      </c>
      <c r="AB109" s="411" t="s">
        <v>2835</v>
      </c>
      <c r="AC109" s="411" t="s">
        <v>2835</v>
      </c>
      <c r="AD109" s="411" t="s">
        <v>2835</v>
      </c>
      <c r="AE109" s="411" t="s">
        <v>2835</v>
      </c>
      <c r="AF109" s="411" t="s">
        <v>2835</v>
      </c>
      <c r="AG109" s="411" t="s">
        <v>2835</v>
      </c>
      <c r="AH109" s="411" t="s">
        <v>2835</v>
      </c>
      <c r="AI109" s="411" t="s">
        <v>2835</v>
      </c>
      <c r="AJ109" s="411" t="s">
        <v>2835</v>
      </c>
      <c r="AK109" s="411" t="s">
        <v>2835</v>
      </c>
      <c r="AL109" s="411" t="s">
        <v>2835</v>
      </c>
      <c r="AM109" s="411" t="s">
        <v>2835</v>
      </c>
      <c r="AN109" s="413" t="s">
        <v>2838</v>
      </c>
      <c r="AO109" s="413" t="s">
        <v>2838</v>
      </c>
      <c r="AP109" s="413" t="s">
        <v>2838</v>
      </c>
      <c r="AQ109" s="413" t="s">
        <v>2838</v>
      </c>
      <c r="AR109" s="413" t="s">
        <v>2838</v>
      </c>
      <c r="AS109" s="413" t="s">
        <v>2838</v>
      </c>
      <c r="AT109" s="413" t="s">
        <v>2838</v>
      </c>
      <c r="AU109" s="413" t="s">
        <v>2838</v>
      </c>
      <c r="AV109" s="413" t="s">
        <v>2838</v>
      </c>
      <c r="AW109" s="413" t="s">
        <v>2838</v>
      </c>
      <c r="AX109" s="413" t="s">
        <v>2838</v>
      </c>
      <c r="AY109" s="411" t="s">
        <v>2835</v>
      </c>
      <c r="AZ109" s="411" t="s">
        <v>2835</v>
      </c>
      <c r="BA109" s="411" t="s">
        <v>2835</v>
      </c>
      <c r="BB109" s="411" t="s">
        <v>2835</v>
      </c>
      <c r="BC109" s="411" t="s">
        <v>2835</v>
      </c>
      <c r="BD109" s="411" t="s">
        <v>2835</v>
      </c>
      <c r="BE109" s="411" t="s">
        <v>2835</v>
      </c>
      <c r="BF109" s="411" t="s">
        <v>2835</v>
      </c>
      <c r="BG109" s="411" t="s">
        <v>2835</v>
      </c>
      <c r="BH109" s="411" t="s">
        <v>2835</v>
      </c>
      <c r="BI109" s="411" t="s">
        <v>2835</v>
      </c>
      <c r="BJ109" s="411" t="s">
        <v>2835</v>
      </c>
      <c r="BK109" s="411" t="s">
        <v>2835</v>
      </c>
      <c r="BL109" s="411" t="s">
        <v>2835</v>
      </c>
      <c r="BM109" s="411" t="s">
        <v>2835</v>
      </c>
      <c r="BN109" s="411" t="s">
        <v>2836</v>
      </c>
      <c r="BO109" s="411" t="s">
        <v>2835</v>
      </c>
      <c r="BP109" s="411" t="s">
        <v>2835</v>
      </c>
      <c r="BQ109" s="411" t="s">
        <v>2835</v>
      </c>
      <c r="BR109" s="411" t="s">
        <v>2835</v>
      </c>
      <c r="BS109" s="411" t="s">
        <v>2835</v>
      </c>
      <c r="BT109" s="411" t="s">
        <v>2835</v>
      </c>
    </row>
    <row r="110" spans="1:72" s="116" customFormat="1" hidden="1" x14ac:dyDescent="0.4">
      <c r="A110" s="648" t="s">
        <v>4298</v>
      </c>
      <c r="B110" s="649"/>
      <c r="C110" s="650"/>
      <c r="D110" s="411" t="s">
        <v>4297</v>
      </c>
      <c r="E110" s="411" t="s">
        <v>4296</v>
      </c>
      <c r="F110" s="411" t="s">
        <v>2835</v>
      </c>
      <c r="G110" s="411" t="s">
        <v>4295</v>
      </c>
      <c r="H110" s="411" t="s">
        <v>3088</v>
      </c>
      <c r="I110" s="411" t="s">
        <v>2835</v>
      </c>
      <c r="J110" s="411" t="s">
        <v>2835</v>
      </c>
      <c r="K110" s="411" t="s">
        <v>3724</v>
      </c>
      <c r="L110" s="411" t="s">
        <v>4294</v>
      </c>
      <c r="M110" s="411" t="s">
        <v>2835</v>
      </c>
      <c r="N110" s="411" t="s">
        <v>4293</v>
      </c>
      <c r="O110" s="411" t="s">
        <v>4027</v>
      </c>
      <c r="P110" s="412" t="s">
        <v>4292</v>
      </c>
      <c r="Q110" s="411" t="s">
        <v>2835</v>
      </c>
      <c r="R110" s="411" t="s">
        <v>2835</v>
      </c>
      <c r="S110" s="411" t="s">
        <v>3104</v>
      </c>
      <c r="T110" s="411" t="s">
        <v>2835</v>
      </c>
      <c r="U110" s="411" t="s">
        <v>2835</v>
      </c>
      <c r="V110" s="411" t="s">
        <v>2835</v>
      </c>
      <c r="W110" s="411" t="s">
        <v>2835</v>
      </c>
      <c r="X110" s="411" t="s">
        <v>4291</v>
      </c>
      <c r="Y110" s="411" t="s">
        <v>2835</v>
      </c>
      <c r="Z110" s="411" t="s">
        <v>3186</v>
      </c>
      <c r="AA110" s="411" t="s">
        <v>2835</v>
      </c>
      <c r="AB110" s="411" t="s">
        <v>2835</v>
      </c>
      <c r="AC110" s="411" t="s">
        <v>4003</v>
      </c>
      <c r="AD110" s="411" t="s">
        <v>2835</v>
      </c>
      <c r="AE110" s="411" t="s">
        <v>2835</v>
      </c>
      <c r="AF110" s="411" t="s">
        <v>3601</v>
      </c>
      <c r="AG110" s="411" t="s">
        <v>2835</v>
      </c>
      <c r="AH110" s="411" t="s">
        <v>4290</v>
      </c>
      <c r="AI110" s="411" t="s">
        <v>4289</v>
      </c>
      <c r="AJ110" s="411" t="s">
        <v>4019</v>
      </c>
      <c r="AK110" s="411" t="s">
        <v>4288</v>
      </c>
      <c r="AL110" s="411" t="s">
        <v>2835</v>
      </c>
      <c r="AM110" s="411" t="s">
        <v>4034</v>
      </c>
      <c r="AN110" s="413" t="s">
        <v>2838</v>
      </c>
      <c r="AO110" s="413" t="s">
        <v>2838</v>
      </c>
      <c r="AP110" s="413" t="s">
        <v>4287</v>
      </c>
      <c r="AQ110" s="413" t="s">
        <v>4286</v>
      </c>
      <c r="AR110" s="413" t="s">
        <v>2838</v>
      </c>
      <c r="AS110" s="413" t="s">
        <v>4285</v>
      </c>
      <c r="AT110" s="413" t="s">
        <v>4284</v>
      </c>
      <c r="AU110" s="413" t="s">
        <v>2838</v>
      </c>
      <c r="AV110" s="413" t="s">
        <v>4283</v>
      </c>
      <c r="AW110" s="413" t="s">
        <v>2838</v>
      </c>
      <c r="AX110" s="413" t="s">
        <v>2838</v>
      </c>
      <c r="AY110" s="411" t="s">
        <v>2835</v>
      </c>
      <c r="AZ110" s="411" t="s">
        <v>4282</v>
      </c>
      <c r="BA110" s="411" t="s">
        <v>2835</v>
      </c>
      <c r="BB110" s="411" t="s">
        <v>4281</v>
      </c>
      <c r="BC110" s="411" t="s">
        <v>2835</v>
      </c>
      <c r="BD110" s="411" t="s">
        <v>2835</v>
      </c>
      <c r="BE110" s="411" t="s">
        <v>3551</v>
      </c>
      <c r="BF110" s="411" t="s">
        <v>3884</v>
      </c>
      <c r="BG110" s="411" t="s">
        <v>2835</v>
      </c>
      <c r="BH110" s="411" t="s">
        <v>2835</v>
      </c>
      <c r="BI110" s="411" t="s">
        <v>4280</v>
      </c>
      <c r="BJ110" s="411" t="s">
        <v>3890</v>
      </c>
      <c r="BK110" s="411" t="s">
        <v>2835</v>
      </c>
      <c r="BL110" s="411" t="s">
        <v>2835</v>
      </c>
      <c r="BM110" s="411" t="s">
        <v>2835</v>
      </c>
      <c r="BN110" s="411" t="s">
        <v>4279</v>
      </c>
      <c r="BO110" s="411" t="s">
        <v>4278</v>
      </c>
      <c r="BP110" s="411" t="s">
        <v>3412</v>
      </c>
      <c r="BQ110" s="411" t="s">
        <v>2835</v>
      </c>
      <c r="BR110" s="411" t="s">
        <v>4277</v>
      </c>
      <c r="BS110" s="411" t="s">
        <v>3528</v>
      </c>
      <c r="BT110" s="411" t="s">
        <v>2835</v>
      </c>
    </row>
    <row r="111" spans="1:72" s="116" customFormat="1" x14ac:dyDescent="0.4">
      <c r="A111" s="648" t="s">
        <v>4276</v>
      </c>
      <c r="B111" s="649"/>
      <c r="C111" s="650"/>
      <c r="D111" s="411" t="s">
        <v>2835</v>
      </c>
      <c r="E111" s="411" t="s">
        <v>2835</v>
      </c>
      <c r="F111" s="411" t="s">
        <v>2835</v>
      </c>
      <c r="G111" s="411" t="s">
        <v>2835</v>
      </c>
      <c r="H111" s="411" t="s">
        <v>2835</v>
      </c>
      <c r="I111" s="411" t="s">
        <v>2835</v>
      </c>
      <c r="J111" s="411" t="s">
        <v>2835</v>
      </c>
      <c r="K111" s="411" t="s">
        <v>2835</v>
      </c>
      <c r="L111" s="411" t="s">
        <v>2835</v>
      </c>
      <c r="M111" s="411" t="s">
        <v>2835</v>
      </c>
      <c r="N111" s="411" t="s">
        <v>2835</v>
      </c>
      <c r="O111" s="411" t="s">
        <v>2835</v>
      </c>
      <c r="P111" s="412" t="s">
        <v>2835</v>
      </c>
      <c r="Q111" s="411" t="s">
        <v>2835</v>
      </c>
      <c r="R111" s="411" t="s">
        <v>2835</v>
      </c>
      <c r="S111" s="411" t="s">
        <v>2835</v>
      </c>
      <c r="T111" s="411" t="s">
        <v>2835</v>
      </c>
      <c r="U111" s="411" t="s">
        <v>2835</v>
      </c>
      <c r="V111" s="411" t="s">
        <v>2835</v>
      </c>
      <c r="W111" s="411" t="s">
        <v>2835</v>
      </c>
      <c r="X111" s="411" t="s">
        <v>2835</v>
      </c>
      <c r="Y111" s="411" t="s">
        <v>2835</v>
      </c>
      <c r="Z111" s="411" t="s">
        <v>2835</v>
      </c>
      <c r="AA111" s="411" t="s">
        <v>2835</v>
      </c>
      <c r="AB111" s="411" t="s">
        <v>2835</v>
      </c>
      <c r="AC111" s="411" t="s">
        <v>2835</v>
      </c>
      <c r="AD111" s="411" t="s">
        <v>2835</v>
      </c>
      <c r="AE111" s="411" t="s">
        <v>2835</v>
      </c>
      <c r="AF111" s="411" t="s">
        <v>2835</v>
      </c>
      <c r="AG111" s="411" t="s">
        <v>2835</v>
      </c>
      <c r="AH111" s="411" t="s">
        <v>2835</v>
      </c>
      <c r="AI111" s="411" t="s">
        <v>2835</v>
      </c>
      <c r="AJ111" s="411" t="s">
        <v>2835</v>
      </c>
      <c r="AK111" s="411" t="s">
        <v>2835</v>
      </c>
      <c r="AL111" s="411" t="s">
        <v>2835</v>
      </c>
      <c r="AM111" s="411" t="s">
        <v>2835</v>
      </c>
      <c r="AN111" s="413" t="s">
        <v>2838</v>
      </c>
      <c r="AO111" s="413" t="s">
        <v>2838</v>
      </c>
      <c r="AP111" s="413" t="s">
        <v>2838</v>
      </c>
      <c r="AQ111" s="413" t="s">
        <v>2838</v>
      </c>
      <c r="AR111" s="413" t="s">
        <v>2838</v>
      </c>
      <c r="AS111" s="413" t="s">
        <v>2838</v>
      </c>
      <c r="AT111" s="413" t="s">
        <v>2838</v>
      </c>
      <c r="AU111" s="413" t="s">
        <v>2838</v>
      </c>
      <c r="AV111" s="413" t="s">
        <v>2838</v>
      </c>
      <c r="AW111" s="413" t="s">
        <v>2838</v>
      </c>
      <c r="AX111" s="413" t="s">
        <v>2838</v>
      </c>
      <c r="AY111" s="411" t="s">
        <v>2835</v>
      </c>
      <c r="AZ111" s="411" t="s">
        <v>2835</v>
      </c>
      <c r="BA111" s="411" t="s">
        <v>2835</v>
      </c>
      <c r="BB111" s="411" t="s">
        <v>2835</v>
      </c>
      <c r="BC111" s="411" t="s">
        <v>2835</v>
      </c>
      <c r="BD111" s="411" t="s">
        <v>2835</v>
      </c>
      <c r="BE111" s="411" t="s">
        <v>2835</v>
      </c>
      <c r="BF111" s="411" t="s">
        <v>2835</v>
      </c>
      <c r="BG111" s="411" t="s">
        <v>2835</v>
      </c>
      <c r="BH111" s="411" t="s">
        <v>2835</v>
      </c>
      <c r="BI111" s="411" t="s">
        <v>2835</v>
      </c>
      <c r="BJ111" s="411" t="s">
        <v>2835</v>
      </c>
      <c r="BK111" s="411" t="s">
        <v>2835</v>
      </c>
      <c r="BL111" s="411" t="s">
        <v>2835</v>
      </c>
      <c r="BM111" s="411" t="s">
        <v>2835</v>
      </c>
      <c r="BN111" s="411" t="s">
        <v>2835</v>
      </c>
      <c r="BO111" s="411" t="s">
        <v>2835</v>
      </c>
      <c r="BP111" s="411" t="s">
        <v>2835</v>
      </c>
      <c r="BQ111" s="411" t="s">
        <v>2835</v>
      </c>
      <c r="BR111" s="411" t="s">
        <v>2835</v>
      </c>
      <c r="BS111" s="411" t="s">
        <v>2835</v>
      </c>
      <c r="BT111" s="411" t="s">
        <v>2835</v>
      </c>
    </row>
    <row r="112" spans="1:72" s="116" customFormat="1" hidden="1" x14ac:dyDescent="0.4">
      <c r="A112" s="648" t="s">
        <v>4275</v>
      </c>
      <c r="B112" s="649"/>
      <c r="C112" s="650"/>
      <c r="D112" s="411" t="s">
        <v>4274</v>
      </c>
      <c r="E112" s="411" t="s">
        <v>4273</v>
      </c>
      <c r="F112" s="411" t="s">
        <v>2835</v>
      </c>
      <c r="G112" s="411" t="s">
        <v>3598</v>
      </c>
      <c r="H112" s="411" t="s">
        <v>4272</v>
      </c>
      <c r="I112" s="411" t="s">
        <v>2835</v>
      </c>
      <c r="J112" s="411" t="s">
        <v>2835</v>
      </c>
      <c r="K112" s="411" t="s">
        <v>3289</v>
      </c>
      <c r="L112" s="411" t="s">
        <v>4271</v>
      </c>
      <c r="M112" s="411" t="s">
        <v>2835</v>
      </c>
      <c r="N112" s="411" t="s">
        <v>4270</v>
      </c>
      <c r="O112" s="411" t="s">
        <v>4269</v>
      </c>
      <c r="P112" s="412" t="s">
        <v>4268</v>
      </c>
      <c r="Q112" s="411" t="s">
        <v>2835</v>
      </c>
      <c r="R112" s="411" t="s">
        <v>2835</v>
      </c>
      <c r="S112" s="411" t="s">
        <v>4028</v>
      </c>
      <c r="T112" s="411" t="s">
        <v>2835</v>
      </c>
      <c r="U112" s="411" t="s">
        <v>2835</v>
      </c>
      <c r="V112" s="411" t="s">
        <v>2835</v>
      </c>
      <c r="W112" s="411" t="s">
        <v>2835</v>
      </c>
      <c r="X112" s="411" t="s">
        <v>4267</v>
      </c>
      <c r="Y112" s="411" t="s">
        <v>2835</v>
      </c>
      <c r="Z112" s="411" t="s">
        <v>4143</v>
      </c>
      <c r="AA112" s="411" t="s">
        <v>2835</v>
      </c>
      <c r="AB112" s="411" t="s">
        <v>2835</v>
      </c>
      <c r="AC112" s="411" t="s">
        <v>3260</v>
      </c>
      <c r="AD112" s="411" t="s">
        <v>2835</v>
      </c>
      <c r="AE112" s="411" t="s">
        <v>2835</v>
      </c>
      <c r="AF112" s="411" t="s">
        <v>4266</v>
      </c>
      <c r="AG112" s="411" t="s">
        <v>2835</v>
      </c>
      <c r="AH112" s="411" t="s">
        <v>3608</v>
      </c>
      <c r="AI112" s="411" t="s">
        <v>3760</v>
      </c>
      <c r="AJ112" s="411" t="s">
        <v>4265</v>
      </c>
      <c r="AK112" s="411" t="s">
        <v>4264</v>
      </c>
      <c r="AL112" s="411" t="s">
        <v>2835</v>
      </c>
      <c r="AM112" s="411" t="s">
        <v>3839</v>
      </c>
      <c r="AN112" s="413" t="s">
        <v>2838</v>
      </c>
      <c r="AO112" s="413" t="s">
        <v>2838</v>
      </c>
      <c r="AP112" s="413" t="s">
        <v>4263</v>
      </c>
      <c r="AQ112" s="413" t="s">
        <v>4262</v>
      </c>
      <c r="AR112" s="413" t="s">
        <v>2838</v>
      </c>
      <c r="AS112" s="413" t="s">
        <v>3680</v>
      </c>
      <c r="AT112" s="413" t="s">
        <v>4261</v>
      </c>
      <c r="AU112" s="413" t="s">
        <v>2838</v>
      </c>
      <c r="AV112" s="413" t="s">
        <v>4260</v>
      </c>
      <c r="AW112" s="413" t="s">
        <v>2838</v>
      </c>
      <c r="AX112" s="413" t="s">
        <v>2838</v>
      </c>
      <c r="AY112" s="411" t="s">
        <v>2835</v>
      </c>
      <c r="AZ112" s="411" t="s">
        <v>4259</v>
      </c>
      <c r="BA112" s="411" t="s">
        <v>2835</v>
      </c>
      <c r="BB112" s="411" t="s">
        <v>4258</v>
      </c>
      <c r="BC112" s="411" t="s">
        <v>2835</v>
      </c>
      <c r="BD112" s="411" t="s">
        <v>2835</v>
      </c>
      <c r="BE112" s="411" t="s">
        <v>4257</v>
      </c>
      <c r="BF112" s="411" t="s">
        <v>4256</v>
      </c>
      <c r="BG112" s="411" t="s">
        <v>2835</v>
      </c>
      <c r="BH112" s="411" t="s">
        <v>2835</v>
      </c>
      <c r="BI112" s="411" t="s">
        <v>4255</v>
      </c>
      <c r="BJ112" s="411" t="s">
        <v>4254</v>
      </c>
      <c r="BK112" s="411" t="s">
        <v>2835</v>
      </c>
      <c r="BL112" s="411" t="s">
        <v>2835</v>
      </c>
      <c r="BM112" s="411" t="s">
        <v>2835</v>
      </c>
      <c r="BN112" s="411" t="s">
        <v>4253</v>
      </c>
      <c r="BO112" s="411" t="s">
        <v>3689</v>
      </c>
      <c r="BP112" s="411" t="s">
        <v>4252</v>
      </c>
      <c r="BQ112" s="411" t="s">
        <v>2835</v>
      </c>
      <c r="BR112" s="411" t="s">
        <v>3717</v>
      </c>
      <c r="BS112" s="411" t="s">
        <v>4251</v>
      </c>
      <c r="BT112" s="411" t="s">
        <v>2835</v>
      </c>
    </row>
    <row r="113" spans="1:72" s="116" customFormat="1" x14ac:dyDescent="0.4">
      <c r="A113" s="648" t="s">
        <v>4250</v>
      </c>
      <c r="B113" s="649"/>
      <c r="C113" s="650"/>
      <c r="D113" s="411" t="s">
        <v>2835</v>
      </c>
      <c r="E113" s="411" t="s">
        <v>2835</v>
      </c>
      <c r="F113" s="411" t="s">
        <v>2835</v>
      </c>
      <c r="G113" s="411" t="s">
        <v>2835</v>
      </c>
      <c r="H113" s="411" t="s">
        <v>2835</v>
      </c>
      <c r="I113" s="411" t="s">
        <v>2835</v>
      </c>
      <c r="J113" s="411" t="s">
        <v>2835</v>
      </c>
      <c r="K113" s="411" t="s">
        <v>2835</v>
      </c>
      <c r="L113" s="411" t="s">
        <v>2835</v>
      </c>
      <c r="M113" s="411" t="s">
        <v>2835</v>
      </c>
      <c r="N113" s="411" t="s">
        <v>2835</v>
      </c>
      <c r="O113" s="411" t="s">
        <v>2835</v>
      </c>
      <c r="P113" s="412" t="s">
        <v>2835</v>
      </c>
      <c r="Q113" s="411" t="s">
        <v>2835</v>
      </c>
      <c r="R113" s="411" t="s">
        <v>2835</v>
      </c>
      <c r="S113" s="411" t="s">
        <v>2835</v>
      </c>
      <c r="T113" s="411" t="s">
        <v>2835</v>
      </c>
      <c r="U113" s="411" t="s">
        <v>2835</v>
      </c>
      <c r="V113" s="411" t="s">
        <v>2835</v>
      </c>
      <c r="W113" s="411" t="s">
        <v>2835</v>
      </c>
      <c r="X113" s="411" t="s">
        <v>2835</v>
      </c>
      <c r="Y113" s="411" t="s">
        <v>2835</v>
      </c>
      <c r="Z113" s="411" t="s">
        <v>2835</v>
      </c>
      <c r="AA113" s="411" t="s">
        <v>2835</v>
      </c>
      <c r="AB113" s="411" t="s">
        <v>2835</v>
      </c>
      <c r="AC113" s="411" t="s">
        <v>2835</v>
      </c>
      <c r="AD113" s="411" t="s">
        <v>2835</v>
      </c>
      <c r="AE113" s="411" t="s">
        <v>2835</v>
      </c>
      <c r="AF113" s="411" t="s">
        <v>2835</v>
      </c>
      <c r="AG113" s="411" t="s">
        <v>2835</v>
      </c>
      <c r="AH113" s="411" t="s">
        <v>2835</v>
      </c>
      <c r="AI113" s="411" t="s">
        <v>2835</v>
      </c>
      <c r="AJ113" s="411" t="s">
        <v>2835</v>
      </c>
      <c r="AK113" s="411" t="s">
        <v>2835</v>
      </c>
      <c r="AL113" s="411" t="s">
        <v>2835</v>
      </c>
      <c r="AM113" s="411" t="s">
        <v>2835</v>
      </c>
      <c r="AN113" s="413" t="s">
        <v>2838</v>
      </c>
      <c r="AO113" s="413" t="s">
        <v>2838</v>
      </c>
      <c r="AP113" s="413" t="s">
        <v>2838</v>
      </c>
      <c r="AQ113" s="413" t="s">
        <v>2838</v>
      </c>
      <c r="AR113" s="413" t="s">
        <v>2838</v>
      </c>
      <c r="AS113" s="413" t="s">
        <v>2838</v>
      </c>
      <c r="AT113" s="413" t="s">
        <v>2838</v>
      </c>
      <c r="AU113" s="413" t="s">
        <v>2838</v>
      </c>
      <c r="AV113" s="413" t="s">
        <v>2838</v>
      </c>
      <c r="AW113" s="413" t="s">
        <v>2838</v>
      </c>
      <c r="AX113" s="413" t="s">
        <v>2838</v>
      </c>
      <c r="AY113" s="411" t="s">
        <v>2835</v>
      </c>
      <c r="AZ113" s="411" t="s">
        <v>2835</v>
      </c>
      <c r="BA113" s="411" t="s">
        <v>2835</v>
      </c>
      <c r="BB113" s="411" t="s">
        <v>2835</v>
      </c>
      <c r="BC113" s="411" t="s">
        <v>2835</v>
      </c>
      <c r="BD113" s="411" t="s">
        <v>2835</v>
      </c>
      <c r="BE113" s="411" t="s">
        <v>2835</v>
      </c>
      <c r="BF113" s="411" t="s">
        <v>2835</v>
      </c>
      <c r="BG113" s="411" t="s">
        <v>2835</v>
      </c>
      <c r="BH113" s="411" t="s">
        <v>2835</v>
      </c>
      <c r="BI113" s="411" t="s">
        <v>2835</v>
      </c>
      <c r="BJ113" s="411" t="s">
        <v>2835</v>
      </c>
      <c r="BK113" s="411" t="s">
        <v>2835</v>
      </c>
      <c r="BL113" s="411" t="s">
        <v>2835</v>
      </c>
      <c r="BM113" s="411" t="s">
        <v>2835</v>
      </c>
      <c r="BN113" s="411" t="s">
        <v>2835</v>
      </c>
      <c r="BO113" s="411" t="s">
        <v>2835</v>
      </c>
      <c r="BP113" s="411" t="s">
        <v>2835</v>
      </c>
      <c r="BQ113" s="411" t="s">
        <v>2835</v>
      </c>
      <c r="BR113" s="411" t="s">
        <v>2835</v>
      </c>
      <c r="BS113" s="411" t="s">
        <v>2835</v>
      </c>
      <c r="BT113" s="411" t="s">
        <v>2835</v>
      </c>
    </row>
    <row r="114" spans="1:72" s="116" customFormat="1" hidden="1" x14ac:dyDescent="0.4">
      <c r="A114" s="648" t="s">
        <v>4249</v>
      </c>
      <c r="B114" s="649"/>
      <c r="C114" s="650"/>
      <c r="D114" s="411" t="s">
        <v>4248</v>
      </c>
      <c r="E114" s="411" t="s">
        <v>4247</v>
      </c>
      <c r="F114" s="411" t="s">
        <v>4246</v>
      </c>
      <c r="G114" s="411" t="s">
        <v>4245</v>
      </c>
      <c r="H114" s="411" t="s">
        <v>4244</v>
      </c>
      <c r="I114" s="411" t="s">
        <v>2835</v>
      </c>
      <c r="J114" s="411" t="s">
        <v>3183</v>
      </c>
      <c r="K114" s="411" t="s">
        <v>3756</v>
      </c>
      <c r="L114" s="411" t="s">
        <v>4243</v>
      </c>
      <c r="M114" s="411" t="s">
        <v>4242</v>
      </c>
      <c r="N114" s="411" t="s">
        <v>4241</v>
      </c>
      <c r="O114" s="411" t="s">
        <v>4240</v>
      </c>
      <c r="P114" s="412" t="s">
        <v>4239</v>
      </c>
      <c r="Q114" s="411" t="s">
        <v>4238</v>
      </c>
      <c r="R114" s="411" t="s">
        <v>4237</v>
      </c>
      <c r="S114" s="411" t="s">
        <v>4236</v>
      </c>
      <c r="T114" s="411" t="s">
        <v>2835</v>
      </c>
      <c r="U114" s="411" t="s">
        <v>2835</v>
      </c>
      <c r="V114" s="411" t="s">
        <v>4235</v>
      </c>
      <c r="W114" s="411" t="s">
        <v>4234</v>
      </c>
      <c r="X114" s="411" t="s">
        <v>4233</v>
      </c>
      <c r="Y114" s="411" t="s">
        <v>4232</v>
      </c>
      <c r="Z114" s="411" t="s">
        <v>4231</v>
      </c>
      <c r="AA114" s="411" t="s">
        <v>4230</v>
      </c>
      <c r="AB114" s="411" t="s">
        <v>2835</v>
      </c>
      <c r="AC114" s="411" t="s">
        <v>4229</v>
      </c>
      <c r="AD114" s="411" t="s">
        <v>4228</v>
      </c>
      <c r="AE114" s="411" t="s">
        <v>4116</v>
      </c>
      <c r="AF114" s="411" t="s">
        <v>3540</v>
      </c>
      <c r="AG114" s="411" t="s">
        <v>2835</v>
      </c>
      <c r="AH114" s="411" t="s">
        <v>4227</v>
      </c>
      <c r="AI114" s="411" t="s">
        <v>4226</v>
      </c>
      <c r="AJ114" s="411" t="s">
        <v>4225</v>
      </c>
      <c r="AK114" s="411" t="s">
        <v>4224</v>
      </c>
      <c r="AL114" s="411" t="s">
        <v>4223</v>
      </c>
      <c r="AM114" s="411" t="s">
        <v>4222</v>
      </c>
      <c r="AN114" s="413" t="s">
        <v>2838</v>
      </c>
      <c r="AO114" s="413" t="s">
        <v>4221</v>
      </c>
      <c r="AP114" s="413" t="s">
        <v>4220</v>
      </c>
      <c r="AQ114" s="413" t="s">
        <v>4219</v>
      </c>
      <c r="AR114" s="413" t="s">
        <v>4218</v>
      </c>
      <c r="AS114" s="413" t="s">
        <v>4217</v>
      </c>
      <c r="AT114" s="413" t="s">
        <v>4216</v>
      </c>
      <c r="AU114" s="413" t="s">
        <v>4215</v>
      </c>
      <c r="AV114" s="413" t="s">
        <v>4214</v>
      </c>
      <c r="AW114" s="413" t="s">
        <v>4213</v>
      </c>
      <c r="AX114" s="413" t="s">
        <v>4212</v>
      </c>
      <c r="AY114" s="411" t="s">
        <v>4211</v>
      </c>
      <c r="AZ114" s="411" t="s">
        <v>4210</v>
      </c>
      <c r="BA114" s="411" t="s">
        <v>2835</v>
      </c>
      <c r="BB114" s="411" t="s">
        <v>4209</v>
      </c>
      <c r="BC114" s="411" t="s">
        <v>4208</v>
      </c>
      <c r="BD114" s="411" t="s">
        <v>2835</v>
      </c>
      <c r="BE114" s="411" t="s">
        <v>4207</v>
      </c>
      <c r="BF114" s="411" t="s">
        <v>4206</v>
      </c>
      <c r="BG114" s="411" t="s">
        <v>4205</v>
      </c>
      <c r="BH114" s="411" t="s">
        <v>4204</v>
      </c>
      <c r="BI114" s="411" t="s">
        <v>3864</v>
      </c>
      <c r="BJ114" s="411" t="s">
        <v>4203</v>
      </c>
      <c r="BK114" s="411" t="s">
        <v>4202</v>
      </c>
      <c r="BL114" s="411" t="s">
        <v>2835</v>
      </c>
      <c r="BM114" s="411" t="s">
        <v>4201</v>
      </c>
      <c r="BN114" s="411" t="s">
        <v>4200</v>
      </c>
      <c r="BO114" s="411" t="s">
        <v>4199</v>
      </c>
      <c r="BP114" s="411" t="s">
        <v>4198</v>
      </c>
      <c r="BQ114" s="411" t="s">
        <v>4197</v>
      </c>
      <c r="BR114" s="411" t="s">
        <v>4196</v>
      </c>
      <c r="BS114" s="411" t="s">
        <v>4195</v>
      </c>
      <c r="BT114" s="411" t="s">
        <v>4194</v>
      </c>
    </row>
    <row r="115" spans="1:72" s="116" customFormat="1" x14ac:dyDescent="0.4">
      <c r="A115" s="648" t="s">
        <v>4193</v>
      </c>
      <c r="B115" s="649"/>
      <c r="C115" s="650"/>
      <c r="D115" s="411" t="s">
        <v>2835</v>
      </c>
      <c r="E115" s="411" t="s">
        <v>2835</v>
      </c>
      <c r="F115" s="411" t="s">
        <v>2835</v>
      </c>
      <c r="G115" s="411" t="s">
        <v>2835</v>
      </c>
      <c r="H115" s="411" t="s">
        <v>2835</v>
      </c>
      <c r="I115" s="411" t="s">
        <v>2835</v>
      </c>
      <c r="J115" s="411" t="s">
        <v>2835</v>
      </c>
      <c r="K115" s="411" t="s">
        <v>2835</v>
      </c>
      <c r="L115" s="411" t="s">
        <v>2835</v>
      </c>
      <c r="M115" s="411" t="s">
        <v>2835</v>
      </c>
      <c r="N115" s="411" t="s">
        <v>2835</v>
      </c>
      <c r="O115" s="411" t="s">
        <v>2835</v>
      </c>
      <c r="P115" s="412" t="s">
        <v>2835</v>
      </c>
      <c r="Q115" s="411" t="s">
        <v>2835</v>
      </c>
      <c r="R115" s="411" t="s">
        <v>2835</v>
      </c>
      <c r="S115" s="411" t="s">
        <v>2835</v>
      </c>
      <c r="T115" s="411" t="s">
        <v>2835</v>
      </c>
      <c r="U115" s="411" t="s">
        <v>2835</v>
      </c>
      <c r="V115" s="411" t="s">
        <v>2835</v>
      </c>
      <c r="W115" s="411" t="s">
        <v>2835</v>
      </c>
      <c r="X115" s="411" t="s">
        <v>2835</v>
      </c>
      <c r="Y115" s="411" t="s">
        <v>2835</v>
      </c>
      <c r="Z115" s="411" t="s">
        <v>2835</v>
      </c>
      <c r="AA115" s="411" t="s">
        <v>2835</v>
      </c>
      <c r="AB115" s="411" t="s">
        <v>2835</v>
      </c>
      <c r="AC115" s="411" t="s">
        <v>2835</v>
      </c>
      <c r="AD115" s="411" t="s">
        <v>2835</v>
      </c>
      <c r="AE115" s="411" t="s">
        <v>2835</v>
      </c>
      <c r="AF115" s="411" t="s">
        <v>2835</v>
      </c>
      <c r="AG115" s="411" t="s">
        <v>2835</v>
      </c>
      <c r="AH115" s="411" t="s">
        <v>2835</v>
      </c>
      <c r="AI115" s="411" t="s">
        <v>2835</v>
      </c>
      <c r="AJ115" s="411" t="s">
        <v>2835</v>
      </c>
      <c r="AK115" s="411" t="s">
        <v>2835</v>
      </c>
      <c r="AL115" s="411" t="s">
        <v>2835</v>
      </c>
      <c r="AM115" s="411" t="s">
        <v>2835</v>
      </c>
      <c r="AN115" s="413" t="s">
        <v>2838</v>
      </c>
      <c r="AO115" s="413" t="s">
        <v>2838</v>
      </c>
      <c r="AP115" s="413" t="s">
        <v>2838</v>
      </c>
      <c r="AQ115" s="413" t="s">
        <v>2838</v>
      </c>
      <c r="AR115" s="413" t="s">
        <v>2838</v>
      </c>
      <c r="AS115" s="413" t="s">
        <v>2838</v>
      </c>
      <c r="AT115" s="413" t="s">
        <v>2838</v>
      </c>
      <c r="AU115" s="413" t="s">
        <v>2838</v>
      </c>
      <c r="AV115" s="413" t="s">
        <v>2838</v>
      </c>
      <c r="AW115" s="413" t="s">
        <v>2838</v>
      </c>
      <c r="AX115" s="413" t="s">
        <v>2838</v>
      </c>
      <c r="AY115" s="411" t="s">
        <v>2835</v>
      </c>
      <c r="AZ115" s="411" t="s">
        <v>2835</v>
      </c>
      <c r="BA115" s="411" t="s">
        <v>2835</v>
      </c>
      <c r="BB115" s="411" t="s">
        <v>2835</v>
      </c>
      <c r="BC115" s="411" t="s">
        <v>2835</v>
      </c>
      <c r="BD115" s="411" t="s">
        <v>2835</v>
      </c>
      <c r="BE115" s="411" t="s">
        <v>2835</v>
      </c>
      <c r="BF115" s="411" t="s">
        <v>2835</v>
      </c>
      <c r="BG115" s="411" t="s">
        <v>2835</v>
      </c>
      <c r="BH115" s="411" t="s">
        <v>2835</v>
      </c>
      <c r="BI115" s="411" t="s">
        <v>2835</v>
      </c>
      <c r="BJ115" s="411" t="s">
        <v>2835</v>
      </c>
      <c r="BK115" s="411" t="s">
        <v>2835</v>
      </c>
      <c r="BL115" s="411" t="s">
        <v>2835</v>
      </c>
      <c r="BM115" s="411" t="s">
        <v>2835</v>
      </c>
      <c r="BN115" s="411" t="s">
        <v>2835</v>
      </c>
      <c r="BO115" s="411" t="s">
        <v>2835</v>
      </c>
      <c r="BP115" s="411" t="s">
        <v>2835</v>
      </c>
      <c r="BQ115" s="411" t="s">
        <v>2835</v>
      </c>
      <c r="BR115" s="411" t="s">
        <v>2835</v>
      </c>
      <c r="BS115" s="411" t="s">
        <v>2835</v>
      </c>
      <c r="BT115" s="411" t="s">
        <v>2835</v>
      </c>
    </row>
    <row r="116" spans="1:72" s="116" customFormat="1" hidden="1" x14ac:dyDescent="0.4">
      <c r="A116" s="648" t="s">
        <v>4192</v>
      </c>
      <c r="B116" s="649"/>
      <c r="C116" s="650"/>
      <c r="D116" s="411" t="s">
        <v>4191</v>
      </c>
      <c r="E116" s="411" t="s">
        <v>4190</v>
      </c>
      <c r="F116" s="411" t="s">
        <v>4189</v>
      </c>
      <c r="G116" s="411" t="s">
        <v>4188</v>
      </c>
      <c r="H116" s="411" t="s">
        <v>4187</v>
      </c>
      <c r="I116" s="411" t="s">
        <v>2835</v>
      </c>
      <c r="J116" s="411" t="s">
        <v>4186</v>
      </c>
      <c r="K116" s="411" t="s">
        <v>4185</v>
      </c>
      <c r="L116" s="411" t="s">
        <v>4184</v>
      </c>
      <c r="M116" s="411" t="s">
        <v>3912</v>
      </c>
      <c r="N116" s="411" t="s">
        <v>4183</v>
      </c>
      <c r="O116" s="411" t="s">
        <v>4182</v>
      </c>
      <c r="P116" s="412" t="s">
        <v>4181</v>
      </c>
      <c r="Q116" s="411" t="s">
        <v>4180</v>
      </c>
      <c r="R116" s="411" t="s">
        <v>4179</v>
      </c>
      <c r="S116" s="411" t="s">
        <v>4178</v>
      </c>
      <c r="T116" s="411" t="s">
        <v>2835</v>
      </c>
      <c r="U116" s="411" t="s">
        <v>2835</v>
      </c>
      <c r="V116" s="411" t="s">
        <v>4177</v>
      </c>
      <c r="W116" s="411" t="s">
        <v>3859</v>
      </c>
      <c r="X116" s="411" t="s">
        <v>4176</v>
      </c>
      <c r="Y116" s="411" t="s">
        <v>4175</v>
      </c>
      <c r="Z116" s="411" t="s">
        <v>4174</v>
      </c>
      <c r="AA116" s="411" t="s">
        <v>4173</v>
      </c>
      <c r="AB116" s="411" t="s">
        <v>2835</v>
      </c>
      <c r="AC116" s="411" t="s">
        <v>4172</v>
      </c>
      <c r="AD116" s="411" t="s">
        <v>4171</v>
      </c>
      <c r="AE116" s="411" t="s">
        <v>4170</v>
      </c>
      <c r="AF116" s="411" t="s">
        <v>4169</v>
      </c>
      <c r="AG116" s="411" t="s">
        <v>2835</v>
      </c>
      <c r="AH116" s="411" t="s">
        <v>4168</v>
      </c>
      <c r="AI116" s="411" t="s">
        <v>4167</v>
      </c>
      <c r="AJ116" s="411" t="s">
        <v>4166</v>
      </c>
      <c r="AK116" s="411" t="s">
        <v>4165</v>
      </c>
      <c r="AL116" s="411" t="s">
        <v>4164</v>
      </c>
      <c r="AM116" s="411" t="s">
        <v>4163</v>
      </c>
      <c r="AN116" s="413" t="s">
        <v>2838</v>
      </c>
      <c r="AO116" s="413" t="s">
        <v>4162</v>
      </c>
      <c r="AP116" s="413" t="s">
        <v>4161</v>
      </c>
      <c r="AQ116" s="413" t="s">
        <v>4160</v>
      </c>
      <c r="AR116" s="413" t="s">
        <v>4159</v>
      </c>
      <c r="AS116" s="413" t="s">
        <v>4158</v>
      </c>
      <c r="AT116" s="413" t="s">
        <v>4157</v>
      </c>
      <c r="AU116" s="413" t="s">
        <v>4156</v>
      </c>
      <c r="AV116" s="413" t="s">
        <v>4155</v>
      </c>
      <c r="AW116" s="413" t="s">
        <v>4154</v>
      </c>
      <c r="AX116" s="413" t="s">
        <v>4153</v>
      </c>
      <c r="AY116" s="411" t="s">
        <v>4152</v>
      </c>
      <c r="AZ116" s="411" t="s">
        <v>3663</v>
      </c>
      <c r="BA116" s="411" t="s">
        <v>2835</v>
      </c>
      <c r="BB116" s="411" t="s">
        <v>4151</v>
      </c>
      <c r="BC116" s="411" t="s">
        <v>4150</v>
      </c>
      <c r="BD116" s="411" t="s">
        <v>2835</v>
      </c>
      <c r="BE116" s="411" t="s">
        <v>4149</v>
      </c>
      <c r="BF116" s="411" t="s">
        <v>4148</v>
      </c>
      <c r="BG116" s="411" t="s">
        <v>4147</v>
      </c>
      <c r="BH116" s="411" t="s">
        <v>4146</v>
      </c>
      <c r="BI116" s="411" t="s">
        <v>4145</v>
      </c>
      <c r="BJ116" s="411" t="s">
        <v>4144</v>
      </c>
      <c r="BK116" s="411" t="s">
        <v>3454</v>
      </c>
      <c r="BL116" s="411" t="s">
        <v>2835</v>
      </c>
      <c r="BM116" s="411" t="s">
        <v>3956</v>
      </c>
      <c r="BN116" s="411" t="s">
        <v>4063</v>
      </c>
      <c r="BO116" s="411" t="s">
        <v>4143</v>
      </c>
      <c r="BP116" s="411" t="s">
        <v>4142</v>
      </c>
      <c r="BQ116" s="411" t="s">
        <v>3163</v>
      </c>
      <c r="BR116" s="411" t="s">
        <v>4141</v>
      </c>
      <c r="BS116" s="411" t="s">
        <v>4140</v>
      </c>
      <c r="BT116" s="411" t="s">
        <v>4139</v>
      </c>
    </row>
    <row r="117" spans="1:72" s="116" customFormat="1" x14ac:dyDescent="0.4">
      <c r="A117" s="648" t="s">
        <v>4138</v>
      </c>
      <c r="B117" s="649"/>
      <c r="C117" s="650"/>
      <c r="D117" s="411" t="s">
        <v>2835</v>
      </c>
      <c r="E117" s="411" t="s">
        <v>2835</v>
      </c>
      <c r="F117" s="411" t="s">
        <v>2835</v>
      </c>
      <c r="G117" s="411" t="s">
        <v>2835</v>
      </c>
      <c r="H117" s="411" t="s">
        <v>2835</v>
      </c>
      <c r="I117" s="411" t="s">
        <v>2835</v>
      </c>
      <c r="J117" s="411" t="s">
        <v>2835</v>
      </c>
      <c r="K117" s="411" t="s">
        <v>2835</v>
      </c>
      <c r="L117" s="411" t="s">
        <v>2835</v>
      </c>
      <c r="M117" s="411" t="s">
        <v>2835</v>
      </c>
      <c r="N117" s="411" t="s">
        <v>2835</v>
      </c>
      <c r="O117" s="411" t="s">
        <v>2835</v>
      </c>
      <c r="P117" s="412" t="s">
        <v>2835</v>
      </c>
      <c r="Q117" s="411" t="s">
        <v>2835</v>
      </c>
      <c r="R117" s="411" t="s">
        <v>2835</v>
      </c>
      <c r="S117" s="411" t="s">
        <v>2835</v>
      </c>
      <c r="T117" s="411" t="s">
        <v>2835</v>
      </c>
      <c r="U117" s="411" t="s">
        <v>2835</v>
      </c>
      <c r="V117" s="411" t="s">
        <v>2835</v>
      </c>
      <c r="W117" s="411" t="s">
        <v>2835</v>
      </c>
      <c r="X117" s="411" t="s">
        <v>2835</v>
      </c>
      <c r="Y117" s="411" t="s">
        <v>2835</v>
      </c>
      <c r="Z117" s="411" t="s">
        <v>2835</v>
      </c>
      <c r="AA117" s="411" t="s">
        <v>2835</v>
      </c>
      <c r="AB117" s="411" t="s">
        <v>2835</v>
      </c>
      <c r="AC117" s="411" t="s">
        <v>2835</v>
      </c>
      <c r="AD117" s="411" t="s">
        <v>2835</v>
      </c>
      <c r="AE117" s="411" t="s">
        <v>2835</v>
      </c>
      <c r="AF117" s="411" t="s">
        <v>2835</v>
      </c>
      <c r="AG117" s="411" t="s">
        <v>2835</v>
      </c>
      <c r="AH117" s="411" t="s">
        <v>2835</v>
      </c>
      <c r="AI117" s="411" t="s">
        <v>2835</v>
      </c>
      <c r="AJ117" s="411" t="s">
        <v>2835</v>
      </c>
      <c r="AK117" s="411" t="s">
        <v>2835</v>
      </c>
      <c r="AL117" s="411" t="s">
        <v>2835</v>
      </c>
      <c r="AM117" s="411" t="s">
        <v>2835</v>
      </c>
      <c r="AN117" s="413" t="s">
        <v>2838</v>
      </c>
      <c r="AO117" s="413" t="s">
        <v>2838</v>
      </c>
      <c r="AP117" s="413" t="s">
        <v>2838</v>
      </c>
      <c r="AQ117" s="413" t="s">
        <v>2838</v>
      </c>
      <c r="AR117" s="413" t="s">
        <v>2838</v>
      </c>
      <c r="AS117" s="413" t="s">
        <v>2838</v>
      </c>
      <c r="AT117" s="413" t="s">
        <v>2838</v>
      </c>
      <c r="AU117" s="413" t="s">
        <v>2838</v>
      </c>
      <c r="AV117" s="413" t="s">
        <v>2838</v>
      </c>
      <c r="AW117" s="413" t="s">
        <v>2838</v>
      </c>
      <c r="AX117" s="413" t="s">
        <v>2838</v>
      </c>
      <c r="AY117" s="411" t="s">
        <v>2835</v>
      </c>
      <c r="AZ117" s="411" t="s">
        <v>2835</v>
      </c>
      <c r="BA117" s="411" t="s">
        <v>2835</v>
      </c>
      <c r="BB117" s="411" t="s">
        <v>2835</v>
      </c>
      <c r="BC117" s="411" t="s">
        <v>2835</v>
      </c>
      <c r="BD117" s="411" t="s">
        <v>2835</v>
      </c>
      <c r="BE117" s="411" t="s">
        <v>2835</v>
      </c>
      <c r="BF117" s="411" t="s">
        <v>2835</v>
      </c>
      <c r="BG117" s="411" t="s">
        <v>2835</v>
      </c>
      <c r="BH117" s="411" t="s">
        <v>2835</v>
      </c>
      <c r="BI117" s="411" t="s">
        <v>2835</v>
      </c>
      <c r="BJ117" s="411" t="s">
        <v>2835</v>
      </c>
      <c r="BK117" s="411" t="s">
        <v>2835</v>
      </c>
      <c r="BL117" s="411" t="s">
        <v>2835</v>
      </c>
      <c r="BM117" s="411" t="s">
        <v>2835</v>
      </c>
      <c r="BN117" s="411" t="s">
        <v>2835</v>
      </c>
      <c r="BO117" s="411" t="s">
        <v>2835</v>
      </c>
      <c r="BP117" s="411" t="s">
        <v>2835</v>
      </c>
      <c r="BQ117" s="411" t="s">
        <v>2835</v>
      </c>
      <c r="BR117" s="411" t="s">
        <v>2835</v>
      </c>
      <c r="BS117" s="411" t="s">
        <v>2835</v>
      </c>
      <c r="BT117" s="411" t="s">
        <v>2835</v>
      </c>
    </row>
    <row r="118" spans="1:72" s="116" customFormat="1" hidden="1" x14ac:dyDescent="0.4">
      <c r="A118" s="648" t="s">
        <v>4137</v>
      </c>
      <c r="B118" s="649"/>
      <c r="C118" s="650"/>
      <c r="D118" s="411" t="s">
        <v>4136</v>
      </c>
      <c r="E118" s="411" t="s">
        <v>4135</v>
      </c>
      <c r="F118" s="411" t="s">
        <v>4134</v>
      </c>
      <c r="G118" s="411" t="s">
        <v>4133</v>
      </c>
      <c r="H118" s="411" t="s">
        <v>4132</v>
      </c>
      <c r="I118" s="411" t="s">
        <v>2835</v>
      </c>
      <c r="J118" s="411" t="s">
        <v>4131</v>
      </c>
      <c r="K118" s="411" t="s">
        <v>4130</v>
      </c>
      <c r="L118" s="411" t="s">
        <v>4129</v>
      </c>
      <c r="M118" s="411" t="s">
        <v>4128</v>
      </c>
      <c r="N118" s="411" t="s">
        <v>4127</v>
      </c>
      <c r="O118" s="411" t="s">
        <v>4126</v>
      </c>
      <c r="P118" s="412" t="s">
        <v>3691</v>
      </c>
      <c r="Q118" s="411" t="s">
        <v>3452</v>
      </c>
      <c r="R118" s="411" t="s">
        <v>4125</v>
      </c>
      <c r="S118" s="411" t="s">
        <v>4124</v>
      </c>
      <c r="T118" s="411" t="s">
        <v>2835</v>
      </c>
      <c r="U118" s="411" t="s">
        <v>2835</v>
      </c>
      <c r="V118" s="411" t="s">
        <v>4123</v>
      </c>
      <c r="W118" s="411" t="s">
        <v>4122</v>
      </c>
      <c r="X118" s="411" t="s">
        <v>4121</v>
      </c>
      <c r="Y118" s="411" t="s">
        <v>4120</v>
      </c>
      <c r="Z118" s="411" t="s">
        <v>4119</v>
      </c>
      <c r="AA118" s="411" t="s">
        <v>4118</v>
      </c>
      <c r="AB118" s="411" t="s">
        <v>2835</v>
      </c>
      <c r="AC118" s="411" t="s">
        <v>4117</v>
      </c>
      <c r="AD118" s="411" t="s">
        <v>4116</v>
      </c>
      <c r="AE118" s="411" t="s">
        <v>3962</v>
      </c>
      <c r="AF118" s="411" t="s">
        <v>4115</v>
      </c>
      <c r="AG118" s="411" t="s">
        <v>2835</v>
      </c>
      <c r="AH118" s="411" t="s">
        <v>4114</v>
      </c>
      <c r="AI118" s="411" t="s">
        <v>4113</v>
      </c>
      <c r="AJ118" s="411" t="s">
        <v>4085</v>
      </c>
      <c r="AK118" s="411" t="s">
        <v>4112</v>
      </c>
      <c r="AL118" s="411" t="s">
        <v>4111</v>
      </c>
      <c r="AM118" s="411" t="s">
        <v>4110</v>
      </c>
      <c r="AN118" s="413" t="s">
        <v>2838</v>
      </c>
      <c r="AO118" s="413" t="s">
        <v>4109</v>
      </c>
      <c r="AP118" s="413" t="s">
        <v>4108</v>
      </c>
      <c r="AQ118" s="413" t="s">
        <v>4107</v>
      </c>
      <c r="AR118" s="413" t="s">
        <v>4106</v>
      </c>
      <c r="AS118" s="413" t="s">
        <v>4105</v>
      </c>
      <c r="AT118" s="413" t="s">
        <v>4104</v>
      </c>
      <c r="AU118" s="413" t="s">
        <v>4103</v>
      </c>
      <c r="AV118" s="413" t="s">
        <v>4102</v>
      </c>
      <c r="AW118" s="413" t="s">
        <v>4101</v>
      </c>
      <c r="AX118" s="413" t="s">
        <v>4100</v>
      </c>
      <c r="AY118" s="411" t="s">
        <v>4099</v>
      </c>
      <c r="AZ118" s="411" t="s">
        <v>4098</v>
      </c>
      <c r="BA118" s="411" t="s">
        <v>2835</v>
      </c>
      <c r="BB118" s="411" t="s">
        <v>4097</v>
      </c>
      <c r="BC118" s="411" t="s">
        <v>4096</v>
      </c>
      <c r="BD118" s="411" t="s">
        <v>2835</v>
      </c>
      <c r="BE118" s="411" t="s">
        <v>4095</v>
      </c>
      <c r="BF118" s="411" t="s">
        <v>4094</v>
      </c>
      <c r="BG118" s="411" t="s">
        <v>4093</v>
      </c>
      <c r="BH118" s="411" t="s">
        <v>4092</v>
      </c>
      <c r="BI118" s="411" t="s">
        <v>4091</v>
      </c>
      <c r="BJ118" s="411" t="s">
        <v>4090</v>
      </c>
      <c r="BK118" s="411" t="s">
        <v>4089</v>
      </c>
      <c r="BL118" s="411" t="s">
        <v>2835</v>
      </c>
      <c r="BM118" s="411" t="s">
        <v>4088</v>
      </c>
      <c r="BN118" s="411" t="s">
        <v>4087</v>
      </c>
      <c r="BO118" s="411" t="s">
        <v>3685</v>
      </c>
      <c r="BP118" s="411" t="s">
        <v>4086</v>
      </c>
      <c r="BQ118" s="411" t="s">
        <v>4085</v>
      </c>
      <c r="BR118" s="411" t="s">
        <v>4084</v>
      </c>
      <c r="BS118" s="411" t="s">
        <v>4083</v>
      </c>
      <c r="BT118" s="411" t="s">
        <v>4082</v>
      </c>
    </row>
    <row r="119" spans="1:72" s="116" customFormat="1" x14ac:dyDescent="0.4">
      <c r="A119" s="648" t="s">
        <v>4081</v>
      </c>
      <c r="B119" s="649"/>
      <c r="C119" s="650"/>
      <c r="D119" s="411" t="s">
        <v>2835</v>
      </c>
      <c r="E119" s="411" t="s">
        <v>2835</v>
      </c>
      <c r="F119" s="411" t="s">
        <v>2835</v>
      </c>
      <c r="G119" s="411" t="s">
        <v>2835</v>
      </c>
      <c r="H119" s="411" t="s">
        <v>2835</v>
      </c>
      <c r="I119" s="411" t="s">
        <v>2835</v>
      </c>
      <c r="J119" s="411" t="s">
        <v>2835</v>
      </c>
      <c r="K119" s="411" t="s">
        <v>2835</v>
      </c>
      <c r="L119" s="411" t="s">
        <v>2835</v>
      </c>
      <c r="M119" s="411" t="s">
        <v>2835</v>
      </c>
      <c r="N119" s="411" t="s">
        <v>2835</v>
      </c>
      <c r="O119" s="411" t="s">
        <v>2835</v>
      </c>
      <c r="P119" s="412" t="s">
        <v>2835</v>
      </c>
      <c r="Q119" s="411" t="s">
        <v>2835</v>
      </c>
      <c r="R119" s="411" t="s">
        <v>2835</v>
      </c>
      <c r="S119" s="411" t="s">
        <v>2835</v>
      </c>
      <c r="T119" s="411" t="s">
        <v>2835</v>
      </c>
      <c r="U119" s="411" t="s">
        <v>2835</v>
      </c>
      <c r="V119" s="411" t="s">
        <v>2835</v>
      </c>
      <c r="W119" s="411" t="s">
        <v>2835</v>
      </c>
      <c r="X119" s="411" t="s">
        <v>2835</v>
      </c>
      <c r="Y119" s="411" t="s">
        <v>2835</v>
      </c>
      <c r="Z119" s="411" t="s">
        <v>2835</v>
      </c>
      <c r="AA119" s="411" t="s">
        <v>2835</v>
      </c>
      <c r="AB119" s="411" t="s">
        <v>2835</v>
      </c>
      <c r="AC119" s="411" t="s">
        <v>2835</v>
      </c>
      <c r="AD119" s="411" t="s">
        <v>2835</v>
      </c>
      <c r="AE119" s="411" t="s">
        <v>2835</v>
      </c>
      <c r="AF119" s="411" t="s">
        <v>2835</v>
      </c>
      <c r="AG119" s="411" t="s">
        <v>2835</v>
      </c>
      <c r="AH119" s="411" t="s">
        <v>2835</v>
      </c>
      <c r="AI119" s="411" t="s">
        <v>2835</v>
      </c>
      <c r="AJ119" s="411" t="s">
        <v>2835</v>
      </c>
      <c r="AK119" s="411" t="s">
        <v>2835</v>
      </c>
      <c r="AL119" s="411" t="s">
        <v>2835</v>
      </c>
      <c r="AM119" s="411" t="s">
        <v>2835</v>
      </c>
      <c r="AN119" s="413" t="s">
        <v>2838</v>
      </c>
      <c r="AO119" s="413" t="s">
        <v>2838</v>
      </c>
      <c r="AP119" s="413" t="s">
        <v>2838</v>
      </c>
      <c r="AQ119" s="413" t="s">
        <v>2838</v>
      </c>
      <c r="AR119" s="413" t="s">
        <v>2838</v>
      </c>
      <c r="AS119" s="413" t="s">
        <v>2838</v>
      </c>
      <c r="AT119" s="413" t="s">
        <v>2838</v>
      </c>
      <c r="AU119" s="413" t="s">
        <v>2838</v>
      </c>
      <c r="AV119" s="413" t="s">
        <v>2838</v>
      </c>
      <c r="AW119" s="413" t="s">
        <v>2838</v>
      </c>
      <c r="AX119" s="413" t="s">
        <v>2838</v>
      </c>
      <c r="AY119" s="411" t="s">
        <v>2835</v>
      </c>
      <c r="AZ119" s="411" t="s">
        <v>2835</v>
      </c>
      <c r="BA119" s="411" t="s">
        <v>2835</v>
      </c>
      <c r="BB119" s="411" t="s">
        <v>2835</v>
      </c>
      <c r="BC119" s="411" t="s">
        <v>2835</v>
      </c>
      <c r="BD119" s="411" t="s">
        <v>2835</v>
      </c>
      <c r="BE119" s="411" t="s">
        <v>2835</v>
      </c>
      <c r="BF119" s="411" t="s">
        <v>2835</v>
      </c>
      <c r="BG119" s="411" t="s">
        <v>2835</v>
      </c>
      <c r="BH119" s="411" t="s">
        <v>2835</v>
      </c>
      <c r="BI119" s="411" t="s">
        <v>2835</v>
      </c>
      <c r="BJ119" s="411" t="s">
        <v>2835</v>
      </c>
      <c r="BK119" s="411" t="s">
        <v>2835</v>
      </c>
      <c r="BL119" s="411" t="s">
        <v>2835</v>
      </c>
      <c r="BM119" s="411" t="s">
        <v>2835</v>
      </c>
      <c r="BN119" s="411" t="s">
        <v>2835</v>
      </c>
      <c r="BO119" s="411" t="s">
        <v>2835</v>
      </c>
      <c r="BP119" s="411" t="s">
        <v>2835</v>
      </c>
      <c r="BQ119" s="411" t="s">
        <v>2835</v>
      </c>
      <c r="BR119" s="411" t="s">
        <v>2835</v>
      </c>
      <c r="BS119" s="411" t="s">
        <v>2835</v>
      </c>
      <c r="BT119" s="411" t="s">
        <v>2835</v>
      </c>
    </row>
    <row r="120" spans="1:72" s="116" customFormat="1" hidden="1" x14ac:dyDescent="0.4">
      <c r="A120" s="648" t="s">
        <v>4080</v>
      </c>
      <c r="B120" s="649"/>
      <c r="C120" s="650"/>
      <c r="D120" s="411" t="s">
        <v>3274</v>
      </c>
      <c r="E120" s="411" t="s">
        <v>4079</v>
      </c>
      <c r="F120" s="411" t="s">
        <v>2835</v>
      </c>
      <c r="G120" s="411" t="s">
        <v>4078</v>
      </c>
      <c r="H120" s="411" t="s">
        <v>4077</v>
      </c>
      <c r="I120" s="411" t="s">
        <v>2835</v>
      </c>
      <c r="J120" s="411" t="s">
        <v>2835</v>
      </c>
      <c r="K120" s="411" t="s">
        <v>4076</v>
      </c>
      <c r="L120" s="411" t="s">
        <v>3139</v>
      </c>
      <c r="M120" s="411" t="s">
        <v>2835</v>
      </c>
      <c r="N120" s="411" t="s">
        <v>3918</v>
      </c>
      <c r="O120" s="411" t="s">
        <v>4075</v>
      </c>
      <c r="P120" s="412" t="s">
        <v>3292</v>
      </c>
      <c r="Q120" s="411" t="s">
        <v>2835</v>
      </c>
      <c r="R120" s="411" t="s">
        <v>2835</v>
      </c>
      <c r="S120" s="411" t="s">
        <v>3553</v>
      </c>
      <c r="T120" s="411" t="s">
        <v>2835</v>
      </c>
      <c r="U120" s="411" t="s">
        <v>2835</v>
      </c>
      <c r="V120" s="411" t="s">
        <v>2835</v>
      </c>
      <c r="W120" s="411" t="s">
        <v>2835</v>
      </c>
      <c r="X120" s="411" t="s">
        <v>3864</v>
      </c>
      <c r="Y120" s="411" t="s">
        <v>2835</v>
      </c>
      <c r="Z120" s="411" t="s">
        <v>4051</v>
      </c>
      <c r="AA120" s="411" t="s">
        <v>2835</v>
      </c>
      <c r="AB120" s="411" t="s">
        <v>2835</v>
      </c>
      <c r="AC120" s="411" t="s">
        <v>4074</v>
      </c>
      <c r="AD120" s="411" t="s">
        <v>2835</v>
      </c>
      <c r="AE120" s="411" t="s">
        <v>2835</v>
      </c>
      <c r="AF120" s="411" t="s">
        <v>4073</v>
      </c>
      <c r="AG120" s="411" t="s">
        <v>2835</v>
      </c>
      <c r="AH120" s="411" t="s">
        <v>4021</v>
      </c>
      <c r="AI120" s="411" t="s">
        <v>4010</v>
      </c>
      <c r="AJ120" s="411" t="s">
        <v>4072</v>
      </c>
      <c r="AK120" s="411" t="s">
        <v>3756</v>
      </c>
      <c r="AL120" s="411" t="s">
        <v>2835</v>
      </c>
      <c r="AM120" s="411" t="s">
        <v>4020</v>
      </c>
      <c r="AN120" s="413" t="s">
        <v>2838</v>
      </c>
      <c r="AO120" s="413" t="s">
        <v>2838</v>
      </c>
      <c r="AP120" s="413" t="s">
        <v>4071</v>
      </c>
      <c r="AQ120" s="413" t="s">
        <v>4070</v>
      </c>
      <c r="AR120" s="413" t="s">
        <v>2838</v>
      </c>
      <c r="AS120" s="413" t="s">
        <v>4069</v>
      </c>
      <c r="AT120" s="413" t="s">
        <v>4068</v>
      </c>
      <c r="AU120" s="413" t="s">
        <v>2838</v>
      </c>
      <c r="AV120" s="413" t="s">
        <v>4067</v>
      </c>
      <c r="AW120" s="413" t="s">
        <v>2838</v>
      </c>
      <c r="AX120" s="413" t="s">
        <v>2838</v>
      </c>
      <c r="AY120" s="411" t="s">
        <v>2835</v>
      </c>
      <c r="AZ120" s="411" t="s">
        <v>4066</v>
      </c>
      <c r="BA120" s="411" t="s">
        <v>2835</v>
      </c>
      <c r="BB120" s="411" t="s">
        <v>4065</v>
      </c>
      <c r="BC120" s="411" t="s">
        <v>2835</v>
      </c>
      <c r="BD120" s="411" t="s">
        <v>2835</v>
      </c>
      <c r="BE120" s="411" t="s">
        <v>4064</v>
      </c>
      <c r="BF120" s="411" t="s">
        <v>4063</v>
      </c>
      <c r="BG120" s="411" t="s">
        <v>2835</v>
      </c>
      <c r="BH120" s="411" t="s">
        <v>2835</v>
      </c>
      <c r="BI120" s="411" t="s">
        <v>4062</v>
      </c>
      <c r="BJ120" s="411" t="s">
        <v>4061</v>
      </c>
      <c r="BK120" s="411" t="s">
        <v>2835</v>
      </c>
      <c r="BL120" s="411" t="s">
        <v>2835</v>
      </c>
      <c r="BM120" s="411" t="s">
        <v>2835</v>
      </c>
      <c r="BN120" s="411" t="s">
        <v>4060</v>
      </c>
      <c r="BO120" s="411" t="s">
        <v>3665</v>
      </c>
      <c r="BP120" s="411" t="s">
        <v>4059</v>
      </c>
      <c r="BQ120" s="411" t="s">
        <v>2835</v>
      </c>
      <c r="BR120" s="411" t="s">
        <v>3234</v>
      </c>
      <c r="BS120" s="411" t="s">
        <v>3082</v>
      </c>
      <c r="BT120" s="411" t="s">
        <v>2835</v>
      </c>
    </row>
    <row r="121" spans="1:72" s="116" customFormat="1" x14ac:dyDescent="0.4">
      <c r="A121" s="648" t="s">
        <v>4058</v>
      </c>
      <c r="B121" s="649"/>
      <c r="C121" s="650"/>
      <c r="D121" s="411" t="s">
        <v>2835</v>
      </c>
      <c r="E121" s="411" t="s">
        <v>2835</v>
      </c>
      <c r="F121" s="411" t="s">
        <v>2835</v>
      </c>
      <c r="G121" s="411" t="s">
        <v>2835</v>
      </c>
      <c r="H121" s="411" t="s">
        <v>2835</v>
      </c>
      <c r="I121" s="411" t="s">
        <v>2835</v>
      </c>
      <c r="J121" s="411" t="s">
        <v>2835</v>
      </c>
      <c r="K121" s="411" t="s">
        <v>2835</v>
      </c>
      <c r="L121" s="411" t="s">
        <v>2835</v>
      </c>
      <c r="M121" s="411" t="s">
        <v>2835</v>
      </c>
      <c r="N121" s="411" t="s">
        <v>2835</v>
      </c>
      <c r="O121" s="411" t="s">
        <v>2835</v>
      </c>
      <c r="P121" s="412" t="s">
        <v>2835</v>
      </c>
      <c r="Q121" s="411" t="s">
        <v>2835</v>
      </c>
      <c r="R121" s="411" t="s">
        <v>2835</v>
      </c>
      <c r="S121" s="411" t="s">
        <v>2835</v>
      </c>
      <c r="T121" s="411" t="s">
        <v>2835</v>
      </c>
      <c r="U121" s="411" t="s">
        <v>2835</v>
      </c>
      <c r="V121" s="411" t="s">
        <v>2835</v>
      </c>
      <c r="W121" s="411" t="s">
        <v>2835</v>
      </c>
      <c r="X121" s="411" t="s">
        <v>2835</v>
      </c>
      <c r="Y121" s="411" t="s">
        <v>2835</v>
      </c>
      <c r="Z121" s="411" t="s">
        <v>2835</v>
      </c>
      <c r="AA121" s="411" t="s">
        <v>2835</v>
      </c>
      <c r="AB121" s="411" t="s">
        <v>2835</v>
      </c>
      <c r="AC121" s="411" t="s">
        <v>2835</v>
      </c>
      <c r="AD121" s="411" t="s">
        <v>2835</v>
      </c>
      <c r="AE121" s="411" t="s">
        <v>2835</v>
      </c>
      <c r="AF121" s="411" t="s">
        <v>2835</v>
      </c>
      <c r="AG121" s="411" t="s">
        <v>2835</v>
      </c>
      <c r="AH121" s="411" t="s">
        <v>2835</v>
      </c>
      <c r="AI121" s="411" t="s">
        <v>2835</v>
      </c>
      <c r="AJ121" s="411" t="s">
        <v>2835</v>
      </c>
      <c r="AK121" s="411" t="s">
        <v>2835</v>
      </c>
      <c r="AL121" s="411" t="s">
        <v>2835</v>
      </c>
      <c r="AM121" s="411" t="s">
        <v>2835</v>
      </c>
      <c r="AN121" s="413" t="s">
        <v>2838</v>
      </c>
      <c r="AO121" s="413" t="s">
        <v>2838</v>
      </c>
      <c r="AP121" s="413" t="s">
        <v>2838</v>
      </c>
      <c r="AQ121" s="413" t="s">
        <v>2838</v>
      </c>
      <c r="AR121" s="413" t="s">
        <v>2838</v>
      </c>
      <c r="AS121" s="413" t="s">
        <v>2838</v>
      </c>
      <c r="AT121" s="413" t="s">
        <v>2838</v>
      </c>
      <c r="AU121" s="413" t="s">
        <v>2838</v>
      </c>
      <c r="AV121" s="413" t="s">
        <v>2838</v>
      </c>
      <c r="AW121" s="413" t="s">
        <v>2838</v>
      </c>
      <c r="AX121" s="413" t="s">
        <v>2838</v>
      </c>
      <c r="AY121" s="411" t="s">
        <v>2835</v>
      </c>
      <c r="AZ121" s="411" t="s">
        <v>2835</v>
      </c>
      <c r="BA121" s="411" t="s">
        <v>2835</v>
      </c>
      <c r="BB121" s="411" t="s">
        <v>2835</v>
      </c>
      <c r="BC121" s="411" t="s">
        <v>2835</v>
      </c>
      <c r="BD121" s="411" t="s">
        <v>2835</v>
      </c>
      <c r="BE121" s="411" t="s">
        <v>2835</v>
      </c>
      <c r="BF121" s="411" t="s">
        <v>2835</v>
      </c>
      <c r="BG121" s="411" t="s">
        <v>2835</v>
      </c>
      <c r="BH121" s="411" t="s">
        <v>2835</v>
      </c>
      <c r="BI121" s="411" t="s">
        <v>2835</v>
      </c>
      <c r="BJ121" s="411" t="s">
        <v>2835</v>
      </c>
      <c r="BK121" s="411" t="s">
        <v>2835</v>
      </c>
      <c r="BL121" s="411" t="s">
        <v>2835</v>
      </c>
      <c r="BM121" s="411" t="s">
        <v>2835</v>
      </c>
      <c r="BN121" s="411" t="s">
        <v>2836</v>
      </c>
      <c r="BO121" s="411" t="s">
        <v>2835</v>
      </c>
      <c r="BP121" s="411" t="s">
        <v>2835</v>
      </c>
      <c r="BQ121" s="411" t="s">
        <v>2835</v>
      </c>
      <c r="BR121" s="411" t="s">
        <v>2835</v>
      </c>
      <c r="BS121" s="411" t="s">
        <v>2835</v>
      </c>
      <c r="BT121" s="411" t="s">
        <v>2835</v>
      </c>
    </row>
    <row r="122" spans="1:72" s="116" customFormat="1" hidden="1" x14ac:dyDescent="0.4">
      <c r="A122" s="648" t="s">
        <v>4057</v>
      </c>
      <c r="B122" s="649"/>
      <c r="C122" s="650"/>
      <c r="D122" s="411" t="s">
        <v>4056</v>
      </c>
      <c r="E122" s="411" t="s">
        <v>4055</v>
      </c>
      <c r="F122" s="411" t="s">
        <v>2835</v>
      </c>
      <c r="G122" s="411" t="s">
        <v>4054</v>
      </c>
      <c r="H122" s="411" t="s">
        <v>4053</v>
      </c>
      <c r="I122" s="411" t="s">
        <v>2835</v>
      </c>
      <c r="J122" s="411" t="s">
        <v>2835</v>
      </c>
      <c r="K122" s="411" t="s">
        <v>4033</v>
      </c>
      <c r="L122" s="411" t="s">
        <v>4052</v>
      </c>
      <c r="M122" s="411" t="s">
        <v>2835</v>
      </c>
      <c r="N122" s="411" t="s">
        <v>4051</v>
      </c>
      <c r="O122" s="411" t="s">
        <v>3522</v>
      </c>
      <c r="P122" s="412" t="s">
        <v>4050</v>
      </c>
      <c r="Q122" s="411" t="s">
        <v>2835</v>
      </c>
      <c r="R122" s="411" t="s">
        <v>2835</v>
      </c>
      <c r="S122" s="411" t="s">
        <v>4049</v>
      </c>
      <c r="T122" s="411" t="s">
        <v>2835</v>
      </c>
      <c r="U122" s="411" t="s">
        <v>2835</v>
      </c>
      <c r="V122" s="411" t="s">
        <v>2835</v>
      </c>
      <c r="W122" s="411" t="s">
        <v>2835</v>
      </c>
      <c r="X122" s="411" t="s">
        <v>4048</v>
      </c>
      <c r="Y122" s="411" t="s">
        <v>2835</v>
      </c>
      <c r="Z122" s="411" t="s">
        <v>3760</v>
      </c>
      <c r="AA122" s="411" t="s">
        <v>2835</v>
      </c>
      <c r="AB122" s="411" t="s">
        <v>2835</v>
      </c>
      <c r="AC122" s="411" t="s">
        <v>4047</v>
      </c>
      <c r="AD122" s="411" t="s">
        <v>2835</v>
      </c>
      <c r="AE122" s="411" t="s">
        <v>2835</v>
      </c>
      <c r="AF122" s="411" t="s">
        <v>3634</v>
      </c>
      <c r="AG122" s="411" t="s">
        <v>2835</v>
      </c>
      <c r="AH122" s="411" t="s">
        <v>4046</v>
      </c>
      <c r="AI122" s="411" t="s">
        <v>4045</v>
      </c>
      <c r="AJ122" s="411" t="s">
        <v>4044</v>
      </c>
      <c r="AK122" s="411" t="s">
        <v>4043</v>
      </c>
      <c r="AL122" s="411" t="s">
        <v>2835</v>
      </c>
      <c r="AM122" s="411" t="s">
        <v>3228</v>
      </c>
      <c r="AN122" s="413" t="s">
        <v>2838</v>
      </c>
      <c r="AO122" s="413" t="s">
        <v>2838</v>
      </c>
      <c r="AP122" s="413" t="s">
        <v>4042</v>
      </c>
      <c r="AQ122" s="413" t="s">
        <v>4041</v>
      </c>
      <c r="AR122" s="413" t="s">
        <v>2838</v>
      </c>
      <c r="AS122" s="413" t="s">
        <v>4040</v>
      </c>
      <c r="AT122" s="413" t="s">
        <v>4039</v>
      </c>
      <c r="AU122" s="413" t="s">
        <v>2838</v>
      </c>
      <c r="AV122" s="413" t="s">
        <v>4038</v>
      </c>
      <c r="AW122" s="413" t="s">
        <v>2838</v>
      </c>
      <c r="AX122" s="413" t="s">
        <v>2838</v>
      </c>
      <c r="AY122" s="411" t="s">
        <v>2835</v>
      </c>
      <c r="AZ122" s="411" t="s">
        <v>3538</v>
      </c>
      <c r="BA122" s="411" t="s">
        <v>2835</v>
      </c>
      <c r="BB122" s="411" t="s">
        <v>4037</v>
      </c>
      <c r="BC122" s="411" t="s">
        <v>2835</v>
      </c>
      <c r="BD122" s="411" t="s">
        <v>2835</v>
      </c>
      <c r="BE122" s="411" t="s">
        <v>4036</v>
      </c>
      <c r="BF122" s="411" t="s">
        <v>3329</v>
      </c>
      <c r="BG122" s="411" t="s">
        <v>2835</v>
      </c>
      <c r="BH122" s="411" t="s">
        <v>2835</v>
      </c>
      <c r="BI122" s="411" t="s">
        <v>3771</v>
      </c>
      <c r="BJ122" s="411" t="s">
        <v>4035</v>
      </c>
      <c r="BK122" s="411" t="s">
        <v>2835</v>
      </c>
      <c r="BL122" s="411" t="s">
        <v>2835</v>
      </c>
      <c r="BM122" s="411" t="s">
        <v>2835</v>
      </c>
      <c r="BN122" s="411" t="s">
        <v>4034</v>
      </c>
      <c r="BO122" s="411" t="s">
        <v>3569</v>
      </c>
      <c r="BP122" s="411" t="s">
        <v>3393</v>
      </c>
      <c r="BQ122" s="411" t="s">
        <v>2835</v>
      </c>
      <c r="BR122" s="411" t="s">
        <v>4033</v>
      </c>
      <c r="BS122" s="411" t="s">
        <v>4032</v>
      </c>
      <c r="BT122" s="411" t="s">
        <v>2835</v>
      </c>
    </row>
    <row r="123" spans="1:72" s="116" customFormat="1" x14ac:dyDescent="0.4">
      <c r="A123" s="648" t="s">
        <v>4031</v>
      </c>
      <c r="B123" s="649"/>
      <c r="C123" s="650"/>
      <c r="D123" s="411" t="s">
        <v>2835</v>
      </c>
      <c r="E123" s="411" t="s">
        <v>2835</v>
      </c>
      <c r="F123" s="411" t="s">
        <v>2835</v>
      </c>
      <c r="G123" s="411" t="s">
        <v>2835</v>
      </c>
      <c r="H123" s="411" t="s">
        <v>2835</v>
      </c>
      <c r="I123" s="411" t="s">
        <v>2835</v>
      </c>
      <c r="J123" s="411" t="s">
        <v>2835</v>
      </c>
      <c r="K123" s="411" t="s">
        <v>2835</v>
      </c>
      <c r="L123" s="411" t="s">
        <v>2835</v>
      </c>
      <c r="M123" s="411" t="s">
        <v>2835</v>
      </c>
      <c r="N123" s="411" t="s">
        <v>2835</v>
      </c>
      <c r="O123" s="411" t="s">
        <v>2835</v>
      </c>
      <c r="P123" s="412" t="s">
        <v>2835</v>
      </c>
      <c r="Q123" s="411" t="s">
        <v>2835</v>
      </c>
      <c r="R123" s="411" t="s">
        <v>2835</v>
      </c>
      <c r="S123" s="411" t="s">
        <v>2835</v>
      </c>
      <c r="T123" s="411" t="s">
        <v>2835</v>
      </c>
      <c r="U123" s="411" t="s">
        <v>2835</v>
      </c>
      <c r="V123" s="411" t="s">
        <v>2835</v>
      </c>
      <c r="W123" s="411" t="s">
        <v>2835</v>
      </c>
      <c r="X123" s="411" t="s">
        <v>2835</v>
      </c>
      <c r="Y123" s="411" t="s">
        <v>2835</v>
      </c>
      <c r="Z123" s="411" t="s">
        <v>2835</v>
      </c>
      <c r="AA123" s="411" t="s">
        <v>2835</v>
      </c>
      <c r="AB123" s="411" t="s">
        <v>2835</v>
      </c>
      <c r="AC123" s="411" t="s">
        <v>2835</v>
      </c>
      <c r="AD123" s="411" t="s">
        <v>2835</v>
      </c>
      <c r="AE123" s="411" t="s">
        <v>2835</v>
      </c>
      <c r="AF123" s="411" t="s">
        <v>2835</v>
      </c>
      <c r="AG123" s="411" t="s">
        <v>2835</v>
      </c>
      <c r="AH123" s="411" t="s">
        <v>2835</v>
      </c>
      <c r="AI123" s="411" t="s">
        <v>2835</v>
      </c>
      <c r="AJ123" s="411" t="s">
        <v>2835</v>
      </c>
      <c r="AK123" s="411" t="s">
        <v>2835</v>
      </c>
      <c r="AL123" s="411" t="s">
        <v>2835</v>
      </c>
      <c r="AM123" s="411" t="s">
        <v>2835</v>
      </c>
      <c r="AN123" s="413" t="s">
        <v>2838</v>
      </c>
      <c r="AO123" s="413" t="s">
        <v>2838</v>
      </c>
      <c r="AP123" s="413" t="s">
        <v>2838</v>
      </c>
      <c r="AQ123" s="413" t="s">
        <v>2838</v>
      </c>
      <c r="AR123" s="413" t="s">
        <v>2838</v>
      </c>
      <c r="AS123" s="413" t="s">
        <v>2838</v>
      </c>
      <c r="AT123" s="413" t="s">
        <v>2838</v>
      </c>
      <c r="AU123" s="413" t="s">
        <v>2838</v>
      </c>
      <c r="AV123" s="413" t="s">
        <v>2838</v>
      </c>
      <c r="AW123" s="413" t="s">
        <v>2838</v>
      </c>
      <c r="AX123" s="413" t="s">
        <v>2838</v>
      </c>
      <c r="AY123" s="411" t="s">
        <v>2835</v>
      </c>
      <c r="AZ123" s="411" t="s">
        <v>2835</v>
      </c>
      <c r="BA123" s="411" t="s">
        <v>2835</v>
      </c>
      <c r="BB123" s="411" t="s">
        <v>2835</v>
      </c>
      <c r="BC123" s="411" t="s">
        <v>2835</v>
      </c>
      <c r="BD123" s="411" t="s">
        <v>2835</v>
      </c>
      <c r="BE123" s="411" t="s">
        <v>2835</v>
      </c>
      <c r="BF123" s="411" t="s">
        <v>2835</v>
      </c>
      <c r="BG123" s="411" t="s">
        <v>2835</v>
      </c>
      <c r="BH123" s="411" t="s">
        <v>2835</v>
      </c>
      <c r="BI123" s="411" t="s">
        <v>2835</v>
      </c>
      <c r="BJ123" s="411" t="s">
        <v>2835</v>
      </c>
      <c r="BK123" s="411" t="s">
        <v>2835</v>
      </c>
      <c r="BL123" s="411" t="s">
        <v>2835</v>
      </c>
      <c r="BM123" s="411" t="s">
        <v>2835</v>
      </c>
      <c r="BN123" s="411" t="s">
        <v>2835</v>
      </c>
      <c r="BO123" s="411" t="s">
        <v>2835</v>
      </c>
      <c r="BP123" s="411" t="s">
        <v>2835</v>
      </c>
      <c r="BQ123" s="411" t="s">
        <v>2835</v>
      </c>
      <c r="BR123" s="411" t="s">
        <v>2835</v>
      </c>
      <c r="BS123" s="411" t="s">
        <v>2835</v>
      </c>
      <c r="BT123" s="411" t="s">
        <v>2835</v>
      </c>
    </row>
    <row r="124" spans="1:72" s="116" customFormat="1" hidden="1" x14ac:dyDescent="0.4">
      <c r="A124" s="648" t="s">
        <v>4030</v>
      </c>
      <c r="B124" s="649"/>
      <c r="C124" s="650"/>
      <c r="D124" s="411" t="s">
        <v>4029</v>
      </c>
      <c r="E124" s="411" t="s">
        <v>4028</v>
      </c>
      <c r="F124" s="411" t="s">
        <v>2835</v>
      </c>
      <c r="G124" s="411" t="s">
        <v>4027</v>
      </c>
      <c r="H124" s="411" t="s">
        <v>4026</v>
      </c>
      <c r="I124" s="411" t="s">
        <v>2835</v>
      </c>
      <c r="J124" s="411" t="s">
        <v>2835</v>
      </c>
      <c r="K124" s="411" t="s">
        <v>4025</v>
      </c>
      <c r="L124" s="411" t="s">
        <v>4024</v>
      </c>
      <c r="M124" s="411" t="s">
        <v>2835</v>
      </c>
      <c r="N124" s="411" t="s">
        <v>3224</v>
      </c>
      <c r="O124" s="411" t="s">
        <v>3570</v>
      </c>
      <c r="P124" s="412" t="s">
        <v>3638</v>
      </c>
      <c r="Q124" s="411" t="s">
        <v>2835</v>
      </c>
      <c r="R124" s="411" t="s">
        <v>2835</v>
      </c>
      <c r="S124" s="411" t="s">
        <v>3387</v>
      </c>
      <c r="T124" s="411" t="s">
        <v>2835</v>
      </c>
      <c r="U124" s="411" t="s">
        <v>2835</v>
      </c>
      <c r="V124" s="411" t="s">
        <v>2835</v>
      </c>
      <c r="W124" s="411" t="s">
        <v>2835</v>
      </c>
      <c r="X124" s="411" t="s">
        <v>3952</v>
      </c>
      <c r="Y124" s="411" t="s">
        <v>2835</v>
      </c>
      <c r="Z124" s="411" t="s">
        <v>3749</v>
      </c>
      <c r="AA124" s="411" t="s">
        <v>2835</v>
      </c>
      <c r="AB124" s="411" t="s">
        <v>2835</v>
      </c>
      <c r="AC124" s="411" t="s">
        <v>4023</v>
      </c>
      <c r="AD124" s="411" t="s">
        <v>2835</v>
      </c>
      <c r="AE124" s="411" t="s">
        <v>2835</v>
      </c>
      <c r="AF124" s="411" t="s">
        <v>4022</v>
      </c>
      <c r="AG124" s="411" t="s">
        <v>2835</v>
      </c>
      <c r="AH124" s="411" t="s">
        <v>4021</v>
      </c>
      <c r="AI124" s="411" t="s">
        <v>3594</v>
      </c>
      <c r="AJ124" s="411" t="s">
        <v>4020</v>
      </c>
      <c r="AK124" s="411" t="s">
        <v>3110</v>
      </c>
      <c r="AL124" s="411" t="s">
        <v>2835</v>
      </c>
      <c r="AM124" s="411" t="s">
        <v>4019</v>
      </c>
      <c r="AN124" s="413" t="s">
        <v>2838</v>
      </c>
      <c r="AO124" s="413" t="s">
        <v>2838</v>
      </c>
      <c r="AP124" s="413" t="s">
        <v>4018</v>
      </c>
      <c r="AQ124" s="413" t="s">
        <v>4016</v>
      </c>
      <c r="AR124" s="413" t="s">
        <v>2838</v>
      </c>
      <c r="AS124" s="413" t="s">
        <v>4017</v>
      </c>
      <c r="AT124" s="413" t="s">
        <v>4016</v>
      </c>
      <c r="AU124" s="413" t="s">
        <v>2838</v>
      </c>
      <c r="AV124" s="413" t="s">
        <v>4015</v>
      </c>
      <c r="AW124" s="413" t="s">
        <v>2838</v>
      </c>
      <c r="AX124" s="413" t="s">
        <v>2838</v>
      </c>
      <c r="AY124" s="411" t="s">
        <v>2835</v>
      </c>
      <c r="AZ124" s="411" t="s">
        <v>4014</v>
      </c>
      <c r="BA124" s="411" t="s">
        <v>2835</v>
      </c>
      <c r="BB124" s="411" t="s">
        <v>4013</v>
      </c>
      <c r="BC124" s="411" t="s">
        <v>2835</v>
      </c>
      <c r="BD124" s="411" t="s">
        <v>2835</v>
      </c>
      <c r="BE124" s="411" t="s">
        <v>4012</v>
      </c>
      <c r="BF124" s="411" t="s">
        <v>4011</v>
      </c>
      <c r="BG124" s="411" t="s">
        <v>2835</v>
      </c>
      <c r="BH124" s="411" t="s">
        <v>2835</v>
      </c>
      <c r="BI124" s="411" t="s">
        <v>3960</v>
      </c>
      <c r="BJ124" s="411" t="s">
        <v>3116</v>
      </c>
      <c r="BK124" s="411" t="s">
        <v>2835</v>
      </c>
      <c r="BL124" s="411" t="s">
        <v>2835</v>
      </c>
      <c r="BM124" s="411" t="s">
        <v>2835</v>
      </c>
      <c r="BN124" s="411" t="s">
        <v>4010</v>
      </c>
      <c r="BO124" s="411" t="s">
        <v>3838</v>
      </c>
      <c r="BP124" s="411" t="s">
        <v>3303</v>
      </c>
      <c r="BQ124" s="411" t="s">
        <v>2835</v>
      </c>
      <c r="BR124" s="411" t="s">
        <v>3715</v>
      </c>
      <c r="BS124" s="411" t="s">
        <v>3816</v>
      </c>
      <c r="BT124" s="411" t="s">
        <v>2835</v>
      </c>
    </row>
    <row r="125" spans="1:72" s="116" customFormat="1" x14ac:dyDescent="0.4">
      <c r="A125" s="648" t="s">
        <v>4009</v>
      </c>
      <c r="B125" s="649"/>
      <c r="C125" s="650"/>
      <c r="D125" s="411" t="s">
        <v>2835</v>
      </c>
      <c r="E125" s="411" t="s">
        <v>2835</v>
      </c>
      <c r="F125" s="411" t="s">
        <v>2835</v>
      </c>
      <c r="G125" s="411" t="s">
        <v>2835</v>
      </c>
      <c r="H125" s="411" t="s">
        <v>2835</v>
      </c>
      <c r="I125" s="411" t="s">
        <v>2835</v>
      </c>
      <c r="J125" s="411" t="s">
        <v>2835</v>
      </c>
      <c r="K125" s="411" t="s">
        <v>2835</v>
      </c>
      <c r="L125" s="411" t="s">
        <v>2835</v>
      </c>
      <c r="M125" s="411" t="s">
        <v>2835</v>
      </c>
      <c r="N125" s="411" t="s">
        <v>2835</v>
      </c>
      <c r="O125" s="411" t="s">
        <v>2835</v>
      </c>
      <c r="P125" s="412" t="s">
        <v>2835</v>
      </c>
      <c r="Q125" s="411" t="s">
        <v>2835</v>
      </c>
      <c r="R125" s="411" t="s">
        <v>2835</v>
      </c>
      <c r="S125" s="411" t="s">
        <v>2835</v>
      </c>
      <c r="T125" s="411" t="s">
        <v>2835</v>
      </c>
      <c r="U125" s="411" t="s">
        <v>2835</v>
      </c>
      <c r="V125" s="411" t="s">
        <v>2835</v>
      </c>
      <c r="W125" s="411" t="s">
        <v>2835</v>
      </c>
      <c r="X125" s="411" t="s">
        <v>2835</v>
      </c>
      <c r="Y125" s="411" t="s">
        <v>2835</v>
      </c>
      <c r="Z125" s="411" t="s">
        <v>2835</v>
      </c>
      <c r="AA125" s="411" t="s">
        <v>2835</v>
      </c>
      <c r="AB125" s="411" t="s">
        <v>2835</v>
      </c>
      <c r="AC125" s="411" t="s">
        <v>2835</v>
      </c>
      <c r="AD125" s="411" t="s">
        <v>2835</v>
      </c>
      <c r="AE125" s="411" t="s">
        <v>2835</v>
      </c>
      <c r="AF125" s="411" t="s">
        <v>2835</v>
      </c>
      <c r="AG125" s="411" t="s">
        <v>2835</v>
      </c>
      <c r="AH125" s="411" t="s">
        <v>2835</v>
      </c>
      <c r="AI125" s="411" t="s">
        <v>2835</v>
      </c>
      <c r="AJ125" s="411" t="s">
        <v>2835</v>
      </c>
      <c r="AK125" s="411" t="s">
        <v>2835</v>
      </c>
      <c r="AL125" s="411" t="s">
        <v>2835</v>
      </c>
      <c r="AM125" s="411" t="s">
        <v>2835</v>
      </c>
      <c r="AN125" s="413" t="s">
        <v>2838</v>
      </c>
      <c r="AO125" s="413" t="s">
        <v>2838</v>
      </c>
      <c r="AP125" s="413" t="s">
        <v>2838</v>
      </c>
      <c r="AQ125" s="413" t="s">
        <v>2838</v>
      </c>
      <c r="AR125" s="413" t="s">
        <v>2838</v>
      </c>
      <c r="AS125" s="413" t="s">
        <v>2838</v>
      </c>
      <c r="AT125" s="413" t="s">
        <v>2838</v>
      </c>
      <c r="AU125" s="413" t="s">
        <v>2838</v>
      </c>
      <c r="AV125" s="413" t="s">
        <v>2838</v>
      </c>
      <c r="AW125" s="413" t="s">
        <v>2838</v>
      </c>
      <c r="AX125" s="413" t="s">
        <v>2838</v>
      </c>
      <c r="AY125" s="411" t="s">
        <v>2835</v>
      </c>
      <c r="AZ125" s="411" t="s">
        <v>2835</v>
      </c>
      <c r="BA125" s="411" t="s">
        <v>2835</v>
      </c>
      <c r="BB125" s="411" t="s">
        <v>2835</v>
      </c>
      <c r="BC125" s="411" t="s">
        <v>2835</v>
      </c>
      <c r="BD125" s="411" t="s">
        <v>2835</v>
      </c>
      <c r="BE125" s="411" t="s">
        <v>2835</v>
      </c>
      <c r="BF125" s="411" t="s">
        <v>2835</v>
      </c>
      <c r="BG125" s="411" t="s">
        <v>2835</v>
      </c>
      <c r="BH125" s="411" t="s">
        <v>2835</v>
      </c>
      <c r="BI125" s="411" t="s">
        <v>2835</v>
      </c>
      <c r="BJ125" s="411" t="s">
        <v>2835</v>
      </c>
      <c r="BK125" s="411" t="s">
        <v>2835</v>
      </c>
      <c r="BL125" s="411" t="s">
        <v>2835</v>
      </c>
      <c r="BM125" s="411" t="s">
        <v>2835</v>
      </c>
      <c r="BN125" s="411" t="s">
        <v>2835</v>
      </c>
      <c r="BO125" s="411" t="s">
        <v>2835</v>
      </c>
      <c r="BP125" s="411" t="s">
        <v>2835</v>
      </c>
      <c r="BQ125" s="411" t="s">
        <v>2835</v>
      </c>
      <c r="BR125" s="411" t="s">
        <v>2835</v>
      </c>
      <c r="BS125" s="411" t="s">
        <v>2835</v>
      </c>
      <c r="BT125" s="411" t="s">
        <v>2835</v>
      </c>
    </row>
    <row r="126" spans="1:72" s="116" customFormat="1" hidden="1" x14ac:dyDescent="0.4">
      <c r="A126" s="648" t="s">
        <v>4008</v>
      </c>
      <c r="B126" s="649"/>
      <c r="C126" s="650"/>
      <c r="D126" s="411" t="s">
        <v>4007</v>
      </c>
      <c r="E126" s="411" t="s">
        <v>4006</v>
      </c>
      <c r="F126" s="411" t="s">
        <v>4005</v>
      </c>
      <c r="G126" s="411" t="s">
        <v>4004</v>
      </c>
      <c r="H126" s="411" t="s">
        <v>4003</v>
      </c>
      <c r="I126" s="411" t="s">
        <v>2835</v>
      </c>
      <c r="J126" s="411" t="s">
        <v>4002</v>
      </c>
      <c r="K126" s="411" t="s">
        <v>4001</v>
      </c>
      <c r="L126" s="411" t="s">
        <v>3981</v>
      </c>
      <c r="M126" s="411" t="s">
        <v>4000</v>
      </c>
      <c r="N126" s="411" t="s">
        <v>3999</v>
      </c>
      <c r="O126" s="411" t="s">
        <v>3998</v>
      </c>
      <c r="P126" s="412" t="s">
        <v>3997</v>
      </c>
      <c r="Q126" s="411" t="s">
        <v>3996</v>
      </c>
      <c r="R126" s="411" t="s">
        <v>3995</v>
      </c>
      <c r="S126" s="411" t="s">
        <v>3994</v>
      </c>
      <c r="T126" s="411" t="s">
        <v>2835</v>
      </c>
      <c r="U126" s="411" t="s">
        <v>2835</v>
      </c>
      <c r="V126" s="411" t="s">
        <v>3993</v>
      </c>
      <c r="W126" s="411" t="s">
        <v>3103</v>
      </c>
      <c r="X126" s="411" t="s">
        <v>3992</v>
      </c>
      <c r="Y126" s="411" t="s">
        <v>3991</v>
      </c>
      <c r="Z126" s="411" t="s">
        <v>3990</v>
      </c>
      <c r="AA126" s="411" t="s">
        <v>3989</v>
      </c>
      <c r="AB126" s="411" t="s">
        <v>2835</v>
      </c>
      <c r="AC126" s="411" t="s">
        <v>3988</v>
      </c>
      <c r="AD126" s="411" t="s">
        <v>3570</v>
      </c>
      <c r="AE126" s="411" t="s">
        <v>3987</v>
      </c>
      <c r="AF126" s="411" t="s">
        <v>3260</v>
      </c>
      <c r="AG126" s="411" t="s">
        <v>2835</v>
      </c>
      <c r="AH126" s="411" t="s">
        <v>3986</v>
      </c>
      <c r="AI126" s="411" t="s">
        <v>3985</v>
      </c>
      <c r="AJ126" s="411" t="s">
        <v>3984</v>
      </c>
      <c r="AK126" s="411" t="s">
        <v>3983</v>
      </c>
      <c r="AL126" s="411" t="s">
        <v>3982</v>
      </c>
      <c r="AM126" s="411" t="s">
        <v>3981</v>
      </c>
      <c r="AN126" s="413" t="s">
        <v>2838</v>
      </c>
      <c r="AO126" s="413" t="s">
        <v>3980</v>
      </c>
      <c r="AP126" s="413" t="s">
        <v>3979</v>
      </c>
      <c r="AQ126" s="413" t="s">
        <v>3978</v>
      </c>
      <c r="AR126" s="413" t="s">
        <v>3977</v>
      </c>
      <c r="AS126" s="413" t="s">
        <v>3976</v>
      </c>
      <c r="AT126" s="413" t="s">
        <v>3975</v>
      </c>
      <c r="AU126" s="413" t="s">
        <v>3261</v>
      </c>
      <c r="AV126" s="413" t="s">
        <v>3974</v>
      </c>
      <c r="AW126" s="413" t="s">
        <v>3973</v>
      </c>
      <c r="AX126" s="413" t="s">
        <v>3972</v>
      </c>
      <c r="AY126" s="411" t="s">
        <v>3971</v>
      </c>
      <c r="AZ126" s="411" t="s">
        <v>3970</v>
      </c>
      <c r="BA126" s="411" t="s">
        <v>2835</v>
      </c>
      <c r="BB126" s="411" t="s">
        <v>3969</v>
      </c>
      <c r="BC126" s="411" t="s">
        <v>3241</v>
      </c>
      <c r="BD126" s="411" t="s">
        <v>2835</v>
      </c>
      <c r="BE126" s="411" t="s">
        <v>3968</v>
      </c>
      <c r="BF126" s="411" t="s">
        <v>3967</v>
      </c>
      <c r="BG126" s="411" t="s">
        <v>3966</v>
      </c>
      <c r="BH126" s="411" t="s">
        <v>3749</v>
      </c>
      <c r="BI126" s="411" t="s">
        <v>3965</v>
      </c>
      <c r="BJ126" s="411" t="s">
        <v>3360</v>
      </c>
      <c r="BK126" s="411" t="s">
        <v>3234</v>
      </c>
      <c r="BL126" s="411" t="s">
        <v>2835</v>
      </c>
      <c r="BM126" s="411" t="s">
        <v>3964</v>
      </c>
      <c r="BN126" s="411" t="s">
        <v>3963</v>
      </c>
      <c r="BO126" s="411" t="s">
        <v>3620</v>
      </c>
      <c r="BP126" s="411" t="s">
        <v>3315</v>
      </c>
      <c r="BQ126" s="411" t="s">
        <v>3962</v>
      </c>
      <c r="BR126" s="411" t="s">
        <v>3961</v>
      </c>
      <c r="BS126" s="411" t="s">
        <v>3960</v>
      </c>
      <c r="BT126" s="411" t="s">
        <v>3959</v>
      </c>
    </row>
    <row r="127" spans="1:72" s="116" customFormat="1" x14ac:dyDescent="0.4">
      <c r="A127" s="648" t="s">
        <v>3958</v>
      </c>
      <c r="B127" s="649"/>
      <c r="C127" s="650"/>
      <c r="D127" s="411" t="s">
        <v>2835</v>
      </c>
      <c r="E127" s="411" t="s">
        <v>2835</v>
      </c>
      <c r="F127" s="411" t="s">
        <v>2835</v>
      </c>
      <c r="G127" s="411" t="s">
        <v>2835</v>
      </c>
      <c r="H127" s="411" t="s">
        <v>2835</v>
      </c>
      <c r="I127" s="411" t="s">
        <v>2835</v>
      </c>
      <c r="J127" s="411" t="s">
        <v>2835</v>
      </c>
      <c r="K127" s="411" t="s">
        <v>2835</v>
      </c>
      <c r="L127" s="411" t="s">
        <v>2835</v>
      </c>
      <c r="M127" s="411" t="s">
        <v>2835</v>
      </c>
      <c r="N127" s="411" t="s">
        <v>2835</v>
      </c>
      <c r="O127" s="411" t="s">
        <v>2835</v>
      </c>
      <c r="P127" s="412" t="s">
        <v>2835</v>
      </c>
      <c r="Q127" s="411" t="s">
        <v>2835</v>
      </c>
      <c r="R127" s="411" t="s">
        <v>2835</v>
      </c>
      <c r="S127" s="411" t="s">
        <v>2835</v>
      </c>
      <c r="T127" s="411" t="s">
        <v>2835</v>
      </c>
      <c r="U127" s="411" t="s">
        <v>2835</v>
      </c>
      <c r="V127" s="411" t="s">
        <v>2835</v>
      </c>
      <c r="W127" s="411" t="s">
        <v>2835</v>
      </c>
      <c r="X127" s="411" t="s">
        <v>2835</v>
      </c>
      <c r="Y127" s="411" t="s">
        <v>2835</v>
      </c>
      <c r="Z127" s="411" t="s">
        <v>2835</v>
      </c>
      <c r="AA127" s="411" t="s">
        <v>2835</v>
      </c>
      <c r="AB127" s="411" t="s">
        <v>2835</v>
      </c>
      <c r="AC127" s="411" t="s">
        <v>2835</v>
      </c>
      <c r="AD127" s="411" t="s">
        <v>2835</v>
      </c>
      <c r="AE127" s="411" t="s">
        <v>2835</v>
      </c>
      <c r="AF127" s="411" t="s">
        <v>2835</v>
      </c>
      <c r="AG127" s="411" t="s">
        <v>2835</v>
      </c>
      <c r="AH127" s="411" t="s">
        <v>2835</v>
      </c>
      <c r="AI127" s="411" t="s">
        <v>2835</v>
      </c>
      <c r="AJ127" s="411" t="s">
        <v>2835</v>
      </c>
      <c r="AK127" s="411" t="s">
        <v>2835</v>
      </c>
      <c r="AL127" s="411" t="s">
        <v>2835</v>
      </c>
      <c r="AM127" s="411" t="s">
        <v>2835</v>
      </c>
      <c r="AN127" s="413" t="s">
        <v>2838</v>
      </c>
      <c r="AO127" s="413" t="s">
        <v>2838</v>
      </c>
      <c r="AP127" s="413" t="s">
        <v>2838</v>
      </c>
      <c r="AQ127" s="413" t="s">
        <v>2838</v>
      </c>
      <c r="AR127" s="413" t="s">
        <v>2838</v>
      </c>
      <c r="AS127" s="413" t="s">
        <v>2838</v>
      </c>
      <c r="AT127" s="413" t="s">
        <v>2838</v>
      </c>
      <c r="AU127" s="413" t="s">
        <v>2838</v>
      </c>
      <c r="AV127" s="413" t="s">
        <v>2838</v>
      </c>
      <c r="AW127" s="413" t="s">
        <v>2838</v>
      </c>
      <c r="AX127" s="413" t="s">
        <v>2838</v>
      </c>
      <c r="AY127" s="411" t="s">
        <v>2835</v>
      </c>
      <c r="AZ127" s="411" t="s">
        <v>2835</v>
      </c>
      <c r="BA127" s="411" t="s">
        <v>2835</v>
      </c>
      <c r="BB127" s="411" t="s">
        <v>2835</v>
      </c>
      <c r="BC127" s="411" t="s">
        <v>2835</v>
      </c>
      <c r="BD127" s="411" t="s">
        <v>2835</v>
      </c>
      <c r="BE127" s="411" t="s">
        <v>2835</v>
      </c>
      <c r="BF127" s="411" t="s">
        <v>2835</v>
      </c>
      <c r="BG127" s="411" t="s">
        <v>2835</v>
      </c>
      <c r="BH127" s="411" t="s">
        <v>2835</v>
      </c>
      <c r="BI127" s="411" t="s">
        <v>2835</v>
      </c>
      <c r="BJ127" s="411" t="s">
        <v>2835</v>
      </c>
      <c r="BK127" s="411" t="s">
        <v>2835</v>
      </c>
      <c r="BL127" s="411" t="s">
        <v>2835</v>
      </c>
      <c r="BM127" s="411" t="s">
        <v>2835</v>
      </c>
      <c r="BN127" s="411" t="s">
        <v>2835</v>
      </c>
      <c r="BO127" s="411" t="s">
        <v>2835</v>
      </c>
      <c r="BP127" s="411" t="s">
        <v>2835</v>
      </c>
      <c r="BQ127" s="411" t="s">
        <v>2835</v>
      </c>
      <c r="BR127" s="411" t="s">
        <v>2835</v>
      </c>
      <c r="BS127" s="411" t="s">
        <v>2835</v>
      </c>
      <c r="BT127" s="411" t="s">
        <v>2835</v>
      </c>
    </row>
    <row r="128" spans="1:72" s="116" customFormat="1" hidden="1" x14ac:dyDescent="0.4">
      <c r="A128" s="648" t="s">
        <v>3957</v>
      </c>
      <c r="B128" s="649"/>
      <c r="C128" s="650"/>
      <c r="D128" s="411" t="s">
        <v>3956</v>
      </c>
      <c r="E128" s="411" t="s">
        <v>3955</v>
      </c>
      <c r="F128" s="411" t="s">
        <v>3954</v>
      </c>
      <c r="G128" s="411" t="s">
        <v>3953</v>
      </c>
      <c r="H128" s="411" t="s">
        <v>3952</v>
      </c>
      <c r="I128" s="411" t="s">
        <v>2835</v>
      </c>
      <c r="J128" s="411" t="s">
        <v>3951</v>
      </c>
      <c r="K128" s="411" t="s">
        <v>3751</v>
      </c>
      <c r="L128" s="411" t="s">
        <v>3950</v>
      </c>
      <c r="M128" s="411" t="s">
        <v>3949</v>
      </c>
      <c r="N128" s="411" t="s">
        <v>3948</v>
      </c>
      <c r="O128" s="411" t="s">
        <v>3947</v>
      </c>
      <c r="P128" s="412" t="s">
        <v>3386</v>
      </c>
      <c r="Q128" s="411" t="s">
        <v>3946</v>
      </c>
      <c r="R128" s="411" t="s">
        <v>3945</v>
      </c>
      <c r="S128" s="411" t="s">
        <v>3944</v>
      </c>
      <c r="T128" s="411" t="s">
        <v>2835</v>
      </c>
      <c r="U128" s="411" t="s">
        <v>2835</v>
      </c>
      <c r="V128" s="411" t="s">
        <v>3943</v>
      </c>
      <c r="W128" s="411" t="s">
        <v>3942</v>
      </c>
      <c r="X128" s="411" t="s">
        <v>3941</v>
      </c>
      <c r="Y128" s="411" t="s">
        <v>3940</v>
      </c>
      <c r="Z128" s="411" t="s">
        <v>3939</v>
      </c>
      <c r="AA128" s="411" t="s">
        <v>3938</v>
      </c>
      <c r="AB128" s="411" t="s">
        <v>2835</v>
      </c>
      <c r="AC128" s="411" t="s">
        <v>3937</v>
      </c>
      <c r="AD128" s="411" t="s">
        <v>3936</v>
      </c>
      <c r="AE128" s="411" t="s">
        <v>3935</v>
      </c>
      <c r="AF128" s="411" t="s">
        <v>3571</v>
      </c>
      <c r="AG128" s="411" t="s">
        <v>2835</v>
      </c>
      <c r="AH128" s="411" t="s">
        <v>3934</v>
      </c>
      <c r="AI128" s="411" t="s">
        <v>3933</v>
      </c>
      <c r="AJ128" s="411" t="s">
        <v>3163</v>
      </c>
      <c r="AK128" s="411" t="s">
        <v>3932</v>
      </c>
      <c r="AL128" s="411" t="s">
        <v>3931</v>
      </c>
      <c r="AM128" s="411" t="s">
        <v>3930</v>
      </c>
      <c r="AN128" s="413" t="s">
        <v>2838</v>
      </c>
      <c r="AO128" s="413" t="s">
        <v>3929</v>
      </c>
      <c r="AP128" s="413" t="s">
        <v>3928</v>
      </c>
      <c r="AQ128" s="413" t="s">
        <v>3927</v>
      </c>
      <c r="AR128" s="413" t="s">
        <v>3926</v>
      </c>
      <c r="AS128" s="413" t="s">
        <v>3925</v>
      </c>
      <c r="AT128" s="413" t="s">
        <v>3924</v>
      </c>
      <c r="AU128" s="413" t="s">
        <v>3923</v>
      </c>
      <c r="AV128" s="413" t="s">
        <v>3922</v>
      </c>
      <c r="AW128" s="413" t="s">
        <v>3921</v>
      </c>
      <c r="AX128" s="413" t="s">
        <v>3920</v>
      </c>
      <c r="AY128" s="411" t="s">
        <v>3919</v>
      </c>
      <c r="AZ128" s="411" t="s">
        <v>3918</v>
      </c>
      <c r="BA128" s="411" t="s">
        <v>2835</v>
      </c>
      <c r="BB128" s="411" t="s">
        <v>3917</v>
      </c>
      <c r="BC128" s="411" t="s">
        <v>3916</v>
      </c>
      <c r="BD128" s="411" t="s">
        <v>2835</v>
      </c>
      <c r="BE128" s="411" t="s">
        <v>3915</v>
      </c>
      <c r="BF128" s="411" t="s">
        <v>3914</v>
      </c>
      <c r="BG128" s="411" t="s">
        <v>3740</v>
      </c>
      <c r="BH128" s="411" t="s">
        <v>3913</v>
      </c>
      <c r="BI128" s="411" t="s">
        <v>3912</v>
      </c>
      <c r="BJ128" s="411" t="s">
        <v>3911</v>
      </c>
      <c r="BK128" s="411" t="s">
        <v>3910</v>
      </c>
      <c r="BL128" s="411" t="s">
        <v>2835</v>
      </c>
      <c r="BM128" s="411" t="s">
        <v>3909</v>
      </c>
      <c r="BN128" s="411" t="s">
        <v>3415</v>
      </c>
      <c r="BO128" s="411" t="s">
        <v>3908</v>
      </c>
      <c r="BP128" s="411" t="s">
        <v>3684</v>
      </c>
      <c r="BQ128" s="411" t="s">
        <v>3907</v>
      </c>
      <c r="BR128" s="411" t="s">
        <v>3232</v>
      </c>
      <c r="BS128" s="411" t="s">
        <v>3360</v>
      </c>
      <c r="BT128" s="411" t="s">
        <v>3906</v>
      </c>
    </row>
    <row r="129" spans="1:72" s="116" customFormat="1" x14ac:dyDescent="0.4">
      <c r="A129" s="648" t="s">
        <v>3905</v>
      </c>
      <c r="B129" s="649"/>
      <c r="C129" s="650"/>
      <c r="D129" s="411" t="s">
        <v>2835</v>
      </c>
      <c r="E129" s="411" t="s">
        <v>2835</v>
      </c>
      <c r="F129" s="411" t="s">
        <v>2835</v>
      </c>
      <c r="G129" s="411" t="s">
        <v>2835</v>
      </c>
      <c r="H129" s="411" t="s">
        <v>2835</v>
      </c>
      <c r="I129" s="411" t="s">
        <v>2835</v>
      </c>
      <c r="J129" s="411" t="s">
        <v>2835</v>
      </c>
      <c r="K129" s="411" t="s">
        <v>2835</v>
      </c>
      <c r="L129" s="411" t="s">
        <v>2835</v>
      </c>
      <c r="M129" s="411" t="s">
        <v>2835</v>
      </c>
      <c r="N129" s="411" t="s">
        <v>2835</v>
      </c>
      <c r="O129" s="411" t="s">
        <v>2835</v>
      </c>
      <c r="P129" s="412" t="s">
        <v>2835</v>
      </c>
      <c r="Q129" s="411" t="s">
        <v>2835</v>
      </c>
      <c r="R129" s="411" t="s">
        <v>2835</v>
      </c>
      <c r="S129" s="411" t="s">
        <v>2835</v>
      </c>
      <c r="T129" s="411" t="s">
        <v>2835</v>
      </c>
      <c r="U129" s="411" t="s">
        <v>2835</v>
      </c>
      <c r="V129" s="411" t="s">
        <v>2835</v>
      </c>
      <c r="W129" s="411" t="s">
        <v>2835</v>
      </c>
      <c r="X129" s="411" t="s">
        <v>2835</v>
      </c>
      <c r="Y129" s="411" t="s">
        <v>2835</v>
      </c>
      <c r="Z129" s="411" t="s">
        <v>2835</v>
      </c>
      <c r="AA129" s="411" t="s">
        <v>2835</v>
      </c>
      <c r="AB129" s="411" t="s">
        <v>2835</v>
      </c>
      <c r="AC129" s="411" t="s">
        <v>2835</v>
      </c>
      <c r="AD129" s="411" t="s">
        <v>2835</v>
      </c>
      <c r="AE129" s="411" t="s">
        <v>2835</v>
      </c>
      <c r="AF129" s="411" t="s">
        <v>2835</v>
      </c>
      <c r="AG129" s="411" t="s">
        <v>2835</v>
      </c>
      <c r="AH129" s="411" t="s">
        <v>2835</v>
      </c>
      <c r="AI129" s="411" t="s">
        <v>2835</v>
      </c>
      <c r="AJ129" s="411" t="s">
        <v>2835</v>
      </c>
      <c r="AK129" s="411" t="s">
        <v>2835</v>
      </c>
      <c r="AL129" s="411" t="s">
        <v>2835</v>
      </c>
      <c r="AM129" s="411" t="s">
        <v>2835</v>
      </c>
      <c r="AN129" s="413" t="s">
        <v>2838</v>
      </c>
      <c r="AO129" s="413" t="s">
        <v>2838</v>
      </c>
      <c r="AP129" s="413" t="s">
        <v>2838</v>
      </c>
      <c r="AQ129" s="413" t="s">
        <v>2838</v>
      </c>
      <c r="AR129" s="413" t="s">
        <v>2838</v>
      </c>
      <c r="AS129" s="413" t="s">
        <v>2838</v>
      </c>
      <c r="AT129" s="413" t="s">
        <v>2838</v>
      </c>
      <c r="AU129" s="413" t="s">
        <v>2838</v>
      </c>
      <c r="AV129" s="413" t="s">
        <v>2838</v>
      </c>
      <c r="AW129" s="413" t="s">
        <v>2838</v>
      </c>
      <c r="AX129" s="413" t="s">
        <v>2838</v>
      </c>
      <c r="AY129" s="411" t="s">
        <v>2835</v>
      </c>
      <c r="AZ129" s="411" t="s">
        <v>2835</v>
      </c>
      <c r="BA129" s="411" t="s">
        <v>2835</v>
      </c>
      <c r="BB129" s="411" t="s">
        <v>2835</v>
      </c>
      <c r="BC129" s="411" t="s">
        <v>2835</v>
      </c>
      <c r="BD129" s="411" t="s">
        <v>2835</v>
      </c>
      <c r="BE129" s="411" t="s">
        <v>2835</v>
      </c>
      <c r="BF129" s="411" t="s">
        <v>2835</v>
      </c>
      <c r="BG129" s="411" t="s">
        <v>2835</v>
      </c>
      <c r="BH129" s="411" t="s">
        <v>2835</v>
      </c>
      <c r="BI129" s="411" t="s">
        <v>2835</v>
      </c>
      <c r="BJ129" s="411" t="s">
        <v>2835</v>
      </c>
      <c r="BK129" s="411" t="s">
        <v>2835</v>
      </c>
      <c r="BL129" s="411" t="s">
        <v>2835</v>
      </c>
      <c r="BM129" s="411" t="s">
        <v>2835</v>
      </c>
      <c r="BN129" s="411" t="s">
        <v>2835</v>
      </c>
      <c r="BO129" s="411" t="s">
        <v>2835</v>
      </c>
      <c r="BP129" s="411" t="s">
        <v>2835</v>
      </c>
      <c r="BQ129" s="411" t="s">
        <v>2835</v>
      </c>
      <c r="BR129" s="411" t="s">
        <v>2835</v>
      </c>
      <c r="BS129" s="411" t="s">
        <v>2835</v>
      </c>
      <c r="BT129" s="411" t="s">
        <v>2835</v>
      </c>
    </row>
    <row r="130" spans="1:72" s="116" customFormat="1" hidden="1" x14ac:dyDescent="0.4">
      <c r="A130" s="648" t="s">
        <v>3904</v>
      </c>
      <c r="B130" s="649"/>
      <c r="C130" s="650"/>
      <c r="D130" s="411" t="s">
        <v>3903</v>
      </c>
      <c r="E130" s="411" t="s">
        <v>3902</v>
      </c>
      <c r="F130" s="411" t="s">
        <v>3901</v>
      </c>
      <c r="G130" s="411" t="s">
        <v>3125</v>
      </c>
      <c r="H130" s="411" t="s">
        <v>3707</v>
      </c>
      <c r="I130" s="411" t="s">
        <v>2835</v>
      </c>
      <c r="J130" s="411" t="s">
        <v>3900</v>
      </c>
      <c r="K130" s="411" t="s">
        <v>3899</v>
      </c>
      <c r="L130" s="411" t="s">
        <v>3898</v>
      </c>
      <c r="M130" s="411" t="s">
        <v>3897</v>
      </c>
      <c r="N130" s="411" t="s">
        <v>3896</v>
      </c>
      <c r="O130" s="411" t="s">
        <v>3895</v>
      </c>
      <c r="P130" s="412" t="s">
        <v>3894</v>
      </c>
      <c r="Q130" s="411" t="s">
        <v>3421</v>
      </c>
      <c r="R130" s="411" t="s">
        <v>3893</v>
      </c>
      <c r="S130" s="411" t="s">
        <v>3892</v>
      </c>
      <c r="T130" s="411" t="s">
        <v>2835</v>
      </c>
      <c r="U130" s="411" t="s">
        <v>2835</v>
      </c>
      <c r="V130" s="411" t="s">
        <v>3891</v>
      </c>
      <c r="W130" s="411" t="s">
        <v>3890</v>
      </c>
      <c r="X130" s="411" t="s">
        <v>3166</v>
      </c>
      <c r="Y130" s="411" t="s">
        <v>3889</v>
      </c>
      <c r="Z130" s="411" t="s">
        <v>3888</v>
      </c>
      <c r="AA130" s="411" t="s">
        <v>3887</v>
      </c>
      <c r="AB130" s="411" t="s">
        <v>2835</v>
      </c>
      <c r="AC130" s="411" t="s">
        <v>3886</v>
      </c>
      <c r="AD130" s="411" t="s">
        <v>3885</v>
      </c>
      <c r="AE130" s="411" t="s">
        <v>3620</v>
      </c>
      <c r="AF130" s="411" t="s">
        <v>3884</v>
      </c>
      <c r="AG130" s="411" t="s">
        <v>2835</v>
      </c>
      <c r="AH130" s="411" t="s">
        <v>3883</v>
      </c>
      <c r="AI130" s="411" t="s">
        <v>3882</v>
      </c>
      <c r="AJ130" s="411" t="s">
        <v>3881</v>
      </c>
      <c r="AK130" s="411" t="s">
        <v>3880</v>
      </c>
      <c r="AL130" s="411" t="s">
        <v>3879</v>
      </c>
      <c r="AM130" s="411" t="s">
        <v>3878</v>
      </c>
      <c r="AN130" s="413" t="s">
        <v>2838</v>
      </c>
      <c r="AO130" s="413" t="s">
        <v>3877</v>
      </c>
      <c r="AP130" s="413" t="s">
        <v>3876</v>
      </c>
      <c r="AQ130" s="413" t="s">
        <v>3875</v>
      </c>
      <c r="AR130" s="413" t="s">
        <v>3874</v>
      </c>
      <c r="AS130" s="413" t="s">
        <v>3873</v>
      </c>
      <c r="AT130" s="413" t="s">
        <v>3872</v>
      </c>
      <c r="AU130" s="413" t="s">
        <v>3871</v>
      </c>
      <c r="AV130" s="413" t="s">
        <v>3870</v>
      </c>
      <c r="AW130" s="413" t="s">
        <v>3869</v>
      </c>
      <c r="AX130" s="413" t="s">
        <v>3868</v>
      </c>
      <c r="AY130" s="411" t="s">
        <v>3867</v>
      </c>
      <c r="AZ130" s="411" t="s">
        <v>3866</v>
      </c>
      <c r="BA130" s="411" t="s">
        <v>2835</v>
      </c>
      <c r="BB130" s="411" t="s">
        <v>3865</v>
      </c>
      <c r="BC130" s="411" t="s">
        <v>3864</v>
      </c>
      <c r="BD130" s="411" t="s">
        <v>2835</v>
      </c>
      <c r="BE130" s="411" t="s">
        <v>3863</v>
      </c>
      <c r="BF130" s="411" t="s">
        <v>3862</v>
      </c>
      <c r="BG130" s="411" t="s">
        <v>3861</v>
      </c>
      <c r="BH130" s="411" t="s">
        <v>3860</v>
      </c>
      <c r="BI130" s="411" t="s">
        <v>3859</v>
      </c>
      <c r="BJ130" s="411" t="s">
        <v>3308</v>
      </c>
      <c r="BK130" s="411" t="s">
        <v>3858</v>
      </c>
      <c r="BL130" s="411" t="s">
        <v>2835</v>
      </c>
      <c r="BM130" s="411" t="s">
        <v>3857</v>
      </c>
      <c r="BN130" s="411" t="s">
        <v>3856</v>
      </c>
      <c r="BO130" s="411" t="s">
        <v>3855</v>
      </c>
      <c r="BP130" s="411" t="s">
        <v>3392</v>
      </c>
      <c r="BQ130" s="411" t="s">
        <v>3854</v>
      </c>
      <c r="BR130" s="411" t="s">
        <v>3853</v>
      </c>
      <c r="BS130" s="411" t="s">
        <v>3852</v>
      </c>
      <c r="BT130" s="411" t="s">
        <v>3851</v>
      </c>
    </row>
    <row r="131" spans="1:72" s="116" customFormat="1" x14ac:dyDescent="0.4">
      <c r="A131" s="648" t="s">
        <v>3850</v>
      </c>
      <c r="B131" s="649"/>
      <c r="C131" s="650"/>
      <c r="D131" s="411" t="s">
        <v>2835</v>
      </c>
      <c r="E131" s="411" t="s">
        <v>2835</v>
      </c>
      <c r="F131" s="411" t="s">
        <v>2835</v>
      </c>
      <c r="G131" s="411" t="s">
        <v>2835</v>
      </c>
      <c r="H131" s="411" t="s">
        <v>2835</v>
      </c>
      <c r="I131" s="411" t="s">
        <v>2835</v>
      </c>
      <c r="J131" s="411" t="s">
        <v>2835</v>
      </c>
      <c r="K131" s="411" t="s">
        <v>2835</v>
      </c>
      <c r="L131" s="411" t="s">
        <v>2835</v>
      </c>
      <c r="M131" s="411" t="s">
        <v>2835</v>
      </c>
      <c r="N131" s="411" t="s">
        <v>2835</v>
      </c>
      <c r="O131" s="411" t="s">
        <v>2835</v>
      </c>
      <c r="P131" s="412" t="s">
        <v>2835</v>
      </c>
      <c r="Q131" s="411" t="s">
        <v>2835</v>
      </c>
      <c r="R131" s="411" t="s">
        <v>2835</v>
      </c>
      <c r="S131" s="411" t="s">
        <v>2835</v>
      </c>
      <c r="T131" s="411" t="s">
        <v>2835</v>
      </c>
      <c r="U131" s="411" t="s">
        <v>2835</v>
      </c>
      <c r="V131" s="411" t="s">
        <v>2835</v>
      </c>
      <c r="W131" s="411" t="s">
        <v>2835</v>
      </c>
      <c r="X131" s="411" t="s">
        <v>2835</v>
      </c>
      <c r="Y131" s="411" t="s">
        <v>2835</v>
      </c>
      <c r="Z131" s="411" t="s">
        <v>2835</v>
      </c>
      <c r="AA131" s="411" t="s">
        <v>2835</v>
      </c>
      <c r="AB131" s="411" t="s">
        <v>2835</v>
      </c>
      <c r="AC131" s="411" t="s">
        <v>2835</v>
      </c>
      <c r="AD131" s="411" t="s">
        <v>2835</v>
      </c>
      <c r="AE131" s="411" t="s">
        <v>2835</v>
      </c>
      <c r="AF131" s="411" t="s">
        <v>2835</v>
      </c>
      <c r="AG131" s="411" t="s">
        <v>2835</v>
      </c>
      <c r="AH131" s="411" t="s">
        <v>2835</v>
      </c>
      <c r="AI131" s="411" t="s">
        <v>2835</v>
      </c>
      <c r="AJ131" s="411" t="s">
        <v>2835</v>
      </c>
      <c r="AK131" s="411" t="s">
        <v>2835</v>
      </c>
      <c r="AL131" s="411" t="s">
        <v>2835</v>
      </c>
      <c r="AM131" s="411" t="s">
        <v>2835</v>
      </c>
      <c r="AN131" s="413" t="s">
        <v>2838</v>
      </c>
      <c r="AO131" s="413" t="s">
        <v>2838</v>
      </c>
      <c r="AP131" s="413" t="s">
        <v>2838</v>
      </c>
      <c r="AQ131" s="413" t="s">
        <v>2838</v>
      </c>
      <c r="AR131" s="413" t="s">
        <v>2838</v>
      </c>
      <c r="AS131" s="413" t="s">
        <v>2838</v>
      </c>
      <c r="AT131" s="413" t="s">
        <v>2838</v>
      </c>
      <c r="AU131" s="413" t="s">
        <v>2838</v>
      </c>
      <c r="AV131" s="413" t="s">
        <v>2838</v>
      </c>
      <c r="AW131" s="413" t="s">
        <v>2838</v>
      </c>
      <c r="AX131" s="413" t="s">
        <v>2838</v>
      </c>
      <c r="AY131" s="411" t="s">
        <v>2835</v>
      </c>
      <c r="AZ131" s="411" t="s">
        <v>2835</v>
      </c>
      <c r="BA131" s="411" t="s">
        <v>2835</v>
      </c>
      <c r="BB131" s="411" t="s">
        <v>2835</v>
      </c>
      <c r="BC131" s="411" t="s">
        <v>2835</v>
      </c>
      <c r="BD131" s="411" t="s">
        <v>2835</v>
      </c>
      <c r="BE131" s="411" t="s">
        <v>2835</v>
      </c>
      <c r="BF131" s="411" t="s">
        <v>2835</v>
      </c>
      <c r="BG131" s="411" t="s">
        <v>2835</v>
      </c>
      <c r="BH131" s="411" t="s">
        <v>2835</v>
      </c>
      <c r="BI131" s="411" t="s">
        <v>2835</v>
      </c>
      <c r="BJ131" s="411" t="s">
        <v>2835</v>
      </c>
      <c r="BK131" s="411" t="s">
        <v>2835</v>
      </c>
      <c r="BL131" s="411" t="s">
        <v>2835</v>
      </c>
      <c r="BM131" s="411" t="s">
        <v>2835</v>
      </c>
      <c r="BN131" s="411" t="s">
        <v>2835</v>
      </c>
      <c r="BO131" s="411" t="s">
        <v>2835</v>
      </c>
      <c r="BP131" s="411" t="s">
        <v>2835</v>
      </c>
      <c r="BQ131" s="411" t="s">
        <v>2835</v>
      </c>
      <c r="BR131" s="411" t="s">
        <v>2835</v>
      </c>
      <c r="BS131" s="411" t="s">
        <v>2835</v>
      </c>
      <c r="BT131" s="411" t="s">
        <v>2835</v>
      </c>
    </row>
    <row r="132" spans="1:72" s="116" customFormat="1" hidden="1" x14ac:dyDescent="0.4">
      <c r="A132" s="648" t="s">
        <v>3849</v>
      </c>
      <c r="B132" s="649"/>
      <c r="C132" s="650"/>
      <c r="D132" s="411" t="s">
        <v>3848</v>
      </c>
      <c r="E132" s="411" t="s">
        <v>3847</v>
      </c>
      <c r="F132" s="411" t="s">
        <v>2835</v>
      </c>
      <c r="G132" s="411" t="s">
        <v>3540</v>
      </c>
      <c r="H132" s="411" t="s">
        <v>3846</v>
      </c>
      <c r="I132" s="411" t="s">
        <v>2835</v>
      </c>
      <c r="J132" s="411" t="s">
        <v>2835</v>
      </c>
      <c r="K132" s="411" t="s">
        <v>3845</v>
      </c>
      <c r="L132" s="411" t="s">
        <v>3844</v>
      </c>
      <c r="M132" s="411" t="s">
        <v>2835</v>
      </c>
      <c r="N132" s="411" t="s">
        <v>3843</v>
      </c>
      <c r="O132" s="411" t="s">
        <v>3637</v>
      </c>
      <c r="P132" s="412" t="s">
        <v>3196</v>
      </c>
      <c r="Q132" s="411" t="s">
        <v>2835</v>
      </c>
      <c r="R132" s="411" t="s">
        <v>2835</v>
      </c>
      <c r="S132" s="411" t="s">
        <v>3842</v>
      </c>
      <c r="T132" s="411" t="s">
        <v>2835</v>
      </c>
      <c r="U132" s="411" t="s">
        <v>2835</v>
      </c>
      <c r="V132" s="411" t="s">
        <v>2835</v>
      </c>
      <c r="W132" s="411" t="s">
        <v>2835</v>
      </c>
      <c r="X132" s="411" t="s">
        <v>3841</v>
      </c>
      <c r="Y132" s="411" t="s">
        <v>2835</v>
      </c>
      <c r="Z132" s="411" t="s">
        <v>3479</v>
      </c>
      <c r="AA132" s="411" t="s">
        <v>2835</v>
      </c>
      <c r="AB132" s="411" t="s">
        <v>2835</v>
      </c>
      <c r="AC132" s="411" t="s">
        <v>3444</v>
      </c>
      <c r="AD132" s="411" t="s">
        <v>2835</v>
      </c>
      <c r="AE132" s="411" t="s">
        <v>2835</v>
      </c>
      <c r="AF132" s="411" t="s">
        <v>3637</v>
      </c>
      <c r="AG132" s="411" t="s">
        <v>2835</v>
      </c>
      <c r="AH132" s="411" t="s">
        <v>3840</v>
      </c>
      <c r="AI132" s="411" t="s">
        <v>3839</v>
      </c>
      <c r="AJ132" s="411" t="s">
        <v>3838</v>
      </c>
      <c r="AK132" s="411" t="s">
        <v>3224</v>
      </c>
      <c r="AL132" s="411" t="s">
        <v>2835</v>
      </c>
      <c r="AM132" s="411" t="s">
        <v>3837</v>
      </c>
      <c r="AN132" s="413" t="s">
        <v>2838</v>
      </c>
      <c r="AO132" s="413" t="s">
        <v>2838</v>
      </c>
      <c r="AP132" s="413" t="s">
        <v>3836</v>
      </c>
      <c r="AQ132" s="413" t="s">
        <v>3835</v>
      </c>
      <c r="AR132" s="413" t="s">
        <v>2838</v>
      </c>
      <c r="AS132" s="413" t="s">
        <v>3834</v>
      </c>
      <c r="AT132" s="413" t="s">
        <v>3833</v>
      </c>
      <c r="AU132" s="413" t="s">
        <v>2838</v>
      </c>
      <c r="AV132" s="413" t="s">
        <v>3832</v>
      </c>
      <c r="AW132" s="413" t="s">
        <v>2838</v>
      </c>
      <c r="AX132" s="413" t="s">
        <v>2838</v>
      </c>
      <c r="AY132" s="411" t="s">
        <v>2835</v>
      </c>
      <c r="AZ132" s="411" t="s">
        <v>3831</v>
      </c>
      <c r="BA132" s="411" t="s">
        <v>2835</v>
      </c>
      <c r="BB132" s="411" t="s">
        <v>3830</v>
      </c>
      <c r="BC132" s="411" t="s">
        <v>2835</v>
      </c>
      <c r="BD132" s="411" t="s">
        <v>2835</v>
      </c>
      <c r="BE132" s="411" t="s">
        <v>3829</v>
      </c>
      <c r="BF132" s="411" t="s">
        <v>3122</v>
      </c>
      <c r="BG132" s="411" t="s">
        <v>2835</v>
      </c>
      <c r="BH132" s="411" t="s">
        <v>2835</v>
      </c>
      <c r="BI132" s="411" t="s">
        <v>3078</v>
      </c>
      <c r="BJ132" s="411" t="s">
        <v>3828</v>
      </c>
      <c r="BK132" s="411" t="s">
        <v>2835</v>
      </c>
      <c r="BL132" s="411" t="s">
        <v>2835</v>
      </c>
      <c r="BM132" s="411" t="s">
        <v>2835</v>
      </c>
      <c r="BN132" s="411" t="s">
        <v>3827</v>
      </c>
      <c r="BO132" s="411" t="s">
        <v>3311</v>
      </c>
      <c r="BP132" s="411" t="s">
        <v>3779</v>
      </c>
      <c r="BQ132" s="411" t="s">
        <v>2835</v>
      </c>
      <c r="BR132" s="411" t="s">
        <v>3717</v>
      </c>
      <c r="BS132" s="411" t="s">
        <v>3725</v>
      </c>
      <c r="BT132" s="411" t="s">
        <v>2835</v>
      </c>
    </row>
    <row r="133" spans="1:72" s="116" customFormat="1" x14ac:dyDescent="0.4">
      <c r="A133" s="648" t="s">
        <v>3826</v>
      </c>
      <c r="B133" s="649"/>
      <c r="C133" s="650"/>
      <c r="D133" s="411" t="s">
        <v>2835</v>
      </c>
      <c r="E133" s="411" t="s">
        <v>2835</v>
      </c>
      <c r="F133" s="411" t="s">
        <v>2835</v>
      </c>
      <c r="G133" s="411" t="s">
        <v>2835</v>
      </c>
      <c r="H133" s="411" t="s">
        <v>2835</v>
      </c>
      <c r="I133" s="411" t="s">
        <v>2835</v>
      </c>
      <c r="J133" s="411" t="s">
        <v>2835</v>
      </c>
      <c r="K133" s="411" t="s">
        <v>2835</v>
      </c>
      <c r="L133" s="411" t="s">
        <v>2835</v>
      </c>
      <c r="M133" s="411" t="s">
        <v>2835</v>
      </c>
      <c r="N133" s="411" t="s">
        <v>2835</v>
      </c>
      <c r="O133" s="411" t="s">
        <v>2835</v>
      </c>
      <c r="P133" s="412" t="s">
        <v>2835</v>
      </c>
      <c r="Q133" s="411" t="s">
        <v>2835</v>
      </c>
      <c r="R133" s="411" t="s">
        <v>2835</v>
      </c>
      <c r="S133" s="411" t="s">
        <v>2835</v>
      </c>
      <c r="T133" s="411" t="s">
        <v>2835</v>
      </c>
      <c r="U133" s="411" t="s">
        <v>2835</v>
      </c>
      <c r="V133" s="411" t="s">
        <v>2835</v>
      </c>
      <c r="W133" s="411" t="s">
        <v>2835</v>
      </c>
      <c r="X133" s="411" t="s">
        <v>2835</v>
      </c>
      <c r="Y133" s="411" t="s">
        <v>2835</v>
      </c>
      <c r="Z133" s="411" t="s">
        <v>2835</v>
      </c>
      <c r="AA133" s="411" t="s">
        <v>2835</v>
      </c>
      <c r="AB133" s="411" t="s">
        <v>2835</v>
      </c>
      <c r="AC133" s="411" t="s">
        <v>2835</v>
      </c>
      <c r="AD133" s="411" t="s">
        <v>2835</v>
      </c>
      <c r="AE133" s="411" t="s">
        <v>2835</v>
      </c>
      <c r="AF133" s="411" t="s">
        <v>2835</v>
      </c>
      <c r="AG133" s="411" t="s">
        <v>2835</v>
      </c>
      <c r="AH133" s="411" t="s">
        <v>2835</v>
      </c>
      <c r="AI133" s="411" t="s">
        <v>2835</v>
      </c>
      <c r="AJ133" s="411" t="s">
        <v>2835</v>
      </c>
      <c r="AK133" s="411" t="s">
        <v>2835</v>
      </c>
      <c r="AL133" s="411" t="s">
        <v>2835</v>
      </c>
      <c r="AM133" s="411" t="s">
        <v>2835</v>
      </c>
      <c r="AN133" s="413" t="s">
        <v>2838</v>
      </c>
      <c r="AO133" s="413" t="s">
        <v>2838</v>
      </c>
      <c r="AP133" s="413" t="s">
        <v>2838</v>
      </c>
      <c r="AQ133" s="413" t="s">
        <v>2838</v>
      </c>
      <c r="AR133" s="413" t="s">
        <v>2838</v>
      </c>
      <c r="AS133" s="413" t="s">
        <v>2838</v>
      </c>
      <c r="AT133" s="413" t="s">
        <v>2838</v>
      </c>
      <c r="AU133" s="413" t="s">
        <v>2838</v>
      </c>
      <c r="AV133" s="413" t="s">
        <v>2838</v>
      </c>
      <c r="AW133" s="413" t="s">
        <v>2838</v>
      </c>
      <c r="AX133" s="413" t="s">
        <v>2838</v>
      </c>
      <c r="AY133" s="411" t="s">
        <v>2835</v>
      </c>
      <c r="AZ133" s="411" t="s">
        <v>2835</v>
      </c>
      <c r="BA133" s="411" t="s">
        <v>2835</v>
      </c>
      <c r="BB133" s="411" t="s">
        <v>2835</v>
      </c>
      <c r="BC133" s="411" t="s">
        <v>2835</v>
      </c>
      <c r="BD133" s="411" t="s">
        <v>2835</v>
      </c>
      <c r="BE133" s="411" t="s">
        <v>2835</v>
      </c>
      <c r="BF133" s="411" t="s">
        <v>2835</v>
      </c>
      <c r="BG133" s="411" t="s">
        <v>2835</v>
      </c>
      <c r="BH133" s="411" t="s">
        <v>2835</v>
      </c>
      <c r="BI133" s="411" t="s">
        <v>2835</v>
      </c>
      <c r="BJ133" s="411" t="s">
        <v>2835</v>
      </c>
      <c r="BK133" s="411" t="s">
        <v>2835</v>
      </c>
      <c r="BL133" s="411" t="s">
        <v>2835</v>
      </c>
      <c r="BM133" s="411" t="s">
        <v>2835</v>
      </c>
      <c r="BN133" s="411" t="s">
        <v>2835</v>
      </c>
      <c r="BO133" s="411" t="s">
        <v>2835</v>
      </c>
      <c r="BP133" s="411" t="s">
        <v>2835</v>
      </c>
      <c r="BQ133" s="411" t="s">
        <v>2835</v>
      </c>
      <c r="BR133" s="411" t="s">
        <v>2835</v>
      </c>
      <c r="BS133" s="411" t="s">
        <v>2835</v>
      </c>
      <c r="BT133" s="411" t="s">
        <v>2835</v>
      </c>
    </row>
    <row r="134" spans="1:72" s="116" customFormat="1" hidden="1" x14ac:dyDescent="0.4">
      <c r="A134" s="648" t="s">
        <v>3825</v>
      </c>
      <c r="B134" s="649"/>
      <c r="C134" s="650"/>
      <c r="D134" s="411" t="s">
        <v>3824</v>
      </c>
      <c r="E134" s="411" t="s">
        <v>3823</v>
      </c>
      <c r="F134" s="411" t="s">
        <v>2835</v>
      </c>
      <c r="G134" s="411" t="s">
        <v>3822</v>
      </c>
      <c r="H134" s="411" t="s">
        <v>3821</v>
      </c>
      <c r="I134" s="411" t="s">
        <v>2835</v>
      </c>
      <c r="J134" s="411" t="s">
        <v>2835</v>
      </c>
      <c r="K134" s="411" t="s">
        <v>3820</v>
      </c>
      <c r="L134" s="411" t="s">
        <v>3819</v>
      </c>
      <c r="M134" s="411" t="s">
        <v>2835</v>
      </c>
      <c r="N134" s="411" t="s">
        <v>3818</v>
      </c>
      <c r="O134" s="411" t="s">
        <v>3817</v>
      </c>
      <c r="P134" s="412" t="s">
        <v>3138</v>
      </c>
      <c r="Q134" s="411" t="s">
        <v>2835</v>
      </c>
      <c r="R134" s="411" t="s">
        <v>2835</v>
      </c>
      <c r="S134" s="411" t="s">
        <v>3816</v>
      </c>
      <c r="T134" s="411" t="s">
        <v>2835</v>
      </c>
      <c r="U134" s="411" t="s">
        <v>2835</v>
      </c>
      <c r="V134" s="411" t="s">
        <v>2835</v>
      </c>
      <c r="W134" s="411" t="s">
        <v>2835</v>
      </c>
      <c r="X134" s="411" t="s">
        <v>3815</v>
      </c>
      <c r="Y134" s="411" t="s">
        <v>2835</v>
      </c>
      <c r="Z134" s="411" t="s">
        <v>3814</v>
      </c>
      <c r="AA134" s="411" t="s">
        <v>2835</v>
      </c>
      <c r="AB134" s="411" t="s">
        <v>2835</v>
      </c>
      <c r="AC134" s="411" t="s">
        <v>3813</v>
      </c>
      <c r="AD134" s="411" t="s">
        <v>2835</v>
      </c>
      <c r="AE134" s="411" t="s">
        <v>2835</v>
      </c>
      <c r="AF134" s="411" t="s">
        <v>3781</v>
      </c>
      <c r="AG134" s="411" t="s">
        <v>2835</v>
      </c>
      <c r="AH134" s="411" t="s">
        <v>3339</v>
      </c>
      <c r="AI134" s="411" t="s">
        <v>3812</v>
      </c>
      <c r="AJ134" s="411" t="s">
        <v>3568</v>
      </c>
      <c r="AK134" s="411" t="s">
        <v>3811</v>
      </c>
      <c r="AL134" s="411" t="s">
        <v>2835</v>
      </c>
      <c r="AM134" s="411" t="s">
        <v>3810</v>
      </c>
      <c r="AN134" s="413" t="s">
        <v>2838</v>
      </c>
      <c r="AO134" s="413" t="s">
        <v>2838</v>
      </c>
      <c r="AP134" s="413" t="s">
        <v>3809</v>
      </c>
      <c r="AQ134" s="413" t="s">
        <v>3808</v>
      </c>
      <c r="AR134" s="413" t="s">
        <v>2838</v>
      </c>
      <c r="AS134" s="413" t="s">
        <v>3807</v>
      </c>
      <c r="AT134" s="413" t="s">
        <v>3806</v>
      </c>
      <c r="AU134" s="413" t="s">
        <v>2838</v>
      </c>
      <c r="AV134" s="413" t="s">
        <v>3805</v>
      </c>
      <c r="AW134" s="413" t="s">
        <v>2838</v>
      </c>
      <c r="AX134" s="413" t="s">
        <v>2838</v>
      </c>
      <c r="AY134" s="411" t="s">
        <v>2835</v>
      </c>
      <c r="AZ134" s="411" t="s">
        <v>3804</v>
      </c>
      <c r="BA134" s="411" t="s">
        <v>2835</v>
      </c>
      <c r="BB134" s="411" t="s">
        <v>3803</v>
      </c>
      <c r="BC134" s="411" t="s">
        <v>2835</v>
      </c>
      <c r="BD134" s="411" t="s">
        <v>2835</v>
      </c>
      <c r="BE134" s="411" t="s">
        <v>3802</v>
      </c>
      <c r="BF134" s="411" t="s">
        <v>3801</v>
      </c>
      <c r="BG134" s="411" t="s">
        <v>2835</v>
      </c>
      <c r="BH134" s="411" t="s">
        <v>2835</v>
      </c>
      <c r="BI134" s="411" t="s">
        <v>3318</v>
      </c>
      <c r="BJ134" s="411" t="s">
        <v>3800</v>
      </c>
      <c r="BK134" s="411" t="s">
        <v>2835</v>
      </c>
      <c r="BL134" s="411" t="s">
        <v>2835</v>
      </c>
      <c r="BM134" s="411" t="s">
        <v>2835</v>
      </c>
      <c r="BN134" s="411" t="s">
        <v>3799</v>
      </c>
      <c r="BO134" s="411" t="s">
        <v>3798</v>
      </c>
      <c r="BP134" s="411" t="s">
        <v>3797</v>
      </c>
      <c r="BQ134" s="411" t="s">
        <v>2835</v>
      </c>
      <c r="BR134" s="411" t="s">
        <v>3689</v>
      </c>
      <c r="BS134" s="411" t="s">
        <v>3796</v>
      </c>
      <c r="BT134" s="411" t="s">
        <v>2835</v>
      </c>
    </row>
    <row r="135" spans="1:72" s="116" customFormat="1" x14ac:dyDescent="0.4">
      <c r="A135" s="648" t="s">
        <v>3795</v>
      </c>
      <c r="B135" s="649"/>
      <c r="C135" s="650"/>
      <c r="D135" s="411" t="s">
        <v>2835</v>
      </c>
      <c r="E135" s="411" t="s">
        <v>2835</v>
      </c>
      <c r="F135" s="411" t="s">
        <v>2835</v>
      </c>
      <c r="G135" s="411" t="s">
        <v>2835</v>
      </c>
      <c r="H135" s="411" t="s">
        <v>2835</v>
      </c>
      <c r="I135" s="411" t="s">
        <v>2835</v>
      </c>
      <c r="J135" s="411" t="s">
        <v>2835</v>
      </c>
      <c r="K135" s="411" t="s">
        <v>2835</v>
      </c>
      <c r="L135" s="411" t="s">
        <v>2835</v>
      </c>
      <c r="M135" s="411" t="s">
        <v>2835</v>
      </c>
      <c r="N135" s="411" t="s">
        <v>2835</v>
      </c>
      <c r="O135" s="411" t="s">
        <v>2835</v>
      </c>
      <c r="P135" s="412" t="s">
        <v>2835</v>
      </c>
      <c r="Q135" s="411" t="s">
        <v>2835</v>
      </c>
      <c r="R135" s="411" t="s">
        <v>2835</v>
      </c>
      <c r="S135" s="411" t="s">
        <v>2835</v>
      </c>
      <c r="T135" s="411" t="s">
        <v>2835</v>
      </c>
      <c r="U135" s="411" t="s">
        <v>2835</v>
      </c>
      <c r="V135" s="411" t="s">
        <v>2835</v>
      </c>
      <c r="W135" s="411" t="s">
        <v>2835</v>
      </c>
      <c r="X135" s="411" t="s">
        <v>2835</v>
      </c>
      <c r="Y135" s="411" t="s">
        <v>2835</v>
      </c>
      <c r="Z135" s="411" t="s">
        <v>2835</v>
      </c>
      <c r="AA135" s="411" t="s">
        <v>2835</v>
      </c>
      <c r="AB135" s="411" t="s">
        <v>2835</v>
      </c>
      <c r="AC135" s="411" t="s">
        <v>2835</v>
      </c>
      <c r="AD135" s="411" t="s">
        <v>2835</v>
      </c>
      <c r="AE135" s="411" t="s">
        <v>2835</v>
      </c>
      <c r="AF135" s="411" t="s">
        <v>2835</v>
      </c>
      <c r="AG135" s="411" t="s">
        <v>2835</v>
      </c>
      <c r="AH135" s="411" t="s">
        <v>2835</v>
      </c>
      <c r="AI135" s="411" t="s">
        <v>2835</v>
      </c>
      <c r="AJ135" s="411" t="s">
        <v>2835</v>
      </c>
      <c r="AK135" s="411" t="s">
        <v>2835</v>
      </c>
      <c r="AL135" s="411" t="s">
        <v>2835</v>
      </c>
      <c r="AM135" s="411" t="s">
        <v>2835</v>
      </c>
      <c r="AN135" s="413" t="s">
        <v>2838</v>
      </c>
      <c r="AO135" s="413" t="s">
        <v>2838</v>
      </c>
      <c r="AP135" s="413" t="s">
        <v>2838</v>
      </c>
      <c r="AQ135" s="413" t="s">
        <v>2838</v>
      </c>
      <c r="AR135" s="413" t="s">
        <v>2838</v>
      </c>
      <c r="AS135" s="413" t="s">
        <v>2838</v>
      </c>
      <c r="AT135" s="413" t="s">
        <v>2838</v>
      </c>
      <c r="AU135" s="413" t="s">
        <v>2838</v>
      </c>
      <c r="AV135" s="413" t="s">
        <v>2838</v>
      </c>
      <c r="AW135" s="413" t="s">
        <v>2838</v>
      </c>
      <c r="AX135" s="413" t="s">
        <v>2838</v>
      </c>
      <c r="AY135" s="411" t="s">
        <v>2835</v>
      </c>
      <c r="AZ135" s="411" t="s">
        <v>2835</v>
      </c>
      <c r="BA135" s="411" t="s">
        <v>2835</v>
      </c>
      <c r="BB135" s="411" t="s">
        <v>2835</v>
      </c>
      <c r="BC135" s="411" t="s">
        <v>2835</v>
      </c>
      <c r="BD135" s="411" t="s">
        <v>2835</v>
      </c>
      <c r="BE135" s="411" t="s">
        <v>2835</v>
      </c>
      <c r="BF135" s="411" t="s">
        <v>2835</v>
      </c>
      <c r="BG135" s="411" t="s">
        <v>2835</v>
      </c>
      <c r="BH135" s="411" t="s">
        <v>2835</v>
      </c>
      <c r="BI135" s="411" t="s">
        <v>2835</v>
      </c>
      <c r="BJ135" s="411" t="s">
        <v>2835</v>
      </c>
      <c r="BK135" s="411" t="s">
        <v>2835</v>
      </c>
      <c r="BL135" s="411" t="s">
        <v>2835</v>
      </c>
      <c r="BM135" s="411" t="s">
        <v>2835</v>
      </c>
      <c r="BN135" s="411" t="s">
        <v>2835</v>
      </c>
      <c r="BO135" s="411" t="s">
        <v>2835</v>
      </c>
      <c r="BP135" s="411" t="s">
        <v>2835</v>
      </c>
      <c r="BQ135" s="411" t="s">
        <v>2835</v>
      </c>
      <c r="BR135" s="411" t="s">
        <v>2835</v>
      </c>
      <c r="BS135" s="411" t="s">
        <v>2835</v>
      </c>
      <c r="BT135" s="411" t="s">
        <v>2835</v>
      </c>
    </row>
    <row r="136" spans="1:72" s="116" customFormat="1" hidden="1" x14ac:dyDescent="0.4">
      <c r="A136" s="648" t="s">
        <v>3794</v>
      </c>
      <c r="B136" s="649"/>
      <c r="C136" s="650"/>
      <c r="D136" s="411" t="s">
        <v>3793</v>
      </c>
      <c r="E136" s="411" t="s">
        <v>3792</v>
      </c>
      <c r="F136" s="411" t="s">
        <v>2835</v>
      </c>
      <c r="G136" s="411" t="s">
        <v>3791</v>
      </c>
      <c r="H136" s="411" t="s">
        <v>3790</v>
      </c>
      <c r="I136" s="411" t="s">
        <v>2835</v>
      </c>
      <c r="J136" s="411" t="s">
        <v>2835</v>
      </c>
      <c r="K136" s="411" t="s">
        <v>3789</v>
      </c>
      <c r="L136" s="411" t="s">
        <v>3497</v>
      </c>
      <c r="M136" s="411" t="s">
        <v>2835</v>
      </c>
      <c r="N136" s="411" t="s">
        <v>3788</v>
      </c>
      <c r="O136" s="411" t="s">
        <v>3787</v>
      </c>
      <c r="P136" s="412" t="s">
        <v>3786</v>
      </c>
      <c r="Q136" s="411" t="s">
        <v>2835</v>
      </c>
      <c r="R136" s="411" t="s">
        <v>2835</v>
      </c>
      <c r="S136" s="411" t="s">
        <v>3785</v>
      </c>
      <c r="T136" s="411" t="s">
        <v>2835</v>
      </c>
      <c r="U136" s="411" t="s">
        <v>2835</v>
      </c>
      <c r="V136" s="411" t="s">
        <v>2835</v>
      </c>
      <c r="W136" s="411" t="s">
        <v>2835</v>
      </c>
      <c r="X136" s="411" t="s">
        <v>3709</v>
      </c>
      <c r="Y136" s="411" t="s">
        <v>2835</v>
      </c>
      <c r="Z136" s="411" t="s">
        <v>3784</v>
      </c>
      <c r="AA136" s="411" t="s">
        <v>2835</v>
      </c>
      <c r="AB136" s="411" t="s">
        <v>2835</v>
      </c>
      <c r="AC136" s="411" t="s">
        <v>3783</v>
      </c>
      <c r="AD136" s="411" t="s">
        <v>2835</v>
      </c>
      <c r="AE136" s="411" t="s">
        <v>2835</v>
      </c>
      <c r="AF136" s="411" t="s">
        <v>3578</v>
      </c>
      <c r="AG136" s="411" t="s">
        <v>2835</v>
      </c>
      <c r="AH136" s="411" t="s">
        <v>3608</v>
      </c>
      <c r="AI136" s="411" t="s">
        <v>3782</v>
      </c>
      <c r="AJ136" s="411" t="s">
        <v>3781</v>
      </c>
      <c r="AK136" s="411" t="s">
        <v>3780</v>
      </c>
      <c r="AL136" s="411" t="s">
        <v>2835</v>
      </c>
      <c r="AM136" s="411" t="s">
        <v>3779</v>
      </c>
      <c r="AN136" s="413" t="s">
        <v>2838</v>
      </c>
      <c r="AO136" s="413" t="s">
        <v>2838</v>
      </c>
      <c r="AP136" s="413" t="s">
        <v>3778</v>
      </c>
      <c r="AQ136" s="413" t="s">
        <v>3777</v>
      </c>
      <c r="AR136" s="413" t="s">
        <v>2838</v>
      </c>
      <c r="AS136" s="413" t="s">
        <v>3776</v>
      </c>
      <c r="AT136" s="413" t="s">
        <v>3775</v>
      </c>
      <c r="AU136" s="413" t="s">
        <v>2838</v>
      </c>
      <c r="AV136" s="413" t="s">
        <v>3774</v>
      </c>
      <c r="AW136" s="413" t="s">
        <v>2838</v>
      </c>
      <c r="AX136" s="413" t="s">
        <v>2838</v>
      </c>
      <c r="AY136" s="411" t="s">
        <v>2835</v>
      </c>
      <c r="AZ136" s="411" t="s">
        <v>3238</v>
      </c>
      <c r="BA136" s="411" t="s">
        <v>2835</v>
      </c>
      <c r="BB136" s="411" t="s">
        <v>3773</v>
      </c>
      <c r="BC136" s="411" t="s">
        <v>2835</v>
      </c>
      <c r="BD136" s="411" t="s">
        <v>2835</v>
      </c>
      <c r="BE136" s="411" t="s">
        <v>3772</v>
      </c>
      <c r="BF136" s="411" t="s">
        <v>3122</v>
      </c>
      <c r="BG136" s="411" t="s">
        <v>2835</v>
      </c>
      <c r="BH136" s="411" t="s">
        <v>2835</v>
      </c>
      <c r="BI136" s="411" t="s">
        <v>3771</v>
      </c>
      <c r="BJ136" s="411" t="s">
        <v>3770</v>
      </c>
      <c r="BK136" s="411" t="s">
        <v>2835</v>
      </c>
      <c r="BL136" s="411" t="s">
        <v>2835</v>
      </c>
      <c r="BM136" s="411" t="s">
        <v>2835</v>
      </c>
      <c r="BN136" s="411" t="s">
        <v>3769</v>
      </c>
      <c r="BO136" s="411" t="s">
        <v>3612</v>
      </c>
      <c r="BP136" s="411" t="s">
        <v>3116</v>
      </c>
      <c r="BQ136" s="411" t="s">
        <v>2835</v>
      </c>
      <c r="BR136" s="411" t="s">
        <v>3768</v>
      </c>
      <c r="BS136" s="411" t="s">
        <v>3767</v>
      </c>
      <c r="BT136" s="411" t="s">
        <v>2835</v>
      </c>
    </row>
    <row r="137" spans="1:72" s="116" customFormat="1" x14ac:dyDescent="0.4">
      <c r="A137" s="648" t="s">
        <v>3766</v>
      </c>
      <c r="B137" s="649"/>
      <c r="C137" s="650"/>
      <c r="D137" s="411" t="s">
        <v>2835</v>
      </c>
      <c r="E137" s="411" t="s">
        <v>2835</v>
      </c>
      <c r="F137" s="411" t="s">
        <v>2835</v>
      </c>
      <c r="G137" s="411" t="s">
        <v>2835</v>
      </c>
      <c r="H137" s="411" t="s">
        <v>2835</v>
      </c>
      <c r="I137" s="411" t="s">
        <v>2835</v>
      </c>
      <c r="J137" s="411" t="s">
        <v>2835</v>
      </c>
      <c r="K137" s="411" t="s">
        <v>2835</v>
      </c>
      <c r="L137" s="411" t="s">
        <v>2835</v>
      </c>
      <c r="M137" s="411" t="s">
        <v>2835</v>
      </c>
      <c r="N137" s="411" t="s">
        <v>2835</v>
      </c>
      <c r="O137" s="411" t="s">
        <v>2835</v>
      </c>
      <c r="P137" s="412" t="s">
        <v>2835</v>
      </c>
      <c r="Q137" s="411" t="s">
        <v>2835</v>
      </c>
      <c r="R137" s="411" t="s">
        <v>2835</v>
      </c>
      <c r="S137" s="411" t="s">
        <v>2835</v>
      </c>
      <c r="T137" s="411" t="s">
        <v>2835</v>
      </c>
      <c r="U137" s="411" t="s">
        <v>2835</v>
      </c>
      <c r="V137" s="411" t="s">
        <v>2835</v>
      </c>
      <c r="W137" s="411" t="s">
        <v>2835</v>
      </c>
      <c r="X137" s="411" t="s">
        <v>2835</v>
      </c>
      <c r="Y137" s="411" t="s">
        <v>2835</v>
      </c>
      <c r="Z137" s="411" t="s">
        <v>2835</v>
      </c>
      <c r="AA137" s="411" t="s">
        <v>2835</v>
      </c>
      <c r="AB137" s="411" t="s">
        <v>2835</v>
      </c>
      <c r="AC137" s="411" t="s">
        <v>2835</v>
      </c>
      <c r="AD137" s="411" t="s">
        <v>2835</v>
      </c>
      <c r="AE137" s="411" t="s">
        <v>2835</v>
      </c>
      <c r="AF137" s="411" t="s">
        <v>2835</v>
      </c>
      <c r="AG137" s="411" t="s">
        <v>2835</v>
      </c>
      <c r="AH137" s="411" t="s">
        <v>2835</v>
      </c>
      <c r="AI137" s="411" t="s">
        <v>2835</v>
      </c>
      <c r="AJ137" s="411" t="s">
        <v>2835</v>
      </c>
      <c r="AK137" s="411" t="s">
        <v>2835</v>
      </c>
      <c r="AL137" s="411" t="s">
        <v>2835</v>
      </c>
      <c r="AM137" s="411" t="s">
        <v>2835</v>
      </c>
      <c r="AN137" s="413" t="s">
        <v>2838</v>
      </c>
      <c r="AO137" s="413" t="s">
        <v>2838</v>
      </c>
      <c r="AP137" s="413" t="s">
        <v>2838</v>
      </c>
      <c r="AQ137" s="413" t="s">
        <v>2838</v>
      </c>
      <c r="AR137" s="413" t="s">
        <v>2838</v>
      </c>
      <c r="AS137" s="413" t="s">
        <v>2838</v>
      </c>
      <c r="AT137" s="413" t="s">
        <v>2838</v>
      </c>
      <c r="AU137" s="413" t="s">
        <v>2838</v>
      </c>
      <c r="AV137" s="413" t="s">
        <v>2838</v>
      </c>
      <c r="AW137" s="413" t="s">
        <v>2838</v>
      </c>
      <c r="AX137" s="413" t="s">
        <v>2838</v>
      </c>
      <c r="AY137" s="411" t="s">
        <v>2835</v>
      </c>
      <c r="AZ137" s="411" t="s">
        <v>2835</v>
      </c>
      <c r="BA137" s="411" t="s">
        <v>2835</v>
      </c>
      <c r="BB137" s="411" t="s">
        <v>2835</v>
      </c>
      <c r="BC137" s="411" t="s">
        <v>2835</v>
      </c>
      <c r="BD137" s="411" t="s">
        <v>2835</v>
      </c>
      <c r="BE137" s="411" t="s">
        <v>2835</v>
      </c>
      <c r="BF137" s="411" t="s">
        <v>2835</v>
      </c>
      <c r="BG137" s="411" t="s">
        <v>2835</v>
      </c>
      <c r="BH137" s="411" t="s">
        <v>2835</v>
      </c>
      <c r="BI137" s="411" t="s">
        <v>2835</v>
      </c>
      <c r="BJ137" s="411" t="s">
        <v>2835</v>
      </c>
      <c r="BK137" s="411" t="s">
        <v>2835</v>
      </c>
      <c r="BL137" s="411" t="s">
        <v>2835</v>
      </c>
      <c r="BM137" s="411" t="s">
        <v>2835</v>
      </c>
      <c r="BN137" s="411" t="s">
        <v>2835</v>
      </c>
      <c r="BO137" s="411" t="s">
        <v>2835</v>
      </c>
      <c r="BP137" s="411" t="s">
        <v>2835</v>
      </c>
      <c r="BQ137" s="411" t="s">
        <v>2835</v>
      </c>
      <c r="BR137" s="411" t="s">
        <v>2835</v>
      </c>
      <c r="BS137" s="411" t="s">
        <v>2835</v>
      </c>
      <c r="BT137" s="411" t="s">
        <v>2835</v>
      </c>
    </row>
    <row r="138" spans="1:72" s="116" customFormat="1" hidden="1" x14ac:dyDescent="0.4">
      <c r="A138" s="648" t="s">
        <v>3765</v>
      </c>
      <c r="B138" s="649"/>
      <c r="C138" s="650"/>
      <c r="D138" s="411" t="s">
        <v>3764</v>
      </c>
      <c r="E138" s="411" t="s">
        <v>3763</v>
      </c>
      <c r="F138" s="411" t="s">
        <v>3762</v>
      </c>
      <c r="G138" s="411" t="s">
        <v>3761</v>
      </c>
      <c r="H138" s="411" t="s">
        <v>3760</v>
      </c>
      <c r="I138" s="411" t="s">
        <v>2835</v>
      </c>
      <c r="J138" s="411" t="s">
        <v>3759</v>
      </c>
      <c r="K138" s="411" t="s">
        <v>3758</v>
      </c>
      <c r="L138" s="411" t="s">
        <v>3757</v>
      </c>
      <c r="M138" s="411" t="s">
        <v>3756</v>
      </c>
      <c r="N138" s="411" t="s">
        <v>3755</v>
      </c>
      <c r="O138" s="411" t="s">
        <v>3741</v>
      </c>
      <c r="P138" s="412" t="s">
        <v>3754</v>
      </c>
      <c r="Q138" s="411" t="s">
        <v>3753</v>
      </c>
      <c r="R138" s="411" t="s">
        <v>3752</v>
      </c>
      <c r="S138" s="411" t="s">
        <v>3751</v>
      </c>
      <c r="T138" s="411" t="s">
        <v>2835</v>
      </c>
      <c r="U138" s="411" t="s">
        <v>2835</v>
      </c>
      <c r="V138" s="411" t="s">
        <v>3750</v>
      </c>
      <c r="W138" s="411" t="s">
        <v>3749</v>
      </c>
      <c r="X138" s="411" t="s">
        <v>3748</v>
      </c>
      <c r="Y138" s="411" t="s">
        <v>3747</v>
      </c>
      <c r="Z138" s="411" t="s">
        <v>3746</v>
      </c>
      <c r="AA138" s="411" t="s">
        <v>3745</v>
      </c>
      <c r="AB138" s="411" t="s">
        <v>2835</v>
      </c>
      <c r="AC138" s="411" t="s">
        <v>3744</v>
      </c>
      <c r="AD138" s="411" t="s">
        <v>3718</v>
      </c>
      <c r="AE138" s="411" t="s">
        <v>3743</v>
      </c>
      <c r="AF138" s="411" t="s">
        <v>3198</v>
      </c>
      <c r="AG138" s="411" t="s">
        <v>2835</v>
      </c>
      <c r="AH138" s="411" t="s">
        <v>3742</v>
      </c>
      <c r="AI138" s="411" t="s">
        <v>3741</v>
      </c>
      <c r="AJ138" s="411" t="s">
        <v>3090</v>
      </c>
      <c r="AK138" s="411" t="s">
        <v>3740</v>
      </c>
      <c r="AL138" s="411" t="s">
        <v>3739</v>
      </c>
      <c r="AM138" s="411" t="s">
        <v>3707</v>
      </c>
      <c r="AN138" s="413" t="s">
        <v>2838</v>
      </c>
      <c r="AO138" s="413" t="s">
        <v>3738</v>
      </c>
      <c r="AP138" s="413" t="s">
        <v>3737</v>
      </c>
      <c r="AQ138" s="413" t="s">
        <v>3736</v>
      </c>
      <c r="AR138" s="413" t="s">
        <v>3735</v>
      </c>
      <c r="AS138" s="413" t="s">
        <v>3734</v>
      </c>
      <c r="AT138" s="413" t="s">
        <v>3733</v>
      </c>
      <c r="AU138" s="413" t="s">
        <v>3732</v>
      </c>
      <c r="AV138" s="413" t="s">
        <v>3731</v>
      </c>
      <c r="AW138" s="413" t="s">
        <v>3730</v>
      </c>
      <c r="AX138" s="413" t="s">
        <v>3729</v>
      </c>
      <c r="AY138" s="411" t="s">
        <v>3728</v>
      </c>
      <c r="AZ138" s="411" t="s">
        <v>3303</v>
      </c>
      <c r="BA138" s="411" t="s">
        <v>2835</v>
      </c>
      <c r="BB138" s="411" t="s">
        <v>3727</v>
      </c>
      <c r="BC138" s="411" t="s">
        <v>3269</v>
      </c>
      <c r="BD138" s="411" t="s">
        <v>2835</v>
      </c>
      <c r="BE138" s="411" t="s">
        <v>3386</v>
      </c>
      <c r="BF138" s="411" t="s">
        <v>3248</v>
      </c>
      <c r="BG138" s="411" t="s">
        <v>3726</v>
      </c>
      <c r="BH138" s="411" t="s">
        <v>3725</v>
      </c>
      <c r="BI138" s="411" t="s">
        <v>3724</v>
      </c>
      <c r="BJ138" s="411" t="s">
        <v>3723</v>
      </c>
      <c r="BK138" s="411" t="s">
        <v>3722</v>
      </c>
      <c r="BL138" s="411" t="s">
        <v>2835</v>
      </c>
      <c r="BM138" s="411" t="s">
        <v>3721</v>
      </c>
      <c r="BN138" s="411" t="s">
        <v>3720</v>
      </c>
      <c r="BO138" s="411" t="s">
        <v>3719</v>
      </c>
      <c r="BP138" s="411" t="s">
        <v>3718</v>
      </c>
      <c r="BQ138" s="411" t="s">
        <v>3717</v>
      </c>
      <c r="BR138" s="411" t="s">
        <v>3716</v>
      </c>
      <c r="BS138" s="411" t="s">
        <v>3715</v>
      </c>
      <c r="BT138" s="411" t="s">
        <v>3714</v>
      </c>
    </row>
    <row r="139" spans="1:72" s="116" customFormat="1" x14ac:dyDescent="0.4">
      <c r="A139" s="648" t="s">
        <v>3713</v>
      </c>
      <c r="B139" s="649"/>
      <c r="C139" s="650"/>
      <c r="D139" s="411" t="s">
        <v>2835</v>
      </c>
      <c r="E139" s="411" t="s">
        <v>2835</v>
      </c>
      <c r="F139" s="411" t="s">
        <v>2835</v>
      </c>
      <c r="G139" s="411" t="s">
        <v>2835</v>
      </c>
      <c r="H139" s="411" t="s">
        <v>2835</v>
      </c>
      <c r="I139" s="411" t="s">
        <v>2835</v>
      </c>
      <c r="J139" s="411" t="s">
        <v>2835</v>
      </c>
      <c r="K139" s="411" t="s">
        <v>2835</v>
      </c>
      <c r="L139" s="411" t="s">
        <v>2835</v>
      </c>
      <c r="M139" s="411" t="s">
        <v>2835</v>
      </c>
      <c r="N139" s="411" t="s">
        <v>2835</v>
      </c>
      <c r="O139" s="411" t="s">
        <v>2835</v>
      </c>
      <c r="P139" s="412" t="s">
        <v>2835</v>
      </c>
      <c r="Q139" s="583" t="s">
        <v>2836</v>
      </c>
      <c r="R139" s="411" t="s">
        <v>2835</v>
      </c>
      <c r="S139" s="411" t="s">
        <v>2835</v>
      </c>
      <c r="T139" s="411" t="s">
        <v>2835</v>
      </c>
      <c r="U139" s="411" t="s">
        <v>2835</v>
      </c>
      <c r="V139" s="583" t="s">
        <v>2836</v>
      </c>
      <c r="W139" s="411" t="s">
        <v>2835</v>
      </c>
      <c r="X139" s="411" t="s">
        <v>2835</v>
      </c>
      <c r="Y139" s="411" t="s">
        <v>2836</v>
      </c>
      <c r="Z139" s="411" t="s">
        <v>2835</v>
      </c>
      <c r="AA139" s="411" t="s">
        <v>2835</v>
      </c>
      <c r="AB139" s="411" t="s">
        <v>2835</v>
      </c>
      <c r="AC139" s="411" t="s">
        <v>2835</v>
      </c>
      <c r="AD139" s="411" t="s">
        <v>2835</v>
      </c>
      <c r="AE139" s="411" t="s">
        <v>2835</v>
      </c>
      <c r="AF139" s="411" t="s">
        <v>2835</v>
      </c>
      <c r="AG139" s="411" t="s">
        <v>2835</v>
      </c>
      <c r="AH139" s="411" t="s">
        <v>2835</v>
      </c>
      <c r="AI139" s="411" t="s">
        <v>2835</v>
      </c>
      <c r="AJ139" s="411" t="s">
        <v>2835</v>
      </c>
      <c r="AK139" s="411" t="s">
        <v>2835</v>
      </c>
      <c r="AL139" s="411" t="s">
        <v>2835</v>
      </c>
      <c r="AM139" s="411" t="s">
        <v>2835</v>
      </c>
      <c r="AN139" s="413" t="s">
        <v>2838</v>
      </c>
      <c r="AO139" s="413" t="s">
        <v>2838</v>
      </c>
      <c r="AP139" s="413" t="s">
        <v>2838</v>
      </c>
      <c r="AQ139" s="413" t="s">
        <v>2838</v>
      </c>
      <c r="AR139" s="413" t="s">
        <v>2838</v>
      </c>
      <c r="AS139" s="413" t="s">
        <v>2838</v>
      </c>
      <c r="AT139" s="413" t="s">
        <v>2838</v>
      </c>
      <c r="AU139" s="413" t="s">
        <v>2838</v>
      </c>
      <c r="AV139" s="413" t="s">
        <v>3712</v>
      </c>
      <c r="AW139" s="413" t="s">
        <v>2838</v>
      </c>
      <c r="AX139" s="413" t="s">
        <v>2838</v>
      </c>
      <c r="AY139" s="411" t="s">
        <v>2835</v>
      </c>
      <c r="AZ139" s="411" t="s">
        <v>2835</v>
      </c>
      <c r="BA139" s="411" t="s">
        <v>2835</v>
      </c>
      <c r="BB139" s="411" t="s">
        <v>2835</v>
      </c>
      <c r="BC139" s="411" t="s">
        <v>2835</v>
      </c>
      <c r="BD139" s="411" t="s">
        <v>2835</v>
      </c>
      <c r="BE139" s="411" t="s">
        <v>2835</v>
      </c>
      <c r="BF139" s="411" t="s">
        <v>2835</v>
      </c>
      <c r="BG139" s="411" t="s">
        <v>2835</v>
      </c>
      <c r="BH139" s="411" t="s">
        <v>2835</v>
      </c>
      <c r="BI139" s="411" t="s">
        <v>2835</v>
      </c>
      <c r="BJ139" s="411" t="s">
        <v>2835</v>
      </c>
      <c r="BK139" s="411" t="s">
        <v>2835</v>
      </c>
      <c r="BL139" s="411" t="s">
        <v>2835</v>
      </c>
      <c r="BM139" s="411" t="s">
        <v>2835</v>
      </c>
      <c r="BN139" s="411" t="s">
        <v>2836</v>
      </c>
      <c r="BO139" s="411" t="s">
        <v>2835</v>
      </c>
      <c r="BP139" s="411" t="s">
        <v>2835</v>
      </c>
      <c r="BQ139" s="411" t="s">
        <v>2835</v>
      </c>
      <c r="BR139" s="411" t="s">
        <v>2835</v>
      </c>
      <c r="BS139" s="411" t="s">
        <v>2835</v>
      </c>
      <c r="BT139" s="411" t="s">
        <v>2835</v>
      </c>
    </row>
    <row r="140" spans="1:72" s="116" customFormat="1" hidden="1" x14ac:dyDescent="0.4">
      <c r="A140" s="648" t="s">
        <v>3711</v>
      </c>
      <c r="B140" s="649"/>
      <c r="C140" s="650"/>
      <c r="D140" s="411" t="s">
        <v>3710</v>
      </c>
      <c r="E140" s="411" t="s">
        <v>3709</v>
      </c>
      <c r="F140" s="411" t="s">
        <v>3708</v>
      </c>
      <c r="G140" s="411" t="s">
        <v>3707</v>
      </c>
      <c r="H140" s="411" t="s">
        <v>3706</v>
      </c>
      <c r="I140" s="411" t="s">
        <v>2835</v>
      </c>
      <c r="J140" s="411" t="s">
        <v>3705</v>
      </c>
      <c r="K140" s="411" t="s">
        <v>3704</v>
      </c>
      <c r="L140" s="411" t="s">
        <v>3703</v>
      </c>
      <c r="M140" s="411" t="s">
        <v>3702</v>
      </c>
      <c r="N140" s="411" t="s">
        <v>3701</v>
      </c>
      <c r="O140" s="411" t="s">
        <v>3700</v>
      </c>
      <c r="P140" s="412" t="s">
        <v>3699</v>
      </c>
      <c r="Q140" s="583" t="s">
        <v>3698</v>
      </c>
      <c r="R140" s="411" t="s">
        <v>3697</v>
      </c>
      <c r="S140" s="411" t="s">
        <v>3696</v>
      </c>
      <c r="T140" s="411" t="s">
        <v>2835</v>
      </c>
      <c r="U140" s="411" t="s">
        <v>2835</v>
      </c>
      <c r="V140" s="583" t="s">
        <v>3695</v>
      </c>
      <c r="W140" s="411" t="s">
        <v>3694</v>
      </c>
      <c r="X140" s="411" t="s">
        <v>3382</v>
      </c>
      <c r="Y140" s="411" t="s">
        <v>3693</v>
      </c>
      <c r="Z140" s="411" t="s">
        <v>3654</v>
      </c>
      <c r="AA140" s="411" t="s">
        <v>3692</v>
      </c>
      <c r="AB140" s="411" t="s">
        <v>2835</v>
      </c>
      <c r="AC140" s="411" t="s">
        <v>3691</v>
      </c>
      <c r="AD140" s="411" t="s">
        <v>3609</v>
      </c>
      <c r="AE140" s="411" t="s">
        <v>3690</v>
      </c>
      <c r="AF140" s="411" t="s">
        <v>3689</v>
      </c>
      <c r="AG140" s="411" t="s">
        <v>2835</v>
      </c>
      <c r="AH140" s="411" t="s">
        <v>3688</v>
      </c>
      <c r="AI140" s="411" t="s">
        <v>3687</v>
      </c>
      <c r="AJ140" s="411" t="s">
        <v>3594</v>
      </c>
      <c r="AK140" s="411" t="s">
        <v>3686</v>
      </c>
      <c r="AL140" s="411" t="s">
        <v>3685</v>
      </c>
      <c r="AM140" s="411" t="s">
        <v>3684</v>
      </c>
      <c r="AN140" s="413" t="s">
        <v>2838</v>
      </c>
      <c r="AO140" s="413" t="s">
        <v>3683</v>
      </c>
      <c r="AP140" s="413" t="s">
        <v>3682</v>
      </c>
      <c r="AQ140" s="413" t="s">
        <v>3681</v>
      </c>
      <c r="AR140" s="413" t="s">
        <v>3680</v>
      </c>
      <c r="AS140" s="413" t="s">
        <v>3679</v>
      </c>
      <c r="AT140" s="413" t="s">
        <v>3678</v>
      </c>
      <c r="AU140" s="413" t="s">
        <v>3211</v>
      </c>
      <c r="AV140" s="413" t="s">
        <v>3677</v>
      </c>
      <c r="AW140" s="413" t="s">
        <v>3676</v>
      </c>
      <c r="AX140" s="413" t="s">
        <v>3675</v>
      </c>
      <c r="AY140" s="411" t="s">
        <v>3128</v>
      </c>
      <c r="AZ140" s="411" t="s">
        <v>3674</v>
      </c>
      <c r="BA140" s="411" t="s">
        <v>2835</v>
      </c>
      <c r="BB140" s="411" t="s">
        <v>3449</v>
      </c>
      <c r="BC140" s="411" t="s">
        <v>3673</v>
      </c>
      <c r="BD140" s="411" t="s">
        <v>2835</v>
      </c>
      <c r="BE140" s="411" t="s">
        <v>3175</v>
      </c>
      <c r="BF140" s="411" t="s">
        <v>3672</v>
      </c>
      <c r="BG140" s="411" t="s">
        <v>3245</v>
      </c>
      <c r="BH140" s="411" t="s">
        <v>3289</v>
      </c>
      <c r="BI140" s="411" t="s">
        <v>3671</v>
      </c>
      <c r="BJ140" s="411" t="s">
        <v>3670</v>
      </c>
      <c r="BK140" s="411" t="s">
        <v>3669</v>
      </c>
      <c r="BL140" s="411" t="s">
        <v>2835</v>
      </c>
      <c r="BM140" s="411" t="s">
        <v>3668</v>
      </c>
      <c r="BN140" s="411" t="s">
        <v>3667</v>
      </c>
      <c r="BO140" s="411" t="s">
        <v>3666</v>
      </c>
      <c r="BP140" s="411" t="s">
        <v>3665</v>
      </c>
      <c r="BQ140" s="411" t="s">
        <v>3664</v>
      </c>
      <c r="BR140" s="411" t="s">
        <v>3108</v>
      </c>
      <c r="BS140" s="411" t="s">
        <v>3638</v>
      </c>
      <c r="BT140" s="411" t="s">
        <v>3663</v>
      </c>
    </row>
    <row r="141" spans="1:72" s="116" customFormat="1" x14ac:dyDescent="0.4">
      <c r="A141" s="648" t="s">
        <v>3662</v>
      </c>
      <c r="B141" s="649"/>
      <c r="C141" s="650"/>
      <c r="D141" s="411" t="s">
        <v>2835</v>
      </c>
      <c r="E141" s="411" t="s">
        <v>2835</v>
      </c>
      <c r="F141" s="583" t="s">
        <v>2836</v>
      </c>
      <c r="G141" s="411" t="s">
        <v>2835</v>
      </c>
      <c r="H141" s="411" t="s">
        <v>2835</v>
      </c>
      <c r="I141" s="411" t="s">
        <v>2835</v>
      </c>
      <c r="J141" s="411" t="s">
        <v>2835</v>
      </c>
      <c r="K141" s="411" t="s">
        <v>2835</v>
      </c>
      <c r="L141" s="411" t="s">
        <v>2835</v>
      </c>
      <c r="M141" s="411" t="s">
        <v>2835</v>
      </c>
      <c r="N141" s="411" t="s">
        <v>2835</v>
      </c>
      <c r="O141" s="411" t="s">
        <v>2835</v>
      </c>
      <c r="P141" s="412" t="s">
        <v>2835</v>
      </c>
      <c r="Q141" s="583" t="s">
        <v>2836</v>
      </c>
      <c r="R141" s="411" t="s">
        <v>2835</v>
      </c>
      <c r="S141" s="411" t="s">
        <v>2835</v>
      </c>
      <c r="T141" s="411" t="s">
        <v>2835</v>
      </c>
      <c r="U141" s="411" t="s">
        <v>2835</v>
      </c>
      <c r="V141" s="583" t="s">
        <v>2842</v>
      </c>
      <c r="W141" s="411" t="s">
        <v>2835</v>
      </c>
      <c r="X141" s="411" t="s">
        <v>2835</v>
      </c>
      <c r="Y141" s="411" t="s">
        <v>2836</v>
      </c>
      <c r="Z141" s="411" t="s">
        <v>2835</v>
      </c>
      <c r="AA141" s="411" t="s">
        <v>2835</v>
      </c>
      <c r="AB141" s="411" t="s">
        <v>2835</v>
      </c>
      <c r="AC141" s="411" t="s">
        <v>2835</v>
      </c>
      <c r="AD141" s="411" t="s">
        <v>2835</v>
      </c>
      <c r="AE141" s="411" t="s">
        <v>2835</v>
      </c>
      <c r="AF141" s="411" t="s">
        <v>2835</v>
      </c>
      <c r="AG141" s="411" t="s">
        <v>2835</v>
      </c>
      <c r="AH141" s="411" t="s">
        <v>2835</v>
      </c>
      <c r="AI141" s="411" t="s">
        <v>2835</v>
      </c>
      <c r="AJ141" s="411" t="s">
        <v>2835</v>
      </c>
      <c r="AK141" s="411" t="s">
        <v>2835</v>
      </c>
      <c r="AL141" s="411" t="s">
        <v>2835</v>
      </c>
      <c r="AM141" s="411" t="s">
        <v>2835</v>
      </c>
      <c r="AN141" s="413" t="s">
        <v>2838</v>
      </c>
      <c r="AO141" s="413" t="s">
        <v>2838</v>
      </c>
      <c r="AP141" s="413" t="s">
        <v>2838</v>
      </c>
      <c r="AQ141" s="413" t="s">
        <v>2838</v>
      </c>
      <c r="AR141" s="413" t="s">
        <v>2838</v>
      </c>
      <c r="AS141" s="413" t="s">
        <v>2838</v>
      </c>
      <c r="AT141" s="413" t="s">
        <v>2838</v>
      </c>
      <c r="AU141" s="413" t="s">
        <v>2838</v>
      </c>
      <c r="AV141" s="413" t="s">
        <v>3661</v>
      </c>
      <c r="AW141" s="413" t="s">
        <v>2838</v>
      </c>
      <c r="AX141" s="413" t="s">
        <v>2838</v>
      </c>
      <c r="AY141" s="411" t="s">
        <v>2835</v>
      </c>
      <c r="AZ141" s="411" t="s">
        <v>2835</v>
      </c>
      <c r="BA141" s="411" t="s">
        <v>2835</v>
      </c>
      <c r="BB141" s="411" t="s">
        <v>2835</v>
      </c>
      <c r="BC141" s="411" t="s">
        <v>2835</v>
      </c>
      <c r="BD141" s="411" t="s">
        <v>2835</v>
      </c>
      <c r="BE141" s="411" t="s">
        <v>2835</v>
      </c>
      <c r="BF141" s="411" t="s">
        <v>2835</v>
      </c>
      <c r="BG141" s="411" t="s">
        <v>2835</v>
      </c>
      <c r="BH141" s="411" t="s">
        <v>2835</v>
      </c>
      <c r="BI141" s="411" t="s">
        <v>2835</v>
      </c>
      <c r="BJ141" s="411" t="s">
        <v>2835</v>
      </c>
      <c r="BK141" s="411" t="s">
        <v>2835</v>
      </c>
      <c r="BL141" s="411" t="s">
        <v>2835</v>
      </c>
      <c r="BM141" s="411" t="s">
        <v>2835</v>
      </c>
      <c r="BN141" s="411" t="s">
        <v>2835</v>
      </c>
      <c r="BO141" s="411" t="s">
        <v>2835</v>
      </c>
      <c r="BP141" s="411" t="s">
        <v>2835</v>
      </c>
      <c r="BQ141" s="411" t="s">
        <v>2835</v>
      </c>
      <c r="BR141" s="411" t="s">
        <v>2835</v>
      </c>
      <c r="BS141" s="411" t="s">
        <v>2835</v>
      </c>
      <c r="BT141" s="411" t="s">
        <v>2835</v>
      </c>
    </row>
    <row r="142" spans="1:72" s="116" customFormat="1" hidden="1" x14ac:dyDescent="0.4">
      <c r="A142" s="648" t="s">
        <v>3660</v>
      </c>
      <c r="B142" s="649"/>
      <c r="C142" s="650"/>
      <c r="D142" s="411" t="s">
        <v>3659</v>
      </c>
      <c r="E142" s="411" t="s">
        <v>3658</v>
      </c>
      <c r="F142" s="583" t="s">
        <v>3657</v>
      </c>
      <c r="G142" s="411" t="s">
        <v>3656</v>
      </c>
      <c r="H142" s="411" t="s">
        <v>3655</v>
      </c>
      <c r="I142" s="411" t="s">
        <v>2835</v>
      </c>
      <c r="J142" s="411" t="s">
        <v>3279</v>
      </c>
      <c r="K142" s="411" t="s">
        <v>3654</v>
      </c>
      <c r="L142" s="411" t="s">
        <v>3653</v>
      </c>
      <c r="M142" s="411" t="s">
        <v>3652</v>
      </c>
      <c r="N142" s="411" t="s">
        <v>3651</v>
      </c>
      <c r="O142" s="411" t="s">
        <v>3650</v>
      </c>
      <c r="P142" s="412" t="s">
        <v>3649</v>
      </c>
      <c r="Q142" s="411" t="s">
        <v>3648</v>
      </c>
      <c r="R142" s="411" t="s">
        <v>3647</v>
      </c>
      <c r="S142" s="411" t="s">
        <v>3646</v>
      </c>
      <c r="T142" s="411" t="s">
        <v>2835</v>
      </c>
      <c r="U142" s="411" t="s">
        <v>2835</v>
      </c>
      <c r="V142" s="583" t="s">
        <v>3645</v>
      </c>
      <c r="W142" s="411" t="s">
        <v>3644</v>
      </c>
      <c r="X142" s="411" t="s">
        <v>3643</v>
      </c>
      <c r="Y142" s="411" t="s">
        <v>3642</v>
      </c>
      <c r="Z142" s="411" t="s">
        <v>3641</v>
      </c>
      <c r="AA142" s="411" t="s">
        <v>3640</v>
      </c>
      <c r="AB142" s="411" t="s">
        <v>2835</v>
      </c>
      <c r="AC142" s="411" t="s">
        <v>3639</v>
      </c>
      <c r="AD142" s="411" t="s">
        <v>3194</v>
      </c>
      <c r="AE142" s="411" t="s">
        <v>3638</v>
      </c>
      <c r="AF142" s="411" t="s">
        <v>3637</v>
      </c>
      <c r="AG142" s="411" t="s">
        <v>2835</v>
      </c>
      <c r="AH142" s="411" t="s">
        <v>3636</v>
      </c>
      <c r="AI142" s="411" t="s">
        <v>3208</v>
      </c>
      <c r="AJ142" s="411" t="s">
        <v>3635</v>
      </c>
      <c r="AK142" s="411" t="s">
        <v>3634</v>
      </c>
      <c r="AL142" s="411" t="s">
        <v>3633</v>
      </c>
      <c r="AM142" s="411" t="s">
        <v>3632</v>
      </c>
      <c r="AN142" s="413" t="s">
        <v>2838</v>
      </c>
      <c r="AO142" s="413" t="s">
        <v>3631</v>
      </c>
      <c r="AP142" s="413" t="s">
        <v>3630</v>
      </c>
      <c r="AQ142" s="413" t="s">
        <v>3629</v>
      </c>
      <c r="AR142" s="413" t="s">
        <v>3628</v>
      </c>
      <c r="AS142" s="413" t="s">
        <v>3627</v>
      </c>
      <c r="AT142" s="413" t="s">
        <v>3626</v>
      </c>
      <c r="AU142" s="413" t="s">
        <v>3264</v>
      </c>
      <c r="AV142" s="413" t="s">
        <v>3625</v>
      </c>
      <c r="AW142" s="413" t="s">
        <v>3624</v>
      </c>
      <c r="AX142" s="413" t="s">
        <v>3623</v>
      </c>
      <c r="AY142" s="411" t="s">
        <v>3622</v>
      </c>
      <c r="AZ142" s="411" t="s">
        <v>3363</v>
      </c>
      <c r="BA142" s="411" t="s">
        <v>2835</v>
      </c>
      <c r="BB142" s="411" t="s">
        <v>3621</v>
      </c>
      <c r="BC142" s="411" t="s">
        <v>3620</v>
      </c>
      <c r="BD142" s="411" t="s">
        <v>2835</v>
      </c>
      <c r="BE142" s="411" t="s">
        <v>3619</v>
      </c>
      <c r="BF142" s="411" t="s">
        <v>3618</v>
      </c>
      <c r="BG142" s="411" t="s">
        <v>3115</v>
      </c>
      <c r="BH142" s="411" t="s">
        <v>3617</v>
      </c>
      <c r="BI142" s="411" t="s">
        <v>3616</v>
      </c>
      <c r="BJ142" s="411" t="s">
        <v>3470</v>
      </c>
      <c r="BK142" s="411" t="s">
        <v>3615</v>
      </c>
      <c r="BL142" s="411" t="s">
        <v>2835</v>
      </c>
      <c r="BM142" s="411" t="s">
        <v>3614</v>
      </c>
      <c r="BN142" s="411" t="s">
        <v>3613</v>
      </c>
      <c r="BO142" s="411" t="s">
        <v>3612</v>
      </c>
      <c r="BP142" s="411" t="s">
        <v>3611</v>
      </c>
      <c r="BQ142" s="411" t="s">
        <v>3610</v>
      </c>
      <c r="BR142" s="411" t="s">
        <v>3609</v>
      </c>
      <c r="BS142" s="411" t="s">
        <v>3608</v>
      </c>
      <c r="BT142" s="411" t="s">
        <v>3607</v>
      </c>
    </row>
    <row r="143" spans="1:72" s="116" customFormat="1" x14ac:dyDescent="0.4">
      <c r="A143" s="648" t="s">
        <v>3606</v>
      </c>
      <c r="B143" s="649"/>
      <c r="C143" s="650"/>
      <c r="D143" s="411" t="s">
        <v>2835</v>
      </c>
      <c r="E143" s="411" t="s">
        <v>2835</v>
      </c>
      <c r="F143" s="583" t="s">
        <v>2836</v>
      </c>
      <c r="G143" s="411" t="s">
        <v>2835</v>
      </c>
      <c r="H143" s="411" t="s">
        <v>2835</v>
      </c>
      <c r="I143" s="411" t="s">
        <v>2835</v>
      </c>
      <c r="J143" s="411" t="s">
        <v>2835</v>
      </c>
      <c r="K143" s="411" t="s">
        <v>2835</v>
      </c>
      <c r="L143" s="411" t="s">
        <v>2835</v>
      </c>
      <c r="M143" s="411" t="s">
        <v>2835</v>
      </c>
      <c r="N143" s="411" t="s">
        <v>2835</v>
      </c>
      <c r="O143" s="411" t="s">
        <v>2835</v>
      </c>
      <c r="P143" s="412" t="s">
        <v>2835</v>
      </c>
      <c r="Q143" s="411" t="s">
        <v>2835</v>
      </c>
      <c r="R143" s="411" t="s">
        <v>2835</v>
      </c>
      <c r="S143" s="411" t="s">
        <v>2835</v>
      </c>
      <c r="T143" s="411" t="s">
        <v>2835</v>
      </c>
      <c r="U143" s="411" t="s">
        <v>2835</v>
      </c>
      <c r="V143" s="583" t="s">
        <v>2836</v>
      </c>
      <c r="W143" s="411" t="s">
        <v>2835</v>
      </c>
      <c r="X143" s="411" t="s">
        <v>2835</v>
      </c>
      <c r="Y143" s="411" t="s">
        <v>2835</v>
      </c>
      <c r="Z143" s="411" t="s">
        <v>2835</v>
      </c>
      <c r="AA143" s="411" t="s">
        <v>2835</v>
      </c>
      <c r="AB143" s="411" t="s">
        <v>2835</v>
      </c>
      <c r="AC143" s="411" t="s">
        <v>2835</v>
      </c>
      <c r="AD143" s="411" t="s">
        <v>2835</v>
      </c>
      <c r="AE143" s="411" t="s">
        <v>2835</v>
      </c>
      <c r="AF143" s="411" t="s">
        <v>2835</v>
      </c>
      <c r="AG143" s="411" t="s">
        <v>2835</v>
      </c>
      <c r="AH143" s="411" t="s">
        <v>2835</v>
      </c>
      <c r="AI143" s="411" t="s">
        <v>2835</v>
      </c>
      <c r="AJ143" s="411" t="s">
        <v>2835</v>
      </c>
      <c r="AK143" s="411" t="s">
        <v>2835</v>
      </c>
      <c r="AL143" s="411" t="s">
        <v>2835</v>
      </c>
      <c r="AM143" s="411" t="s">
        <v>2835</v>
      </c>
      <c r="AN143" s="413" t="s">
        <v>2838</v>
      </c>
      <c r="AO143" s="413" t="s">
        <v>2838</v>
      </c>
      <c r="AP143" s="413" t="s">
        <v>2838</v>
      </c>
      <c r="AQ143" s="413" t="s">
        <v>2838</v>
      </c>
      <c r="AR143" s="413" t="s">
        <v>2838</v>
      </c>
      <c r="AS143" s="413" t="s">
        <v>2838</v>
      </c>
      <c r="AT143" s="413" t="s">
        <v>2838</v>
      </c>
      <c r="AU143" s="413" t="s">
        <v>2838</v>
      </c>
      <c r="AV143" s="413" t="s">
        <v>2838</v>
      </c>
      <c r="AW143" s="413" t="s">
        <v>2838</v>
      </c>
      <c r="AX143" s="413" t="s">
        <v>2838</v>
      </c>
      <c r="AY143" s="411" t="s">
        <v>2835</v>
      </c>
      <c r="AZ143" s="411" t="s">
        <v>2835</v>
      </c>
      <c r="BA143" s="411" t="s">
        <v>2835</v>
      </c>
      <c r="BB143" s="411" t="s">
        <v>2835</v>
      </c>
      <c r="BC143" s="411" t="s">
        <v>2835</v>
      </c>
      <c r="BD143" s="411" t="s">
        <v>2835</v>
      </c>
      <c r="BE143" s="411" t="s">
        <v>2835</v>
      </c>
      <c r="BF143" s="411" t="s">
        <v>2835</v>
      </c>
      <c r="BG143" s="411" t="s">
        <v>2835</v>
      </c>
      <c r="BH143" s="411" t="s">
        <v>2835</v>
      </c>
      <c r="BI143" s="411" t="s">
        <v>2835</v>
      </c>
      <c r="BJ143" s="411" t="s">
        <v>2835</v>
      </c>
      <c r="BK143" s="411" t="s">
        <v>2835</v>
      </c>
      <c r="BL143" s="411" t="s">
        <v>2835</v>
      </c>
      <c r="BM143" s="411" t="s">
        <v>2835</v>
      </c>
      <c r="BN143" s="411" t="s">
        <v>2835</v>
      </c>
      <c r="BO143" s="411" t="s">
        <v>2835</v>
      </c>
      <c r="BP143" s="411" t="s">
        <v>2835</v>
      </c>
      <c r="BQ143" s="411" t="s">
        <v>2835</v>
      </c>
      <c r="BR143" s="411" t="s">
        <v>2835</v>
      </c>
      <c r="BS143" s="411" t="s">
        <v>2835</v>
      </c>
      <c r="BT143" s="411" t="s">
        <v>2835</v>
      </c>
    </row>
    <row r="144" spans="1:72" s="116" customFormat="1" hidden="1" x14ac:dyDescent="0.4">
      <c r="A144" s="648" t="s">
        <v>3605</v>
      </c>
      <c r="B144" s="649"/>
      <c r="C144" s="650"/>
      <c r="D144" s="411" t="s">
        <v>3289</v>
      </c>
      <c r="E144" s="411" t="s">
        <v>3419</v>
      </c>
      <c r="F144" s="411" t="s">
        <v>2835</v>
      </c>
      <c r="G144" s="411" t="s">
        <v>3604</v>
      </c>
      <c r="H144" s="411" t="s">
        <v>3603</v>
      </c>
      <c r="I144" s="411" t="s">
        <v>2835</v>
      </c>
      <c r="J144" s="411" t="s">
        <v>2835</v>
      </c>
      <c r="K144" s="411" t="s">
        <v>3602</v>
      </c>
      <c r="L144" s="411" t="s">
        <v>3601</v>
      </c>
      <c r="M144" s="411" t="s">
        <v>2835</v>
      </c>
      <c r="N144" s="411" t="s">
        <v>3600</v>
      </c>
      <c r="O144" s="411" t="s">
        <v>3599</v>
      </c>
      <c r="P144" s="412" t="s">
        <v>3598</v>
      </c>
      <c r="Q144" s="411" t="s">
        <v>2835</v>
      </c>
      <c r="R144" s="411" t="s">
        <v>2835</v>
      </c>
      <c r="S144" s="411" t="s">
        <v>3597</v>
      </c>
      <c r="T144" s="411" t="s">
        <v>2835</v>
      </c>
      <c r="U144" s="411" t="s">
        <v>2835</v>
      </c>
      <c r="V144" s="411" t="s">
        <v>2835</v>
      </c>
      <c r="W144" s="411" t="s">
        <v>2835</v>
      </c>
      <c r="X144" s="411" t="s">
        <v>3596</v>
      </c>
      <c r="Y144" s="411" t="s">
        <v>2835</v>
      </c>
      <c r="Z144" s="411" t="s">
        <v>3595</v>
      </c>
      <c r="AA144" s="411" t="s">
        <v>2835</v>
      </c>
      <c r="AB144" s="411" t="s">
        <v>2835</v>
      </c>
      <c r="AC144" s="411" t="s">
        <v>3594</v>
      </c>
      <c r="AD144" s="411" t="s">
        <v>2835</v>
      </c>
      <c r="AE144" s="411" t="s">
        <v>2835</v>
      </c>
      <c r="AF144" s="411" t="s">
        <v>3593</v>
      </c>
      <c r="AG144" s="411" t="s">
        <v>2835</v>
      </c>
      <c r="AH144" s="411" t="s">
        <v>3592</v>
      </c>
      <c r="AI144" s="411" t="s">
        <v>3591</v>
      </c>
      <c r="AJ144" s="411" t="s">
        <v>3590</v>
      </c>
      <c r="AK144" s="411" t="s">
        <v>3589</v>
      </c>
      <c r="AL144" s="411" t="s">
        <v>2835</v>
      </c>
      <c r="AM144" s="411" t="s">
        <v>3588</v>
      </c>
      <c r="AN144" s="413" t="s">
        <v>2838</v>
      </c>
      <c r="AO144" s="413" t="s">
        <v>2838</v>
      </c>
      <c r="AP144" s="413" t="s">
        <v>3587</v>
      </c>
      <c r="AQ144" s="413" t="s">
        <v>3586</v>
      </c>
      <c r="AR144" s="413" t="s">
        <v>2838</v>
      </c>
      <c r="AS144" s="413" t="s">
        <v>3585</v>
      </c>
      <c r="AT144" s="413" t="s">
        <v>3584</v>
      </c>
      <c r="AU144" s="413" t="s">
        <v>2838</v>
      </c>
      <c r="AV144" s="413" t="s">
        <v>3583</v>
      </c>
      <c r="AW144" s="413" t="s">
        <v>2838</v>
      </c>
      <c r="AX144" s="413" t="s">
        <v>2838</v>
      </c>
      <c r="AY144" s="411" t="s">
        <v>2835</v>
      </c>
      <c r="AZ144" s="411" t="s">
        <v>3539</v>
      </c>
      <c r="BA144" s="411" t="s">
        <v>2835</v>
      </c>
      <c r="BB144" s="411" t="s">
        <v>3296</v>
      </c>
      <c r="BC144" s="411" t="s">
        <v>2835</v>
      </c>
      <c r="BD144" s="411" t="s">
        <v>2835</v>
      </c>
      <c r="BE144" s="411" t="s">
        <v>3343</v>
      </c>
      <c r="BF144" s="411" t="s">
        <v>3582</v>
      </c>
      <c r="BG144" s="411" t="s">
        <v>2835</v>
      </c>
      <c r="BH144" s="411" t="s">
        <v>2835</v>
      </c>
      <c r="BI144" s="411" t="s">
        <v>3581</v>
      </c>
      <c r="BJ144" s="411" t="s">
        <v>3580</v>
      </c>
      <c r="BK144" s="411" t="s">
        <v>2835</v>
      </c>
      <c r="BL144" s="411" t="s">
        <v>2835</v>
      </c>
      <c r="BM144" s="411" t="s">
        <v>2835</v>
      </c>
      <c r="BN144" s="411" t="s">
        <v>3579</v>
      </c>
      <c r="BO144" s="411" t="s">
        <v>3578</v>
      </c>
      <c r="BP144" s="411" t="s">
        <v>3577</v>
      </c>
      <c r="BQ144" s="411" t="s">
        <v>2835</v>
      </c>
      <c r="BR144" s="411" t="s">
        <v>3576</v>
      </c>
      <c r="BS144" s="411" t="s">
        <v>3362</v>
      </c>
      <c r="BT144" s="411" t="s">
        <v>2835</v>
      </c>
    </row>
    <row r="145" spans="1:72" s="116" customFormat="1" x14ac:dyDescent="0.4">
      <c r="A145" s="648" t="s">
        <v>3575</v>
      </c>
      <c r="B145" s="649"/>
      <c r="C145" s="650"/>
      <c r="D145" s="411" t="s">
        <v>2835</v>
      </c>
      <c r="E145" s="411" t="s">
        <v>2835</v>
      </c>
      <c r="F145" s="411" t="s">
        <v>2835</v>
      </c>
      <c r="G145" s="411" t="s">
        <v>2835</v>
      </c>
      <c r="H145" s="411" t="s">
        <v>2835</v>
      </c>
      <c r="I145" s="411" t="s">
        <v>2835</v>
      </c>
      <c r="J145" s="411" t="s">
        <v>2835</v>
      </c>
      <c r="K145" s="411" t="s">
        <v>2835</v>
      </c>
      <c r="L145" s="411" t="s">
        <v>2835</v>
      </c>
      <c r="M145" s="411" t="s">
        <v>2835</v>
      </c>
      <c r="N145" s="411" t="s">
        <v>2835</v>
      </c>
      <c r="O145" s="411" t="s">
        <v>2835</v>
      </c>
      <c r="P145" s="412" t="s">
        <v>2835</v>
      </c>
      <c r="Q145" s="411" t="s">
        <v>2835</v>
      </c>
      <c r="R145" s="411" t="s">
        <v>2835</v>
      </c>
      <c r="S145" s="411" t="s">
        <v>2835</v>
      </c>
      <c r="T145" s="411" t="s">
        <v>2835</v>
      </c>
      <c r="U145" s="411" t="s">
        <v>2835</v>
      </c>
      <c r="V145" s="411" t="s">
        <v>2835</v>
      </c>
      <c r="W145" s="411" t="s">
        <v>2835</v>
      </c>
      <c r="X145" s="411" t="s">
        <v>2835</v>
      </c>
      <c r="Y145" s="411" t="s">
        <v>2835</v>
      </c>
      <c r="Z145" s="411" t="s">
        <v>2835</v>
      </c>
      <c r="AA145" s="411" t="s">
        <v>2835</v>
      </c>
      <c r="AB145" s="411" t="s">
        <v>2835</v>
      </c>
      <c r="AC145" s="411" t="s">
        <v>2835</v>
      </c>
      <c r="AD145" s="411" t="s">
        <v>2835</v>
      </c>
      <c r="AE145" s="411" t="s">
        <v>2835</v>
      </c>
      <c r="AF145" s="411" t="s">
        <v>2835</v>
      </c>
      <c r="AG145" s="411" t="s">
        <v>2835</v>
      </c>
      <c r="AH145" s="411" t="s">
        <v>2835</v>
      </c>
      <c r="AI145" s="411" t="s">
        <v>2835</v>
      </c>
      <c r="AJ145" s="411" t="s">
        <v>2835</v>
      </c>
      <c r="AK145" s="411" t="s">
        <v>2835</v>
      </c>
      <c r="AL145" s="411" t="s">
        <v>2835</v>
      </c>
      <c r="AM145" s="411" t="s">
        <v>2835</v>
      </c>
      <c r="AN145" s="413" t="s">
        <v>2838</v>
      </c>
      <c r="AO145" s="413" t="s">
        <v>2838</v>
      </c>
      <c r="AP145" s="413" t="s">
        <v>2838</v>
      </c>
      <c r="AQ145" s="413" t="s">
        <v>2838</v>
      </c>
      <c r="AR145" s="413" t="s">
        <v>2838</v>
      </c>
      <c r="AS145" s="413" t="s">
        <v>2838</v>
      </c>
      <c r="AT145" s="413" t="s">
        <v>2838</v>
      </c>
      <c r="AU145" s="413" t="s">
        <v>2838</v>
      </c>
      <c r="AV145" s="413" t="s">
        <v>2838</v>
      </c>
      <c r="AW145" s="413" t="s">
        <v>2838</v>
      </c>
      <c r="AX145" s="413" t="s">
        <v>2838</v>
      </c>
      <c r="AY145" s="411" t="s">
        <v>2835</v>
      </c>
      <c r="AZ145" s="411" t="s">
        <v>2835</v>
      </c>
      <c r="BA145" s="411" t="s">
        <v>2835</v>
      </c>
      <c r="BB145" s="411" t="s">
        <v>2835</v>
      </c>
      <c r="BC145" s="411" t="s">
        <v>2835</v>
      </c>
      <c r="BD145" s="411" t="s">
        <v>2835</v>
      </c>
      <c r="BE145" s="411" t="s">
        <v>2835</v>
      </c>
      <c r="BF145" s="411" t="s">
        <v>2835</v>
      </c>
      <c r="BG145" s="411" t="s">
        <v>2835</v>
      </c>
      <c r="BH145" s="411" t="s">
        <v>2835</v>
      </c>
      <c r="BI145" s="411" t="s">
        <v>2835</v>
      </c>
      <c r="BJ145" s="411" t="s">
        <v>2835</v>
      </c>
      <c r="BK145" s="411" t="s">
        <v>2835</v>
      </c>
      <c r="BL145" s="411" t="s">
        <v>2835</v>
      </c>
      <c r="BM145" s="411" t="s">
        <v>2835</v>
      </c>
      <c r="BN145" s="411" t="s">
        <v>2836</v>
      </c>
      <c r="BO145" s="411" t="s">
        <v>2835</v>
      </c>
      <c r="BP145" s="411" t="s">
        <v>2835</v>
      </c>
      <c r="BQ145" s="411" t="s">
        <v>2835</v>
      </c>
      <c r="BR145" s="411" t="s">
        <v>2835</v>
      </c>
      <c r="BS145" s="411" t="s">
        <v>2835</v>
      </c>
      <c r="BT145" s="411" t="s">
        <v>2835</v>
      </c>
    </row>
    <row r="146" spans="1:72" s="116" customFormat="1" hidden="1" x14ac:dyDescent="0.4">
      <c r="A146" s="648" t="s">
        <v>3574</v>
      </c>
      <c r="B146" s="649"/>
      <c r="C146" s="650"/>
      <c r="D146" s="411" t="s">
        <v>3573</v>
      </c>
      <c r="E146" s="411" t="s">
        <v>3283</v>
      </c>
      <c r="F146" s="411" t="s">
        <v>2835</v>
      </c>
      <c r="G146" s="411" t="s">
        <v>3572</v>
      </c>
      <c r="H146" s="411" t="s">
        <v>3310</v>
      </c>
      <c r="I146" s="411" t="s">
        <v>2835</v>
      </c>
      <c r="J146" s="411" t="s">
        <v>2835</v>
      </c>
      <c r="K146" s="411" t="s">
        <v>3571</v>
      </c>
      <c r="L146" s="411" t="s">
        <v>3570</v>
      </c>
      <c r="M146" s="411" t="s">
        <v>2835</v>
      </c>
      <c r="N146" s="411" t="s">
        <v>3569</v>
      </c>
      <c r="O146" s="411" t="s">
        <v>3568</v>
      </c>
      <c r="P146" s="412" t="s">
        <v>3567</v>
      </c>
      <c r="Q146" s="411" t="s">
        <v>2835</v>
      </c>
      <c r="R146" s="411" t="s">
        <v>2835</v>
      </c>
      <c r="S146" s="411" t="s">
        <v>3201</v>
      </c>
      <c r="T146" s="411" t="s">
        <v>2835</v>
      </c>
      <c r="U146" s="411" t="s">
        <v>2835</v>
      </c>
      <c r="V146" s="411" t="s">
        <v>2835</v>
      </c>
      <c r="W146" s="411" t="s">
        <v>2835</v>
      </c>
      <c r="X146" s="411" t="s">
        <v>3566</v>
      </c>
      <c r="Y146" s="411" t="s">
        <v>2835</v>
      </c>
      <c r="Z146" s="411" t="s">
        <v>3565</v>
      </c>
      <c r="AA146" s="411" t="s">
        <v>2835</v>
      </c>
      <c r="AB146" s="411" t="s">
        <v>2835</v>
      </c>
      <c r="AC146" s="411" t="s">
        <v>3564</v>
      </c>
      <c r="AD146" s="411" t="s">
        <v>2835</v>
      </c>
      <c r="AE146" s="411" t="s">
        <v>2835</v>
      </c>
      <c r="AF146" s="411" t="s">
        <v>3470</v>
      </c>
      <c r="AG146" s="411" t="s">
        <v>2835</v>
      </c>
      <c r="AH146" s="411" t="s">
        <v>3563</v>
      </c>
      <c r="AI146" s="411" t="s">
        <v>3562</v>
      </c>
      <c r="AJ146" s="411" t="s">
        <v>3312</v>
      </c>
      <c r="AK146" s="411" t="s">
        <v>3121</v>
      </c>
      <c r="AL146" s="411" t="s">
        <v>2835</v>
      </c>
      <c r="AM146" s="411" t="s">
        <v>3561</v>
      </c>
      <c r="AN146" s="413" t="s">
        <v>2838</v>
      </c>
      <c r="AO146" s="413" t="s">
        <v>2838</v>
      </c>
      <c r="AP146" s="413" t="s">
        <v>3560</v>
      </c>
      <c r="AQ146" s="413" t="s">
        <v>3559</v>
      </c>
      <c r="AR146" s="413" t="s">
        <v>2838</v>
      </c>
      <c r="AS146" s="413" t="s">
        <v>3558</v>
      </c>
      <c r="AT146" s="413" t="s">
        <v>3557</v>
      </c>
      <c r="AU146" s="413" t="s">
        <v>2838</v>
      </c>
      <c r="AV146" s="413" t="s">
        <v>3556</v>
      </c>
      <c r="AW146" s="413" t="s">
        <v>2838</v>
      </c>
      <c r="AX146" s="413" t="s">
        <v>2838</v>
      </c>
      <c r="AY146" s="411" t="s">
        <v>2835</v>
      </c>
      <c r="AZ146" s="411" t="s">
        <v>3555</v>
      </c>
      <c r="BA146" s="411" t="s">
        <v>2835</v>
      </c>
      <c r="BB146" s="411" t="s">
        <v>3496</v>
      </c>
      <c r="BC146" s="411" t="s">
        <v>2835</v>
      </c>
      <c r="BD146" s="411" t="s">
        <v>2835</v>
      </c>
      <c r="BE146" s="411" t="s">
        <v>3554</v>
      </c>
      <c r="BF146" s="411" t="s">
        <v>3553</v>
      </c>
      <c r="BG146" s="411" t="s">
        <v>2835</v>
      </c>
      <c r="BH146" s="411" t="s">
        <v>2835</v>
      </c>
      <c r="BI146" s="411" t="s">
        <v>3552</v>
      </c>
      <c r="BJ146" s="411" t="s">
        <v>3551</v>
      </c>
      <c r="BK146" s="411" t="s">
        <v>2835</v>
      </c>
      <c r="BL146" s="411" t="s">
        <v>2835</v>
      </c>
      <c r="BM146" s="411" t="s">
        <v>2835</v>
      </c>
      <c r="BN146" s="411" t="s">
        <v>3116</v>
      </c>
      <c r="BO146" s="411" t="s">
        <v>3208</v>
      </c>
      <c r="BP146" s="411" t="s">
        <v>3385</v>
      </c>
      <c r="BQ146" s="411" t="s">
        <v>2835</v>
      </c>
      <c r="BR146" s="411" t="s">
        <v>3360</v>
      </c>
      <c r="BS146" s="411" t="s">
        <v>3550</v>
      </c>
      <c r="BT146" s="411" t="s">
        <v>2835</v>
      </c>
    </row>
    <row r="147" spans="1:72" s="116" customFormat="1" x14ac:dyDescent="0.4">
      <c r="A147" s="648" t="s">
        <v>3549</v>
      </c>
      <c r="B147" s="649"/>
      <c r="C147" s="650"/>
      <c r="D147" s="411" t="s">
        <v>2835</v>
      </c>
      <c r="E147" s="411" t="s">
        <v>2835</v>
      </c>
      <c r="F147" s="411" t="s">
        <v>2835</v>
      </c>
      <c r="G147" s="411" t="s">
        <v>2835</v>
      </c>
      <c r="H147" s="411" t="s">
        <v>2835</v>
      </c>
      <c r="I147" s="411" t="s">
        <v>2835</v>
      </c>
      <c r="J147" s="411" t="s">
        <v>2835</v>
      </c>
      <c r="K147" s="411" t="s">
        <v>2835</v>
      </c>
      <c r="L147" s="411" t="s">
        <v>2835</v>
      </c>
      <c r="M147" s="411" t="s">
        <v>2835</v>
      </c>
      <c r="N147" s="411" t="s">
        <v>2835</v>
      </c>
      <c r="O147" s="411" t="s">
        <v>2835</v>
      </c>
      <c r="P147" s="412" t="s">
        <v>2835</v>
      </c>
      <c r="Q147" s="411" t="s">
        <v>2835</v>
      </c>
      <c r="R147" s="411" t="s">
        <v>2835</v>
      </c>
      <c r="S147" s="411" t="s">
        <v>2835</v>
      </c>
      <c r="T147" s="411" t="s">
        <v>2835</v>
      </c>
      <c r="U147" s="411" t="s">
        <v>2835</v>
      </c>
      <c r="V147" s="411" t="s">
        <v>2835</v>
      </c>
      <c r="W147" s="411" t="s">
        <v>2835</v>
      </c>
      <c r="X147" s="411" t="s">
        <v>2835</v>
      </c>
      <c r="Y147" s="411" t="s">
        <v>2835</v>
      </c>
      <c r="Z147" s="411" t="s">
        <v>2835</v>
      </c>
      <c r="AA147" s="411" t="s">
        <v>2835</v>
      </c>
      <c r="AB147" s="411" t="s">
        <v>2835</v>
      </c>
      <c r="AC147" s="411" t="s">
        <v>2835</v>
      </c>
      <c r="AD147" s="411" t="s">
        <v>2835</v>
      </c>
      <c r="AE147" s="411" t="s">
        <v>2835</v>
      </c>
      <c r="AF147" s="411" t="s">
        <v>2835</v>
      </c>
      <c r="AG147" s="411" t="s">
        <v>2835</v>
      </c>
      <c r="AH147" s="411" t="s">
        <v>2835</v>
      </c>
      <c r="AI147" s="411" t="s">
        <v>2835</v>
      </c>
      <c r="AJ147" s="411" t="s">
        <v>2835</v>
      </c>
      <c r="AK147" s="411" t="s">
        <v>2835</v>
      </c>
      <c r="AL147" s="411" t="s">
        <v>2835</v>
      </c>
      <c r="AM147" s="411" t="s">
        <v>2835</v>
      </c>
      <c r="AN147" s="413" t="s">
        <v>2838</v>
      </c>
      <c r="AO147" s="413" t="s">
        <v>2838</v>
      </c>
      <c r="AP147" s="413" t="s">
        <v>2838</v>
      </c>
      <c r="AQ147" s="413" t="s">
        <v>2838</v>
      </c>
      <c r="AR147" s="413" t="s">
        <v>2838</v>
      </c>
      <c r="AS147" s="413" t="s">
        <v>2838</v>
      </c>
      <c r="AT147" s="413" t="s">
        <v>2838</v>
      </c>
      <c r="AU147" s="413" t="s">
        <v>2838</v>
      </c>
      <c r="AV147" s="413" t="s">
        <v>2838</v>
      </c>
      <c r="AW147" s="413" t="s">
        <v>2838</v>
      </c>
      <c r="AX147" s="413" t="s">
        <v>2838</v>
      </c>
      <c r="AY147" s="411" t="s">
        <v>2835</v>
      </c>
      <c r="AZ147" s="411" t="s">
        <v>2835</v>
      </c>
      <c r="BA147" s="411" t="s">
        <v>2835</v>
      </c>
      <c r="BB147" s="411" t="s">
        <v>2835</v>
      </c>
      <c r="BC147" s="411" t="s">
        <v>2835</v>
      </c>
      <c r="BD147" s="411" t="s">
        <v>2835</v>
      </c>
      <c r="BE147" s="411" t="s">
        <v>2835</v>
      </c>
      <c r="BF147" s="411" t="s">
        <v>2835</v>
      </c>
      <c r="BG147" s="411" t="s">
        <v>2835</v>
      </c>
      <c r="BH147" s="411" t="s">
        <v>2835</v>
      </c>
      <c r="BI147" s="411" t="s">
        <v>2835</v>
      </c>
      <c r="BJ147" s="411" t="s">
        <v>2835</v>
      </c>
      <c r="BK147" s="411" t="s">
        <v>2835</v>
      </c>
      <c r="BL147" s="411" t="s">
        <v>2835</v>
      </c>
      <c r="BM147" s="411" t="s">
        <v>2835</v>
      </c>
      <c r="BN147" s="411" t="s">
        <v>2835</v>
      </c>
      <c r="BO147" s="411" t="s">
        <v>2835</v>
      </c>
      <c r="BP147" s="411" t="s">
        <v>2835</v>
      </c>
      <c r="BQ147" s="411" t="s">
        <v>2835</v>
      </c>
      <c r="BR147" s="411" t="s">
        <v>2835</v>
      </c>
      <c r="BS147" s="411" t="s">
        <v>2835</v>
      </c>
      <c r="BT147" s="411" t="s">
        <v>2835</v>
      </c>
    </row>
    <row r="148" spans="1:72" s="116" customFormat="1" hidden="1" x14ac:dyDescent="0.4">
      <c r="A148" s="648" t="s">
        <v>3548</v>
      </c>
      <c r="B148" s="649"/>
      <c r="C148" s="650"/>
      <c r="D148" s="411" t="s">
        <v>3547</v>
      </c>
      <c r="E148" s="411" t="s">
        <v>3537</v>
      </c>
      <c r="F148" s="411" t="s">
        <v>2835</v>
      </c>
      <c r="G148" s="411" t="s">
        <v>3546</v>
      </c>
      <c r="H148" s="411" t="s">
        <v>3290</v>
      </c>
      <c r="I148" s="411" t="s">
        <v>2835</v>
      </c>
      <c r="J148" s="411" t="s">
        <v>2835</v>
      </c>
      <c r="K148" s="411" t="s">
        <v>3545</v>
      </c>
      <c r="L148" s="411" t="s">
        <v>3544</v>
      </c>
      <c r="M148" s="411" t="s">
        <v>2835</v>
      </c>
      <c r="N148" s="411" t="s">
        <v>3393</v>
      </c>
      <c r="O148" s="411" t="s">
        <v>3244</v>
      </c>
      <c r="P148" s="412" t="s">
        <v>3543</v>
      </c>
      <c r="Q148" s="411" t="s">
        <v>2835</v>
      </c>
      <c r="R148" s="411" t="s">
        <v>2835</v>
      </c>
      <c r="S148" s="411" t="s">
        <v>3542</v>
      </c>
      <c r="T148" s="411" t="s">
        <v>2835</v>
      </c>
      <c r="U148" s="411" t="s">
        <v>2835</v>
      </c>
      <c r="V148" s="411" t="s">
        <v>2835</v>
      </c>
      <c r="W148" s="411" t="s">
        <v>2835</v>
      </c>
      <c r="X148" s="411" t="s">
        <v>3541</v>
      </c>
      <c r="Y148" s="411" t="s">
        <v>2835</v>
      </c>
      <c r="Z148" s="411" t="s">
        <v>3540</v>
      </c>
      <c r="AA148" s="411" t="s">
        <v>2835</v>
      </c>
      <c r="AB148" s="411" t="s">
        <v>2835</v>
      </c>
      <c r="AC148" s="411" t="s">
        <v>3539</v>
      </c>
      <c r="AD148" s="411" t="s">
        <v>2835</v>
      </c>
      <c r="AE148" s="411" t="s">
        <v>2835</v>
      </c>
      <c r="AF148" s="411" t="s">
        <v>3474</v>
      </c>
      <c r="AG148" s="411" t="s">
        <v>2835</v>
      </c>
      <c r="AH148" s="411" t="s">
        <v>3538</v>
      </c>
      <c r="AI148" s="411" t="s">
        <v>3537</v>
      </c>
      <c r="AJ148" s="411" t="s">
        <v>3536</v>
      </c>
      <c r="AK148" s="411" t="s">
        <v>3469</v>
      </c>
      <c r="AL148" s="411" t="s">
        <v>2835</v>
      </c>
      <c r="AM148" s="411" t="s">
        <v>3535</v>
      </c>
      <c r="AN148" s="413" t="s">
        <v>2838</v>
      </c>
      <c r="AO148" s="413" t="s">
        <v>2838</v>
      </c>
      <c r="AP148" s="413" t="s">
        <v>3534</v>
      </c>
      <c r="AQ148" s="413" t="s">
        <v>3533</v>
      </c>
      <c r="AR148" s="413" t="s">
        <v>2838</v>
      </c>
      <c r="AS148" s="413" t="s">
        <v>3532</v>
      </c>
      <c r="AT148" s="413" t="s">
        <v>3531</v>
      </c>
      <c r="AU148" s="413" t="s">
        <v>2838</v>
      </c>
      <c r="AV148" s="413" t="s">
        <v>3530</v>
      </c>
      <c r="AW148" s="413" t="s">
        <v>2838</v>
      </c>
      <c r="AX148" s="413" t="s">
        <v>2838</v>
      </c>
      <c r="AY148" s="411" t="s">
        <v>2835</v>
      </c>
      <c r="AZ148" s="411" t="s">
        <v>3529</v>
      </c>
      <c r="BA148" s="411" t="s">
        <v>2835</v>
      </c>
      <c r="BB148" s="411" t="s">
        <v>3481</v>
      </c>
      <c r="BC148" s="411" t="s">
        <v>2835</v>
      </c>
      <c r="BD148" s="411" t="s">
        <v>2835</v>
      </c>
      <c r="BE148" s="411" t="s">
        <v>3528</v>
      </c>
      <c r="BF148" s="411" t="s">
        <v>3527</v>
      </c>
      <c r="BG148" s="411" t="s">
        <v>2835</v>
      </c>
      <c r="BH148" s="411" t="s">
        <v>2835</v>
      </c>
      <c r="BI148" s="411" t="s">
        <v>3526</v>
      </c>
      <c r="BJ148" s="411" t="s">
        <v>3525</v>
      </c>
      <c r="BK148" s="411" t="s">
        <v>2835</v>
      </c>
      <c r="BL148" s="411" t="s">
        <v>2835</v>
      </c>
      <c r="BM148" s="411" t="s">
        <v>2835</v>
      </c>
      <c r="BN148" s="411" t="s">
        <v>3524</v>
      </c>
      <c r="BO148" s="411" t="s">
        <v>3523</v>
      </c>
      <c r="BP148" s="411" t="s">
        <v>3522</v>
      </c>
      <c r="BQ148" s="411" t="s">
        <v>2835</v>
      </c>
      <c r="BR148" s="411" t="s">
        <v>3387</v>
      </c>
      <c r="BS148" s="411" t="s">
        <v>3521</v>
      </c>
      <c r="BT148" s="411" t="s">
        <v>2835</v>
      </c>
    </row>
    <row r="149" spans="1:72" s="116" customFormat="1" x14ac:dyDescent="0.4">
      <c r="A149" s="648" t="s">
        <v>3520</v>
      </c>
      <c r="B149" s="649"/>
      <c r="C149" s="650"/>
      <c r="D149" s="411" t="s">
        <v>2835</v>
      </c>
      <c r="E149" s="411" t="s">
        <v>2835</v>
      </c>
      <c r="F149" s="411" t="s">
        <v>2835</v>
      </c>
      <c r="G149" s="411" t="s">
        <v>2835</v>
      </c>
      <c r="H149" s="411" t="s">
        <v>2835</v>
      </c>
      <c r="I149" s="411" t="s">
        <v>2835</v>
      </c>
      <c r="J149" s="411" t="s">
        <v>2835</v>
      </c>
      <c r="K149" s="411" t="s">
        <v>2835</v>
      </c>
      <c r="L149" s="411" t="s">
        <v>2835</v>
      </c>
      <c r="M149" s="411" t="s">
        <v>2835</v>
      </c>
      <c r="N149" s="411" t="s">
        <v>2835</v>
      </c>
      <c r="O149" s="411" t="s">
        <v>2835</v>
      </c>
      <c r="P149" s="412" t="s">
        <v>2835</v>
      </c>
      <c r="Q149" s="411" t="s">
        <v>2835</v>
      </c>
      <c r="R149" s="411" t="s">
        <v>2835</v>
      </c>
      <c r="S149" s="411" t="s">
        <v>2835</v>
      </c>
      <c r="T149" s="411" t="s">
        <v>2835</v>
      </c>
      <c r="U149" s="411" t="s">
        <v>2835</v>
      </c>
      <c r="V149" s="411" t="s">
        <v>2835</v>
      </c>
      <c r="W149" s="411" t="s">
        <v>2835</v>
      </c>
      <c r="X149" s="411" t="s">
        <v>2835</v>
      </c>
      <c r="Y149" s="411" t="s">
        <v>2835</v>
      </c>
      <c r="Z149" s="411" t="s">
        <v>2835</v>
      </c>
      <c r="AA149" s="411" t="s">
        <v>2835</v>
      </c>
      <c r="AB149" s="411" t="s">
        <v>2835</v>
      </c>
      <c r="AC149" s="411" t="s">
        <v>2835</v>
      </c>
      <c r="AD149" s="411" t="s">
        <v>2835</v>
      </c>
      <c r="AE149" s="411" t="s">
        <v>2835</v>
      </c>
      <c r="AF149" s="411" t="s">
        <v>2835</v>
      </c>
      <c r="AG149" s="411" t="s">
        <v>2835</v>
      </c>
      <c r="AH149" s="411" t="s">
        <v>2835</v>
      </c>
      <c r="AI149" s="411" t="s">
        <v>2835</v>
      </c>
      <c r="AJ149" s="411" t="s">
        <v>2835</v>
      </c>
      <c r="AK149" s="411" t="s">
        <v>2835</v>
      </c>
      <c r="AL149" s="411" t="s">
        <v>2835</v>
      </c>
      <c r="AM149" s="411" t="s">
        <v>2835</v>
      </c>
      <c r="AN149" s="413" t="s">
        <v>2838</v>
      </c>
      <c r="AO149" s="413" t="s">
        <v>2838</v>
      </c>
      <c r="AP149" s="413" t="s">
        <v>2838</v>
      </c>
      <c r="AQ149" s="413" t="s">
        <v>2838</v>
      </c>
      <c r="AR149" s="413" t="s">
        <v>2838</v>
      </c>
      <c r="AS149" s="413" t="s">
        <v>2838</v>
      </c>
      <c r="AT149" s="413" t="s">
        <v>2838</v>
      </c>
      <c r="AU149" s="413" t="s">
        <v>2838</v>
      </c>
      <c r="AV149" s="413" t="s">
        <v>2838</v>
      </c>
      <c r="AW149" s="413" t="s">
        <v>2838</v>
      </c>
      <c r="AX149" s="413" t="s">
        <v>2838</v>
      </c>
      <c r="AY149" s="411" t="s">
        <v>2835</v>
      </c>
      <c r="AZ149" s="411" t="s">
        <v>2835</v>
      </c>
      <c r="BA149" s="411" t="s">
        <v>2835</v>
      </c>
      <c r="BB149" s="411" t="s">
        <v>2835</v>
      </c>
      <c r="BC149" s="411" t="s">
        <v>2835</v>
      </c>
      <c r="BD149" s="411" t="s">
        <v>2835</v>
      </c>
      <c r="BE149" s="411" t="s">
        <v>2835</v>
      </c>
      <c r="BF149" s="411" t="s">
        <v>2835</v>
      </c>
      <c r="BG149" s="411" t="s">
        <v>2835</v>
      </c>
      <c r="BH149" s="411" t="s">
        <v>2835</v>
      </c>
      <c r="BI149" s="411" t="s">
        <v>2835</v>
      </c>
      <c r="BJ149" s="411" t="s">
        <v>2835</v>
      </c>
      <c r="BK149" s="411" t="s">
        <v>2835</v>
      </c>
      <c r="BL149" s="411" t="s">
        <v>2835</v>
      </c>
      <c r="BM149" s="411" t="s">
        <v>2835</v>
      </c>
      <c r="BN149" s="411" t="s">
        <v>2835</v>
      </c>
      <c r="BO149" s="411" t="s">
        <v>2835</v>
      </c>
      <c r="BP149" s="411" t="s">
        <v>2835</v>
      </c>
      <c r="BQ149" s="411" t="s">
        <v>2835</v>
      </c>
      <c r="BR149" s="411" t="s">
        <v>2835</v>
      </c>
      <c r="BS149" s="411" t="s">
        <v>2835</v>
      </c>
      <c r="BT149" s="411" t="s">
        <v>2835</v>
      </c>
    </row>
    <row r="150" spans="1:72" s="116" customFormat="1" ht="15.65" hidden="1" customHeight="1" x14ac:dyDescent="0.4">
      <c r="A150" s="648" t="s">
        <v>3519</v>
      </c>
      <c r="B150" s="649"/>
      <c r="C150" s="650"/>
      <c r="D150" s="411" t="s">
        <v>3518</v>
      </c>
      <c r="E150" s="411" t="s">
        <v>3514</v>
      </c>
      <c r="F150" s="411" t="s">
        <v>3517</v>
      </c>
      <c r="G150" s="411" t="s">
        <v>3516</v>
      </c>
      <c r="H150" s="411" t="s">
        <v>3515</v>
      </c>
      <c r="I150" s="411" t="s">
        <v>2835</v>
      </c>
      <c r="J150" s="411" t="s">
        <v>3514</v>
      </c>
      <c r="K150" s="411" t="s">
        <v>3353</v>
      </c>
      <c r="L150" s="411" t="s">
        <v>3513</v>
      </c>
      <c r="M150" s="411" t="s">
        <v>3512</v>
      </c>
      <c r="N150" s="411" t="s">
        <v>3511</v>
      </c>
      <c r="O150" s="411" t="s">
        <v>3510</v>
      </c>
      <c r="P150" s="412" t="s">
        <v>3509</v>
      </c>
      <c r="Q150" s="411" t="s">
        <v>3508</v>
      </c>
      <c r="R150" s="411" t="s">
        <v>3507</v>
      </c>
      <c r="S150" s="411" t="s">
        <v>3506</v>
      </c>
      <c r="T150" s="411" t="s">
        <v>2835</v>
      </c>
      <c r="U150" s="411" t="s">
        <v>2835</v>
      </c>
      <c r="V150" s="411" t="s">
        <v>3505</v>
      </c>
      <c r="W150" s="411" t="s">
        <v>3504</v>
      </c>
      <c r="X150" s="411" t="s">
        <v>3503</v>
      </c>
      <c r="Y150" s="411" t="s">
        <v>3502</v>
      </c>
      <c r="Z150" s="411" t="s">
        <v>3501</v>
      </c>
      <c r="AA150" s="411" t="s">
        <v>3500</v>
      </c>
      <c r="AB150" s="411" t="s">
        <v>2835</v>
      </c>
      <c r="AC150" s="411" t="s">
        <v>3380</v>
      </c>
      <c r="AD150" s="411" t="s">
        <v>3499</v>
      </c>
      <c r="AE150" s="411" t="s">
        <v>3461</v>
      </c>
      <c r="AF150" s="411" t="s">
        <v>3180</v>
      </c>
      <c r="AG150" s="411" t="s">
        <v>2835</v>
      </c>
      <c r="AH150" s="411" t="s">
        <v>3498</v>
      </c>
      <c r="AI150" s="411" t="s">
        <v>3497</v>
      </c>
      <c r="AJ150" s="411" t="s">
        <v>3496</v>
      </c>
      <c r="AK150" s="411" t="s">
        <v>3495</v>
      </c>
      <c r="AL150" s="411" t="s">
        <v>3494</v>
      </c>
      <c r="AM150" s="411" t="s">
        <v>3380</v>
      </c>
      <c r="AN150" s="413" t="s">
        <v>2838</v>
      </c>
      <c r="AO150" s="413" t="s">
        <v>3493</v>
      </c>
      <c r="AP150" s="413" t="s">
        <v>3492</v>
      </c>
      <c r="AQ150" s="413" t="s">
        <v>3491</v>
      </c>
      <c r="AR150" s="413" t="s">
        <v>3490</v>
      </c>
      <c r="AS150" s="413" t="s">
        <v>3489</v>
      </c>
      <c r="AT150" s="413" t="s">
        <v>3488</v>
      </c>
      <c r="AU150" s="413" t="s">
        <v>3487</v>
      </c>
      <c r="AV150" s="413" t="s">
        <v>3486</v>
      </c>
      <c r="AW150" s="413" t="s">
        <v>3485</v>
      </c>
      <c r="AX150" s="413" t="s">
        <v>3484</v>
      </c>
      <c r="AY150" s="411" t="s">
        <v>3483</v>
      </c>
      <c r="AZ150" s="411" t="s">
        <v>3482</v>
      </c>
      <c r="BA150" s="411" t="s">
        <v>2835</v>
      </c>
      <c r="BB150" s="411" t="s">
        <v>3481</v>
      </c>
      <c r="BC150" s="411" t="s">
        <v>3480</v>
      </c>
      <c r="BD150" s="411" t="s">
        <v>2835</v>
      </c>
      <c r="BE150" s="411" t="s">
        <v>3479</v>
      </c>
      <c r="BF150" s="411" t="s">
        <v>3478</v>
      </c>
      <c r="BG150" s="411" t="s">
        <v>3354</v>
      </c>
      <c r="BH150" s="411" t="s">
        <v>3477</v>
      </c>
      <c r="BI150" s="411" t="s">
        <v>3476</v>
      </c>
      <c r="BJ150" s="411" t="s">
        <v>3475</v>
      </c>
      <c r="BK150" s="411" t="s">
        <v>3474</v>
      </c>
      <c r="BL150" s="411" t="s">
        <v>2835</v>
      </c>
      <c r="BM150" s="411" t="s">
        <v>3473</v>
      </c>
      <c r="BN150" s="411" t="s">
        <v>3472</v>
      </c>
      <c r="BO150" s="411" t="s">
        <v>3471</v>
      </c>
      <c r="BP150" s="411" t="s">
        <v>3470</v>
      </c>
      <c r="BQ150" s="411" t="s">
        <v>3469</v>
      </c>
      <c r="BR150" s="411" t="s">
        <v>3444</v>
      </c>
      <c r="BS150" s="411" t="s">
        <v>3468</v>
      </c>
      <c r="BT150" s="411" t="s">
        <v>3467</v>
      </c>
    </row>
    <row r="151" spans="1:72" s="116" customFormat="1" ht="15.65" customHeight="1" x14ac:dyDescent="0.4">
      <c r="A151" s="648" t="s">
        <v>3466</v>
      </c>
      <c r="B151" s="649"/>
      <c r="C151" s="650"/>
      <c r="D151" s="411" t="s">
        <v>2835</v>
      </c>
      <c r="E151" s="411" t="s">
        <v>2835</v>
      </c>
      <c r="F151" s="411" t="s">
        <v>2835</v>
      </c>
      <c r="G151" s="411" t="s">
        <v>2835</v>
      </c>
      <c r="H151" s="411" t="s">
        <v>2835</v>
      </c>
      <c r="I151" s="411" t="s">
        <v>2835</v>
      </c>
      <c r="J151" s="411" t="s">
        <v>2835</v>
      </c>
      <c r="K151" s="411" t="s">
        <v>2835</v>
      </c>
      <c r="L151" s="411" t="s">
        <v>2835</v>
      </c>
      <c r="M151" s="411" t="s">
        <v>2835</v>
      </c>
      <c r="N151" s="411" t="s">
        <v>2835</v>
      </c>
      <c r="O151" s="411" t="s">
        <v>2835</v>
      </c>
      <c r="P151" s="412" t="s">
        <v>2835</v>
      </c>
      <c r="Q151" s="411" t="s">
        <v>2835</v>
      </c>
      <c r="R151" s="411" t="s">
        <v>2835</v>
      </c>
      <c r="S151" s="411" t="s">
        <v>2835</v>
      </c>
      <c r="T151" s="411" t="s">
        <v>2835</v>
      </c>
      <c r="U151" s="411" t="s">
        <v>2835</v>
      </c>
      <c r="V151" s="411" t="s">
        <v>2835</v>
      </c>
      <c r="W151" s="411" t="s">
        <v>2835</v>
      </c>
      <c r="X151" s="411" t="s">
        <v>2835</v>
      </c>
      <c r="Y151" s="411" t="s">
        <v>2835</v>
      </c>
      <c r="Z151" s="411" t="s">
        <v>2835</v>
      </c>
      <c r="AA151" s="411" t="s">
        <v>2835</v>
      </c>
      <c r="AB151" s="411" t="s">
        <v>2835</v>
      </c>
      <c r="AC151" s="411" t="s">
        <v>2835</v>
      </c>
      <c r="AD151" s="411" t="s">
        <v>2835</v>
      </c>
      <c r="AE151" s="411" t="s">
        <v>2835</v>
      </c>
      <c r="AF151" s="411" t="s">
        <v>2835</v>
      </c>
      <c r="AG151" s="411" t="s">
        <v>2835</v>
      </c>
      <c r="AH151" s="411" t="s">
        <v>2835</v>
      </c>
      <c r="AI151" s="411" t="s">
        <v>2835</v>
      </c>
      <c r="AJ151" s="411" t="s">
        <v>2835</v>
      </c>
      <c r="AK151" s="411" t="s">
        <v>2835</v>
      </c>
      <c r="AL151" s="411" t="s">
        <v>2835</v>
      </c>
      <c r="AM151" s="411" t="s">
        <v>2835</v>
      </c>
      <c r="AN151" s="413" t="s">
        <v>2838</v>
      </c>
      <c r="AO151" s="413" t="s">
        <v>2838</v>
      </c>
      <c r="AP151" s="413" t="s">
        <v>2838</v>
      </c>
      <c r="AQ151" s="413" t="s">
        <v>2838</v>
      </c>
      <c r="AR151" s="413" t="s">
        <v>2838</v>
      </c>
      <c r="AS151" s="413" t="s">
        <v>2838</v>
      </c>
      <c r="AT151" s="413" t="s">
        <v>2838</v>
      </c>
      <c r="AU151" s="413" t="s">
        <v>2838</v>
      </c>
      <c r="AV151" s="413" t="s">
        <v>2838</v>
      </c>
      <c r="AW151" s="413" t="s">
        <v>2838</v>
      </c>
      <c r="AX151" s="413" t="s">
        <v>2838</v>
      </c>
      <c r="AY151" s="411" t="s">
        <v>2835</v>
      </c>
      <c r="AZ151" s="411" t="s">
        <v>2835</v>
      </c>
      <c r="BA151" s="411" t="s">
        <v>2835</v>
      </c>
      <c r="BB151" s="411" t="s">
        <v>2835</v>
      </c>
      <c r="BC151" s="411" t="s">
        <v>2835</v>
      </c>
      <c r="BD151" s="411" t="s">
        <v>2835</v>
      </c>
      <c r="BE151" s="411" t="s">
        <v>2835</v>
      </c>
      <c r="BF151" s="411" t="s">
        <v>2835</v>
      </c>
      <c r="BG151" s="411" t="s">
        <v>2835</v>
      </c>
      <c r="BH151" s="411" t="s">
        <v>2835</v>
      </c>
      <c r="BI151" s="411" t="s">
        <v>2835</v>
      </c>
      <c r="BJ151" s="411" t="s">
        <v>2835</v>
      </c>
      <c r="BK151" s="411" t="s">
        <v>2835</v>
      </c>
      <c r="BL151" s="411" t="s">
        <v>2835</v>
      </c>
      <c r="BM151" s="411" t="s">
        <v>2835</v>
      </c>
      <c r="BN151" s="411" t="s">
        <v>2835</v>
      </c>
      <c r="BO151" s="411" t="s">
        <v>2835</v>
      </c>
      <c r="BP151" s="411" t="s">
        <v>2835</v>
      </c>
      <c r="BQ151" s="411" t="s">
        <v>2835</v>
      </c>
      <c r="BR151" s="411" t="s">
        <v>2835</v>
      </c>
      <c r="BS151" s="411" t="s">
        <v>2835</v>
      </c>
      <c r="BT151" s="411" t="s">
        <v>2835</v>
      </c>
    </row>
    <row r="152" spans="1:72" s="116" customFormat="1" ht="15.65" hidden="1" customHeight="1" x14ac:dyDescent="0.4">
      <c r="A152" s="648" t="s">
        <v>3465</v>
      </c>
      <c r="B152" s="649"/>
      <c r="C152" s="650"/>
      <c r="D152" s="411" t="s">
        <v>3464</v>
      </c>
      <c r="E152" s="411" t="s">
        <v>3463</v>
      </c>
      <c r="F152" s="411" t="s">
        <v>3462</v>
      </c>
      <c r="G152" s="411" t="s">
        <v>3461</v>
      </c>
      <c r="H152" s="411" t="s">
        <v>3460</v>
      </c>
      <c r="I152" s="411" t="s">
        <v>2835</v>
      </c>
      <c r="J152" s="411" t="s">
        <v>3459</v>
      </c>
      <c r="K152" s="411" t="s">
        <v>3458</v>
      </c>
      <c r="L152" s="411" t="s">
        <v>3457</v>
      </c>
      <c r="M152" s="411" t="s">
        <v>3456</v>
      </c>
      <c r="N152" s="411" t="s">
        <v>3455</v>
      </c>
      <c r="O152" s="411" t="s">
        <v>3454</v>
      </c>
      <c r="P152" s="412" t="s">
        <v>3438</v>
      </c>
      <c r="Q152" s="411" t="s">
        <v>3453</v>
      </c>
      <c r="R152" s="411" t="s">
        <v>3452</v>
      </c>
      <c r="S152" s="411" t="s">
        <v>3451</v>
      </c>
      <c r="T152" s="411" t="s">
        <v>2835</v>
      </c>
      <c r="U152" s="411" t="s">
        <v>2835</v>
      </c>
      <c r="V152" s="411" t="s">
        <v>3450</v>
      </c>
      <c r="W152" s="411" t="s">
        <v>3260</v>
      </c>
      <c r="X152" s="411" t="s">
        <v>3449</v>
      </c>
      <c r="Y152" s="411" t="s">
        <v>3448</v>
      </c>
      <c r="Z152" s="411" t="s">
        <v>3447</v>
      </c>
      <c r="AA152" s="411" t="s">
        <v>3446</v>
      </c>
      <c r="AB152" s="411" t="s">
        <v>2835</v>
      </c>
      <c r="AC152" s="411" t="s">
        <v>3445</v>
      </c>
      <c r="AD152" s="411" t="s">
        <v>3444</v>
      </c>
      <c r="AE152" s="411" t="s">
        <v>3443</v>
      </c>
      <c r="AF152" s="411" t="s">
        <v>3442</v>
      </c>
      <c r="AG152" s="411" t="s">
        <v>2835</v>
      </c>
      <c r="AH152" s="411" t="s">
        <v>3441</v>
      </c>
      <c r="AI152" s="411" t="s">
        <v>3440</v>
      </c>
      <c r="AJ152" s="411" t="s">
        <v>3439</v>
      </c>
      <c r="AK152" s="411" t="s">
        <v>3438</v>
      </c>
      <c r="AL152" s="411" t="s">
        <v>3437</v>
      </c>
      <c r="AM152" s="411" t="s">
        <v>3436</v>
      </c>
      <c r="AN152" s="413" t="s">
        <v>2838</v>
      </c>
      <c r="AO152" s="413" t="s">
        <v>3435</v>
      </c>
      <c r="AP152" s="413" t="s">
        <v>3434</v>
      </c>
      <c r="AQ152" s="413" t="s">
        <v>3433</v>
      </c>
      <c r="AR152" s="413" t="s">
        <v>3432</v>
      </c>
      <c r="AS152" s="413" t="s">
        <v>3431</v>
      </c>
      <c r="AT152" s="413" t="s">
        <v>3430</v>
      </c>
      <c r="AU152" s="413" t="s">
        <v>3429</v>
      </c>
      <c r="AV152" s="413" t="s">
        <v>3428</v>
      </c>
      <c r="AW152" s="413" t="s">
        <v>3427</v>
      </c>
      <c r="AX152" s="413" t="s">
        <v>3426</v>
      </c>
      <c r="AY152" s="411" t="s">
        <v>3425</v>
      </c>
      <c r="AZ152" s="411" t="s">
        <v>3196</v>
      </c>
      <c r="BA152" s="411" t="s">
        <v>2835</v>
      </c>
      <c r="BB152" s="411" t="s">
        <v>3424</v>
      </c>
      <c r="BC152" s="411" t="s">
        <v>3423</v>
      </c>
      <c r="BD152" s="411" t="s">
        <v>2835</v>
      </c>
      <c r="BE152" s="411" t="s">
        <v>3422</v>
      </c>
      <c r="BF152" s="411" t="s">
        <v>3421</v>
      </c>
      <c r="BG152" s="411" t="s">
        <v>3420</v>
      </c>
      <c r="BH152" s="411" t="s">
        <v>3419</v>
      </c>
      <c r="BI152" s="411" t="s">
        <v>3418</v>
      </c>
      <c r="BJ152" s="411" t="s">
        <v>3205</v>
      </c>
      <c r="BK152" s="411" t="s">
        <v>3417</v>
      </c>
      <c r="BL152" s="411" t="s">
        <v>2835</v>
      </c>
      <c r="BM152" s="411" t="s">
        <v>3416</v>
      </c>
      <c r="BN152" s="411" t="s">
        <v>3415</v>
      </c>
      <c r="BO152" s="411" t="s">
        <v>3308</v>
      </c>
      <c r="BP152" s="411" t="s">
        <v>3414</v>
      </c>
      <c r="BQ152" s="411" t="s">
        <v>3413</v>
      </c>
      <c r="BR152" s="411" t="s">
        <v>3412</v>
      </c>
      <c r="BS152" s="411" t="s">
        <v>3411</v>
      </c>
      <c r="BT152" s="411" t="s">
        <v>3410</v>
      </c>
    </row>
    <row r="153" spans="1:72" s="116" customFormat="1" ht="15.65" customHeight="1" x14ac:dyDescent="0.4">
      <c r="A153" s="648" t="s">
        <v>3409</v>
      </c>
      <c r="B153" s="649"/>
      <c r="C153" s="650"/>
      <c r="D153" s="411" t="s">
        <v>2835</v>
      </c>
      <c r="E153" s="411" t="s">
        <v>2835</v>
      </c>
      <c r="F153" s="411" t="s">
        <v>2835</v>
      </c>
      <c r="G153" s="411" t="s">
        <v>2835</v>
      </c>
      <c r="H153" s="411" t="s">
        <v>2835</v>
      </c>
      <c r="I153" s="411" t="s">
        <v>2835</v>
      </c>
      <c r="J153" s="411" t="s">
        <v>2835</v>
      </c>
      <c r="K153" s="411" t="s">
        <v>2835</v>
      </c>
      <c r="L153" s="411" t="s">
        <v>2835</v>
      </c>
      <c r="M153" s="411" t="s">
        <v>2835</v>
      </c>
      <c r="N153" s="411" t="s">
        <v>2835</v>
      </c>
      <c r="O153" s="411" t="s">
        <v>2835</v>
      </c>
      <c r="P153" s="412" t="s">
        <v>2835</v>
      </c>
      <c r="Q153" s="411" t="s">
        <v>2835</v>
      </c>
      <c r="R153" s="411" t="s">
        <v>2835</v>
      </c>
      <c r="S153" s="411" t="s">
        <v>2835</v>
      </c>
      <c r="T153" s="411" t="s">
        <v>2835</v>
      </c>
      <c r="U153" s="411" t="s">
        <v>2835</v>
      </c>
      <c r="V153" s="411" t="s">
        <v>2835</v>
      </c>
      <c r="W153" s="411" t="s">
        <v>2835</v>
      </c>
      <c r="X153" s="411" t="s">
        <v>2835</v>
      </c>
      <c r="Y153" s="411" t="s">
        <v>2835</v>
      </c>
      <c r="Z153" s="411" t="s">
        <v>2835</v>
      </c>
      <c r="AA153" s="411" t="s">
        <v>2835</v>
      </c>
      <c r="AB153" s="411" t="s">
        <v>2835</v>
      </c>
      <c r="AC153" s="411" t="s">
        <v>2835</v>
      </c>
      <c r="AD153" s="411" t="s">
        <v>2835</v>
      </c>
      <c r="AE153" s="411" t="s">
        <v>2835</v>
      </c>
      <c r="AF153" s="411" t="s">
        <v>2835</v>
      </c>
      <c r="AG153" s="411" t="s">
        <v>2835</v>
      </c>
      <c r="AH153" s="411" t="s">
        <v>2835</v>
      </c>
      <c r="AI153" s="411" t="s">
        <v>2835</v>
      </c>
      <c r="AJ153" s="411" t="s">
        <v>2835</v>
      </c>
      <c r="AK153" s="411" t="s">
        <v>2835</v>
      </c>
      <c r="AL153" s="411" t="s">
        <v>2835</v>
      </c>
      <c r="AM153" s="411" t="s">
        <v>2835</v>
      </c>
      <c r="AN153" s="413" t="s">
        <v>2838</v>
      </c>
      <c r="AO153" s="413" t="s">
        <v>2838</v>
      </c>
      <c r="AP153" s="413" t="s">
        <v>2838</v>
      </c>
      <c r="AQ153" s="413" t="s">
        <v>2838</v>
      </c>
      <c r="AR153" s="413" t="s">
        <v>2838</v>
      </c>
      <c r="AS153" s="413" t="s">
        <v>2838</v>
      </c>
      <c r="AT153" s="413" t="s">
        <v>2838</v>
      </c>
      <c r="AU153" s="413" t="s">
        <v>2838</v>
      </c>
      <c r="AV153" s="413" t="s">
        <v>2838</v>
      </c>
      <c r="AW153" s="413" t="s">
        <v>2838</v>
      </c>
      <c r="AX153" s="413" t="s">
        <v>2838</v>
      </c>
      <c r="AY153" s="411" t="s">
        <v>2835</v>
      </c>
      <c r="AZ153" s="411" t="s">
        <v>2835</v>
      </c>
      <c r="BA153" s="411" t="s">
        <v>2835</v>
      </c>
      <c r="BB153" s="411" t="s">
        <v>2835</v>
      </c>
      <c r="BC153" s="411" t="s">
        <v>2835</v>
      </c>
      <c r="BD153" s="411" t="s">
        <v>2835</v>
      </c>
      <c r="BE153" s="411" t="s">
        <v>2835</v>
      </c>
      <c r="BF153" s="411" t="s">
        <v>2835</v>
      </c>
      <c r="BG153" s="411" t="s">
        <v>2835</v>
      </c>
      <c r="BH153" s="411" t="s">
        <v>2835</v>
      </c>
      <c r="BI153" s="411" t="s">
        <v>2835</v>
      </c>
      <c r="BJ153" s="411" t="s">
        <v>2835</v>
      </c>
      <c r="BK153" s="411" t="s">
        <v>2835</v>
      </c>
      <c r="BL153" s="411" t="s">
        <v>2835</v>
      </c>
      <c r="BM153" s="411" t="s">
        <v>2835</v>
      </c>
      <c r="BN153" s="411" t="s">
        <v>2835</v>
      </c>
      <c r="BO153" s="411" t="s">
        <v>2835</v>
      </c>
      <c r="BP153" s="411" t="s">
        <v>2835</v>
      </c>
      <c r="BQ153" s="411" t="s">
        <v>2835</v>
      </c>
      <c r="BR153" s="411" t="s">
        <v>2835</v>
      </c>
      <c r="BS153" s="411" t="s">
        <v>2835</v>
      </c>
      <c r="BT153" s="411" t="s">
        <v>2835</v>
      </c>
    </row>
    <row r="154" spans="1:72" s="116" customFormat="1" ht="15.65" hidden="1" customHeight="1" x14ac:dyDescent="0.4">
      <c r="A154" s="648" t="s">
        <v>3408</v>
      </c>
      <c r="B154" s="649"/>
      <c r="C154" s="650"/>
      <c r="D154" s="411" t="s">
        <v>3407</v>
      </c>
      <c r="E154" s="411" t="s">
        <v>3406</v>
      </c>
      <c r="F154" s="411" t="s">
        <v>3405</v>
      </c>
      <c r="G154" s="411" t="s">
        <v>3404</v>
      </c>
      <c r="H154" s="411" t="s">
        <v>3403</v>
      </c>
      <c r="I154" s="411" t="s">
        <v>2835</v>
      </c>
      <c r="J154" s="411" t="s">
        <v>3171</v>
      </c>
      <c r="K154" s="411" t="s">
        <v>3402</v>
      </c>
      <c r="L154" s="411" t="s">
        <v>3401</v>
      </c>
      <c r="M154" s="411" t="s">
        <v>3400</v>
      </c>
      <c r="N154" s="411" t="s">
        <v>3399</v>
      </c>
      <c r="O154" s="411" t="s">
        <v>3398</v>
      </c>
      <c r="P154" s="412" t="s">
        <v>3257</v>
      </c>
      <c r="Q154" s="411" t="s">
        <v>3397</v>
      </c>
      <c r="R154" s="411" t="s">
        <v>3396</v>
      </c>
      <c r="S154" s="411" t="s">
        <v>3395</v>
      </c>
      <c r="T154" s="411" t="s">
        <v>2835</v>
      </c>
      <c r="U154" s="411" t="s">
        <v>2835</v>
      </c>
      <c r="V154" s="411" t="s">
        <v>3394</v>
      </c>
      <c r="W154" s="411" t="s">
        <v>3393</v>
      </c>
      <c r="X154" s="411" t="s">
        <v>3392</v>
      </c>
      <c r="Y154" s="411" t="s">
        <v>3391</v>
      </c>
      <c r="Z154" s="411" t="s">
        <v>3390</v>
      </c>
      <c r="AA154" s="411" t="s">
        <v>3389</v>
      </c>
      <c r="AB154" s="411" t="s">
        <v>2835</v>
      </c>
      <c r="AC154" s="411" t="s">
        <v>3388</v>
      </c>
      <c r="AD154" s="411" t="s">
        <v>3387</v>
      </c>
      <c r="AE154" s="411" t="s">
        <v>3386</v>
      </c>
      <c r="AF154" s="411" t="s">
        <v>3385</v>
      </c>
      <c r="AG154" s="411" t="s">
        <v>2835</v>
      </c>
      <c r="AH154" s="411" t="s">
        <v>3384</v>
      </c>
      <c r="AI154" s="411" t="s">
        <v>3383</v>
      </c>
      <c r="AJ154" s="411" t="s">
        <v>3382</v>
      </c>
      <c r="AK154" s="411" t="s">
        <v>3381</v>
      </c>
      <c r="AL154" s="411" t="s">
        <v>3380</v>
      </c>
      <c r="AM154" s="411" t="s">
        <v>3147</v>
      </c>
      <c r="AN154" s="413" t="s">
        <v>2838</v>
      </c>
      <c r="AO154" s="413" t="s">
        <v>3379</v>
      </c>
      <c r="AP154" s="413" t="s">
        <v>3378</v>
      </c>
      <c r="AQ154" s="413" t="s">
        <v>3377</v>
      </c>
      <c r="AR154" s="413" t="s">
        <v>3376</v>
      </c>
      <c r="AS154" s="413" t="s">
        <v>3375</v>
      </c>
      <c r="AT154" s="413" t="s">
        <v>3374</v>
      </c>
      <c r="AU154" s="413" t="s">
        <v>3373</v>
      </c>
      <c r="AV154" s="413" t="s">
        <v>3372</v>
      </c>
      <c r="AW154" s="413" t="s">
        <v>3371</v>
      </c>
      <c r="AX154" s="413" t="s">
        <v>3370</v>
      </c>
      <c r="AY154" s="411" t="s">
        <v>3369</v>
      </c>
      <c r="AZ154" s="411" t="s">
        <v>3368</v>
      </c>
      <c r="BA154" s="411" t="s">
        <v>2835</v>
      </c>
      <c r="BB154" s="411" t="s">
        <v>3367</v>
      </c>
      <c r="BC154" s="411" t="s">
        <v>3366</v>
      </c>
      <c r="BD154" s="411" t="s">
        <v>2835</v>
      </c>
      <c r="BE154" s="411" t="s">
        <v>3365</v>
      </c>
      <c r="BF154" s="411" t="s">
        <v>3364</v>
      </c>
      <c r="BG154" s="411" t="s">
        <v>3363</v>
      </c>
      <c r="BH154" s="411" t="s">
        <v>3362</v>
      </c>
      <c r="BI154" s="411" t="s">
        <v>3361</v>
      </c>
      <c r="BJ154" s="411" t="s">
        <v>3360</v>
      </c>
      <c r="BK154" s="411" t="s">
        <v>3359</v>
      </c>
      <c r="BL154" s="411" t="s">
        <v>2835</v>
      </c>
      <c r="BM154" s="411" t="s">
        <v>3358</v>
      </c>
      <c r="BN154" s="411" t="s">
        <v>3357</v>
      </c>
      <c r="BO154" s="411" t="s">
        <v>3356</v>
      </c>
      <c r="BP154" s="411" t="s">
        <v>3355</v>
      </c>
      <c r="BQ154" s="411" t="s">
        <v>3354</v>
      </c>
      <c r="BR154" s="411" t="s">
        <v>3353</v>
      </c>
      <c r="BS154" s="411" t="s">
        <v>3168</v>
      </c>
      <c r="BT154" s="411" t="s">
        <v>3352</v>
      </c>
    </row>
    <row r="155" spans="1:72" s="116" customFormat="1" ht="15.65" customHeight="1" x14ac:dyDescent="0.4">
      <c r="A155" s="648" t="s">
        <v>3351</v>
      </c>
      <c r="B155" s="649"/>
      <c r="C155" s="650"/>
      <c r="D155" s="411" t="s">
        <v>2835</v>
      </c>
      <c r="E155" s="411" t="s">
        <v>2835</v>
      </c>
      <c r="F155" s="411" t="s">
        <v>2835</v>
      </c>
      <c r="G155" s="411" t="s">
        <v>2835</v>
      </c>
      <c r="H155" s="411" t="s">
        <v>2835</v>
      </c>
      <c r="I155" s="411" t="s">
        <v>2835</v>
      </c>
      <c r="J155" s="411" t="s">
        <v>2835</v>
      </c>
      <c r="K155" s="411" t="s">
        <v>2835</v>
      </c>
      <c r="L155" s="411" t="s">
        <v>2835</v>
      </c>
      <c r="M155" s="411" t="s">
        <v>2835</v>
      </c>
      <c r="N155" s="411" t="s">
        <v>2835</v>
      </c>
      <c r="O155" s="411" t="s">
        <v>2835</v>
      </c>
      <c r="P155" s="412" t="s">
        <v>2835</v>
      </c>
      <c r="Q155" s="411" t="s">
        <v>2835</v>
      </c>
      <c r="R155" s="411" t="s">
        <v>2835</v>
      </c>
      <c r="S155" s="411" t="s">
        <v>2835</v>
      </c>
      <c r="T155" s="411" t="s">
        <v>2835</v>
      </c>
      <c r="U155" s="411" t="s">
        <v>2835</v>
      </c>
      <c r="V155" s="411" t="s">
        <v>2835</v>
      </c>
      <c r="W155" s="411" t="s">
        <v>2835</v>
      </c>
      <c r="X155" s="411" t="s">
        <v>2835</v>
      </c>
      <c r="Y155" s="411" t="s">
        <v>2835</v>
      </c>
      <c r="Z155" s="411" t="s">
        <v>2835</v>
      </c>
      <c r="AA155" s="411" t="s">
        <v>2835</v>
      </c>
      <c r="AB155" s="411" t="s">
        <v>2835</v>
      </c>
      <c r="AC155" s="411" t="s">
        <v>2835</v>
      </c>
      <c r="AD155" s="411" t="s">
        <v>2835</v>
      </c>
      <c r="AE155" s="411" t="s">
        <v>2835</v>
      </c>
      <c r="AF155" s="411" t="s">
        <v>2835</v>
      </c>
      <c r="AG155" s="411" t="s">
        <v>2835</v>
      </c>
      <c r="AH155" s="411" t="s">
        <v>2835</v>
      </c>
      <c r="AI155" s="411" t="s">
        <v>2835</v>
      </c>
      <c r="AJ155" s="411" t="s">
        <v>2835</v>
      </c>
      <c r="AK155" s="411" t="s">
        <v>2835</v>
      </c>
      <c r="AL155" s="411" t="s">
        <v>2835</v>
      </c>
      <c r="AM155" s="411" t="s">
        <v>2835</v>
      </c>
      <c r="AN155" s="413" t="s">
        <v>2838</v>
      </c>
      <c r="AO155" s="413" t="s">
        <v>2838</v>
      </c>
      <c r="AP155" s="413" t="s">
        <v>2838</v>
      </c>
      <c r="AQ155" s="413" t="s">
        <v>2838</v>
      </c>
      <c r="AR155" s="413" t="s">
        <v>2838</v>
      </c>
      <c r="AS155" s="413" t="s">
        <v>2838</v>
      </c>
      <c r="AT155" s="413" t="s">
        <v>2838</v>
      </c>
      <c r="AU155" s="413" t="s">
        <v>2838</v>
      </c>
      <c r="AV155" s="413" t="s">
        <v>2838</v>
      </c>
      <c r="AW155" s="413" t="s">
        <v>2838</v>
      </c>
      <c r="AX155" s="413" t="s">
        <v>2838</v>
      </c>
      <c r="AY155" s="411" t="s">
        <v>2835</v>
      </c>
      <c r="AZ155" s="411" t="s">
        <v>2835</v>
      </c>
      <c r="BA155" s="411" t="s">
        <v>2835</v>
      </c>
      <c r="BB155" s="411" t="s">
        <v>2835</v>
      </c>
      <c r="BC155" s="411" t="s">
        <v>2835</v>
      </c>
      <c r="BD155" s="411" t="s">
        <v>2835</v>
      </c>
      <c r="BE155" s="411" t="s">
        <v>2835</v>
      </c>
      <c r="BF155" s="411" t="s">
        <v>2835</v>
      </c>
      <c r="BG155" s="411" t="s">
        <v>2835</v>
      </c>
      <c r="BH155" s="411" t="s">
        <v>2835</v>
      </c>
      <c r="BI155" s="411" t="s">
        <v>2835</v>
      </c>
      <c r="BJ155" s="411" t="s">
        <v>2835</v>
      </c>
      <c r="BK155" s="411" t="s">
        <v>2835</v>
      </c>
      <c r="BL155" s="411" t="s">
        <v>2835</v>
      </c>
      <c r="BM155" s="411" t="s">
        <v>2835</v>
      </c>
      <c r="BN155" s="411" t="s">
        <v>2835</v>
      </c>
      <c r="BO155" s="411" t="s">
        <v>2835</v>
      </c>
      <c r="BP155" s="411" t="s">
        <v>2835</v>
      </c>
      <c r="BQ155" s="411" t="s">
        <v>2835</v>
      </c>
      <c r="BR155" s="411" t="s">
        <v>2835</v>
      </c>
      <c r="BS155" s="411" t="s">
        <v>2835</v>
      </c>
      <c r="BT155" s="411" t="s">
        <v>2835</v>
      </c>
    </row>
    <row r="156" spans="1:72" s="116" customFormat="1" hidden="1" x14ac:dyDescent="0.4">
      <c r="A156" s="648" t="s">
        <v>3350</v>
      </c>
      <c r="B156" s="649"/>
      <c r="C156" s="650"/>
      <c r="D156" s="411" t="s">
        <v>3349</v>
      </c>
      <c r="E156" s="411" t="s">
        <v>3348</v>
      </c>
      <c r="F156" s="411" t="s">
        <v>2835</v>
      </c>
      <c r="G156" s="411" t="s">
        <v>3347</v>
      </c>
      <c r="H156" s="411" t="s">
        <v>3346</v>
      </c>
      <c r="I156" s="411" t="s">
        <v>2835</v>
      </c>
      <c r="J156" s="411" t="s">
        <v>2835</v>
      </c>
      <c r="K156" s="411" t="s">
        <v>3345</v>
      </c>
      <c r="L156" s="411" t="s">
        <v>3289</v>
      </c>
      <c r="M156" s="411" t="s">
        <v>2835</v>
      </c>
      <c r="N156" s="411" t="s">
        <v>3108</v>
      </c>
      <c r="O156" s="411" t="s">
        <v>3344</v>
      </c>
      <c r="P156" s="412" t="s">
        <v>3116</v>
      </c>
      <c r="Q156" s="411" t="s">
        <v>2835</v>
      </c>
      <c r="R156" s="411" t="s">
        <v>2835</v>
      </c>
      <c r="S156" s="411" t="s">
        <v>3343</v>
      </c>
      <c r="T156" s="411" t="s">
        <v>2835</v>
      </c>
      <c r="U156" s="411" t="s">
        <v>2835</v>
      </c>
      <c r="V156" s="411" t="s">
        <v>2835</v>
      </c>
      <c r="W156" s="411" t="s">
        <v>2835</v>
      </c>
      <c r="X156" s="411" t="s">
        <v>3342</v>
      </c>
      <c r="Y156" s="411" t="s">
        <v>2835</v>
      </c>
      <c r="Z156" s="411" t="s">
        <v>3341</v>
      </c>
      <c r="AA156" s="411" t="s">
        <v>2835</v>
      </c>
      <c r="AB156" s="411" t="s">
        <v>2835</v>
      </c>
      <c r="AC156" s="411" t="s">
        <v>3340</v>
      </c>
      <c r="AD156" s="411" t="s">
        <v>2835</v>
      </c>
      <c r="AE156" s="411" t="s">
        <v>2835</v>
      </c>
      <c r="AF156" s="411" t="s">
        <v>3339</v>
      </c>
      <c r="AG156" s="411" t="s">
        <v>2835</v>
      </c>
      <c r="AH156" s="411" t="s">
        <v>3338</v>
      </c>
      <c r="AI156" s="411" t="s">
        <v>3337</v>
      </c>
      <c r="AJ156" s="411" t="s">
        <v>3336</v>
      </c>
      <c r="AK156" s="411" t="s">
        <v>3195</v>
      </c>
      <c r="AL156" s="411" t="s">
        <v>2835</v>
      </c>
      <c r="AM156" s="411" t="s">
        <v>3335</v>
      </c>
      <c r="AN156" s="413" t="s">
        <v>2838</v>
      </c>
      <c r="AO156" s="413" t="s">
        <v>2838</v>
      </c>
      <c r="AP156" s="413" t="s">
        <v>3334</v>
      </c>
      <c r="AQ156" s="413" t="s">
        <v>3333</v>
      </c>
      <c r="AR156" s="413" t="s">
        <v>2838</v>
      </c>
      <c r="AS156" s="413" t="s">
        <v>3332</v>
      </c>
      <c r="AT156" s="413" t="s">
        <v>3331</v>
      </c>
      <c r="AU156" s="413" t="s">
        <v>2838</v>
      </c>
      <c r="AV156" s="413" t="s">
        <v>3330</v>
      </c>
      <c r="AW156" s="413" t="s">
        <v>2838</v>
      </c>
      <c r="AX156" s="413" t="s">
        <v>2838</v>
      </c>
      <c r="AY156" s="411" t="s">
        <v>2835</v>
      </c>
      <c r="AZ156" s="411" t="s">
        <v>3329</v>
      </c>
      <c r="BA156" s="411" t="s">
        <v>2835</v>
      </c>
      <c r="BB156" s="411" t="s">
        <v>3328</v>
      </c>
      <c r="BC156" s="411" t="s">
        <v>2835</v>
      </c>
      <c r="BD156" s="411" t="s">
        <v>2835</v>
      </c>
      <c r="BE156" s="411" t="s">
        <v>3287</v>
      </c>
      <c r="BF156" s="411" t="s">
        <v>3327</v>
      </c>
      <c r="BG156" s="411" t="s">
        <v>2835</v>
      </c>
      <c r="BH156" s="411" t="s">
        <v>2835</v>
      </c>
      <c r="BI156" s="411" t="s">
        <v>3326</v>
      </c>
      <c r="BJ156" s="411" t="s">
        <v>3325</v>
      </c>
      <c r="BK156" s="411" t="s">
        <v>2835</v>
      </c>
      <c r="BL156" s="411" t="s">
        <v>2835</v>
      </c>
      <c r="BM156" s="411" t="s">
        <v>2835</v>
      </c>
      <c r="BN156" s="411" t="s">
        <v>3324</v>
      </c>
      <c r="BO156" s="411" t="s">
        <v>3252</v>
      </c>
      <c r="BP156" s="411" t="s">
        <v>3253</v>
      </c>
      <c r="BQ156" s="411" t="s">
        <v>2835</v>
      </c>
      <c r="BR156" s="411" t="s">
        <v>3323</v>
      </c>
      <c r="BS156" s="411" t="s">
        <v>3322</v>
      </c>
      <c r="BT156" s="411" t="s">
        <v>2835</v>
      </c>
    </row>
    <row r="157" spans="1:72" s="116" customFormat="1" x14ac:dyDescent="0.4">
      <c r="A157" s="648" t="s">
        <v>3321</v>
      </c>
      <c r="B157" s="649"/>
      <c r="C157" s="650"/>
      <c r="D157" s="411" t="s">
        <v>2835</v>
      </c>
      <c r="E157" s="411" t="s">
        <v>2835</v>
      </c>
      <c r="F157" s="411" t="s">
        <v>2835</v>
      </c>
      <c r="G157" s="411" t="s">
        <v>2835</v>
      </c>
      <c r="H157" s="411" t="s">
        <v>2835</v>
      </c>
      <c r="I157" s="411" t="s">
        <v>2835</v>
      </c>
      <c r="J157" s="411" t="s">
        <v>2835</v>
      </c>
      <c r="K157" s="411" t="s">
        <v>2835</v>
      </c>
      <c r="L157" s="411" t="s">
        <v>2835</v>
      </c>
      <c r="M157" s="411" t="s">
        <v>2835</v>
      </c>
      <c r="N157" s="411" t="s">
        <v>2835</v>
      </c>
      <c r="O157" s="411" t="s">
        <v>2835</v>
      </c>
      <c r="P157" s="412" t="s">
        <v>2835</v>
      </c>
      <c r="Q157" s="411" t="s">
        <v>2835</v>
      </c>
      <c r="R157" s="411" t="s">
        <v>2835</v>
      </c>
      <c r="S157" s="411" t="s">
        <v>2835</v>
      </c>
      <c r="T157" s="411" t="s">
        <v>2835</v>
      </c>
      <c r="U157" s="411" t="s">
        <v>2835</v>
      </c>
      <c r="V157" s="411" t="s">
        <v>2835</v>
      </c>
      <c r="W157" s="411" t="s">
        <v>2835</v>
      </c>
      <c r="X157" s="411" t="s">
        <v>2835</v>
      </c>
      <c r="Y157" s="411" t="s">
        <v>2835</v>
      </c>
      <c r="Z157" s="411" t="s">
        <v>2835</v>
      </c>
      <c r="AA157" s="411" t="s">
        <v>2835</v>
      </c>
      <c r="AB157" s="411" t="s">
        <v>2835</v>
      </c>
      <c r="AC157" s="411" t="s">
        <v>2835</v>
      </c>
      <c r="AD157" s="411" t="s">
        <v>2835</v>
      </c>
      <c r="AE157" s="411" t="s">
        <v>2835</v>
      </c>
      <c r="AF157" s="411" t="s">
        <v>2835</v>
      </c>
      <c r="AG157" s="411" t="s">
        <v>2835</v>
      </c>
      <c r="AH157" s="411" t="s">
        <v>2835</v>
      </c>
      <c r="AI157" s="411" t="s">
        <v>2835</v>
      </c>
      <c r="AJ157" s="411" t="s">
        <v>2835</v>
      </c>
      <c r="AK157" s="411" t="s">
        <v>2835</v>
      </c>
      <c r="AL157" s="411" t="s">
        <v>2835</v>
      </c>
      <c r="AM157" s="411" t="s">
        <v>2835</v>
      </c>
      <c r="AN157" s="413" t="s">
        <v>2838</v>
      </c>
      <c r="AO157" s="413" t="s">
        <v>2838</v>
      </c>
      <c r="AP157" s="413" t="s">
        <v>2838</v>
      </c>
      <c r="AQ157" s="413" t="s">
        <v>2838</v>
      </c>
      <c r="AR157" s="413" t="s">
        <v>2838</v>
      </c>
      <c r="AS157" s="413" t="s">
        <v>2838</v>
      </c>
      <c r="AT157" s="413" t="s">
        <v>2838</v>
      </c>
      <c r="AU157" s="413" t="s">
        <v>2838</v>
      </c>
      <c r="AV157" s="413" t="s">
        <v>2838</v>
      </c>
      <c r="AW157" s="413" t="s">
        <v>2838</v>
      </c>
      <c r="AX157" s="413" t="s">
        <v>2838</v>
      </c>
      <c r="AY157" s="411" t="s">
        <v>2835</v>
      </c>
      <c r="AZ157" s="411" t="s">
        <v>2835</v>
      </c>
      <c r="BA157" s="411" t="s">
        <v>2835</v>
      </c>
      <c r="BB157" s="411" t="s">
        <v>2835</v>
      </c>
      <c r="BC157" s="411" t="s">
        <v>2835</v>
      </c>
      <c r="BD157" s="411" t="s">
        <v>2835</v>
      </c>
      <c r="BE157" s="411" t="s">
        <v>2835</v>
      </c>
      <c r="BF157" s="411" t="s">
        <v>2835</v>
      </c>
      <c r="BG157" s="411" t="s">
        <v>2835</v>
      </c>
      <c r="BH157" s="411" t="s">
        <v>2835</v>
      </c>
      <c r="BI157" s="411" t="s">
        <v>2835</v>
      </c>
      <c r="BJ157" s="411" t="s">
        <v>2835</v>
      </c>
      <c r="BK157" s="411" t="s">
        <v>2835</v>
      </c>
      <c r="BL157" s="411" t="s">
        <v>2835</v>
      </c>
      <c r="BM157" s="411" t="s">
        <v>2835</v>
      </c>
      <c r="BN157" s="583" t="s">
        <v>2836</v>
      </c>
      <c r="BO157" s="411" t="s">
        <v>2835</v>
      </c>
      <c r="BP157" s="411" t="s">
        <v>2835</v>
      </c>
      <c r="BQ157" s="411" t="s">
        <v>2835</v>
      </c>
      <c r="BR157" s="411" t="s">
        <v>2835</v>
      </c>
      <c r="BS157" s="411" t="s">
        <v>2835</v>
      </c>
      <c r="BT157" s="411" t="s">
        <v>2835</v>
      </c>
    </row>
    <row r="158" spans="1:72" s="116" customFormat="1" hidden="1" x14ac:dyDescent="0.4">
      <c r="A158" s="648" t="s">
        <v>3320</v>
      </c>
      <c r="B158" s="649"/>
      <c r="C158" s="650"/>
      <c r="D158" s="411" t="s">
        <v>3319</v>
      </c>
      <c r="E158" s="411" t="s">
        <v>3318</v>
      </c>
      <c r="F158" s="411" t="s">
        <v>2835</v>
      </c>
      <c r="G158" s="411" t="s">
        <v>3317</v>
      </c>
      <c r="H158" s="411" t="s">
        <v>3316</v>
      </c>
      <c r="I158" s="411" t="s">
        <v>2835</v>
      </c>
      <c r="J158" s="411" t="s">
        <v>2835</v>
      </c>
      <c r="K158" s="411" t="s">
        <v>3315</v>
      </c>
      <c r="L158" s="411" t="s">
        <v>3314</v>
      </c>
      <c r="M158" s="411" t="s">
        <v>2835</v>
      </c>
      <c r="N158" s="411" t="s">
        <v>3313</v>
      </c>
      <c r="O158" s="411" t="s">
        <v>3312</v>
      </c>
      <c r="P158" s="412" t="s">
        <v>3311</v>
      </c>
      <c r="Q158" s="411" t="s">
        <v>2835</v>
      </c>
      <c r="R158" s="411" t="s">
        <v>2835</v>
      </c>
      <c r="S158" s="411" t="s">
        <v>3310</v>
      </c>
      <c r="T158" s="411" t="s">
        <v>2835</v>
      </c>
      <c r="U158" s="411" t="s">
        <v>2835</v>
      </c>
      <c r="V158" s="411" t="s">
        <v>2835</v>
      </c>
      <c r="W158" s="411" t="s">
        <v>2835</v>
      </c>
      <c r="X158" s="411" t="s">
        <v>3309</v>
      </c>
      <c r="Y158" s="411" t="s">
        <v>2835</v>
      </c>
      <c r="Z158" s="411" t="s">
        <v>3308</v>
      </c>
      <c r="AA158" s="411" t="s">
        <v>2835</v>
      </c>
      <c r="AB158" s="411" t="s">
        <v>2835</v>
      </c>
      <c r="AC158" s="411" t="s">
        <v>3307</v>
      </c>
      <c r="AD158" s="411" t="s">
        <v>2835</v>
      </c>
      <c r="AE158" s="411" t="s">
        <v>2835</v>
      </c>
      <c r="AF158" s="411" t="s">
        <v>3306</v>
      </c>
      <c r="AG158" s="411" t="s">
        <v>2835</v>
      </c>
      <c r="AH158" s="411" t="s">
        <v>3305</v>
      </c>
      <c r="AI158" s="411" t="s">
        <v>3304</v>
      </c>
      <c r="AJ158" s="411" t="s">
        <v>3303</v>
      </c>
      <c r="AK158" s="411" t="s">
        <v>3204</v>
      </c>
      <c r="AL158" s="411" t="s">
        <v>2835</v>
      </c>
      <c r="AM158" s="411" t="s">
        <v>3302</v>
      </c>
      <c r="AN158" s="413" t="s">
        <v>2838</v>
      </c>
      <c r="AO158" s="413" t="s">
        <v>2838</v>
      </c>
      <c r="AP158" s="413" t="s">
        <v>3301</v>
      </c>
      <c r="AQ158" s="413" t="s">
        <v>3300</v>
      </c>
      <c r="AR158" s="413" t="s">
        <v>2838</v>
      </c>
      <c r="AS158" s="413" t="s">
        <v>3299</v>
      </c>
      <c r="AT158" s="413" t="s">
        <v>3298</v>
      </c>
      <c r="AU158" s="413" t="s">
        <v>2838</v>
      </c>
      <c r="AV158" s="413" t="s">
        <v>3297</v>
      </c>
      <c r="AW158" s="413" t="s">
        <v>2838</v>
      </c>
      <c r="AX158" s="413" t="s">
        <v>2838</v>
      </c>
      <c r="AY158" s="411" t="s">
        <v>2835</v>
      </c>
      <c r="AZ158" s="411" t="s">
        <v>3296</v>
      </c>
      <c r="BA158" s="411" t="s">
        <v>2835</v>
      </c>
      <c r="BB158" s="411" t="s">
        <v>3295</v>
      </c>
      <c r="BC158" s="411" t="s">
        <v>2835</v>
      </c>
      <c r="BD158" s="411" t="s">
        <v>2835</v>
      </c>
      <c r="BE158" s="411" t="s">
        <v>3294</v>
      </c>
      <c r="BF158" s="411" t="s">
        <v>3293</v>
      </c>
      <c r="BG158" s="411" t="s">
        <v>2835</v>
      </c>
      <c r="BH158" s="411" t="s">
        <v>2835</v>
      </c>
      <c r="BI158" s="411" t="s">
        <v>3201</v>
      </c>
      <c r="BJ158" s="411" t="s">
        <v>3292</v>
      </c>
      <c r="BK158" s="411" t="s">
        <v>2835</v>
      </c>
      <c r="BL158" s="411" t="s">
        <v>2835</v>
      </c>
      <c r="BM158" s="411" t="s">
        <v>2835</v>
      </c>
      <c r="BN158" s="411" t="s">
        <v>3291</v>
      </c>
      <c r="BO158" s="411" t="s">
        <v>3290</v>
      </c>
      <c r="BP158" s="411" t="s">
        <v>3289</v>
      </c>
      <c r="BQ158" s="411" t="s">
        <v>2835</v>
      </c>
      <c r="BR158" s="411" t="s">
        <v>3288</v>
      </c>
      <c r="BS158" s="411" t="s">
        <v>3287</v>
      </c>
      <c r="BT158" s="411" t="s">
        <v>2835</v>
      </c>
    </row>
    <row r="159" spans="1:72" s="116" customFormat="1" x14ac:dyDescent="0.4">
      <c r="A159" s="648" t="s">
        <v>3286</v>
      </c>
      <c r="B159" s="649"/>
      <c r="C159" s="650"/>
      <c r="D159" s="411" t="s">
        <v>2835</v>
      </c>
      <c r="E159" s="411" t="s">
        <v>2835</v>
      </c>
      <c r="F159" s="411" t="s">
        <v>2835</v>
      </c>
      <c r="G159" s="411" t="s">
        <v>2835</v>
      </c>
      <c r="H159" s="411" t="s">
        <v>2835</v>
      </c>
      <c r="I159" s="411" t="s">
        <v>2835</v>
      </c>
      <c r="J159" s="411" t="s">
        <v>2835</v>
      </c>
      <c r="K159" s="411" t="s">
        <v>2835</v>
      </c>
      <c r="L159" s="411" t="s">
        <v>2835</v>
      </c>
      <c r="M159" s="411" t="s">
        <v>2835</v>
      </c>
      <c r="N159" s="411" t="s">
        <v>2835</v>
      </c>
      <c r="O159" s="411" t="s">
        <v>2835</v>
      </c>
      <c r="P159" s="412" t="s">
        <v>2835</v>
      </c>
      <c r="Q159" s="411" t="s">
        <v>2835</v>
      </c>
      <c r="R159" s="411" t="s">
        <v>2835</v>
      </c>
      <c r="S159" s="411" t="s">
        <v>2835</v>
      </c>
      <c r="T159" s="411" t="s">
        <v>2835</v>
      </c>
      <c r="U159" s="411" t="s">
        <v>2835</v>
      </c>
      <c r="V159" s="411" t="s">
        <v>2835</v>
      </c>
      <c r="W159" s="411" t="s">
        <v>2835</v>
      </c>
      <c r="X159" s="411" t="s">
        <v>2835</v>
      </c>
      <c r="Y159" s="411" t="s">
        <v>2835</v>
      </c>
      <c r="Z159" s="411" t="s">
        <v>2835</v>
      </c>
      <c r="AA159" s="411" t="s">
        <v>2835</v>
      </c>
      <c r="AB159" s="411" t="s">
        <v>2835</v>
      </c>
      <c r="AC159" s="411" t="s">
        <v>2835</v>
      </c>
      <c r="AD159" s="411" t="s">
        <v>2835</v>
      </c>
      <c r="AE159" s="411" t="s">
        <v>2835</v>
      </c>
      <c r="AF159" s="411" t="s">
        <v>2835</v>
      </c>
      <c r="AG159" s="411" t="s">
        <v>2835</v>
      </c>
      <c r="AH159" s="411" t="s">
        <v>2835</v>
      </c>
      <c r="AI159" s="411" t="s">
        <v>2835</v>
      </c>
      <c r="AJ159" s="411" t="s">
        <v>2835</v>
      </c>
      <c r="AK159" s="411" t="s">
        <v>2835</v>
      </c>
      <c r="AL159" s="411" t="s">
        <v>2835</v>
      </c>
      <c r="AM159" s="411" t="s">
        <v>2835</v>
      </c>
      <c r="AN159" s="413" t="s">
        <v>2838</v>
      </c>
      <c r="AO159" s="413" t="s">
        <v>2838</v>
      </c>
      <c r="AP159" s="413" t="s">
        <v>2838</v>
      </c>
      <c r="AQ159" s="413" t="s">
        <v>2838</v>
      </c>
      <c r="AR159" s="413" t="s">
        <v>2838</v>
      </c>
      <c r="AS159" s="413" t="s">
        <v>2838</v>
      </c>
      <c r="AT159" s="413" t="s">
        <v>2838</v>
      </c>
      <c r="AU159" s="413" t="s">
        <v>2838</v>
      </c>
      <c r="AV159" s="413" t="s">
        <v>2838</v>
      </c>
      <c r="AW159" s="413" t="s">
        <v>2838</v>
      </c>
      <c r="AX159" s="413" t="s">
        <v>2838</v>
      </c>
      <c r="AY159" s="411" t="s">
        <v>2835</v>
      </c>
      <c r="AZ159" s="411" t="s">
        <v>2835</v>
      </c>
      <c r="BA159" s="411" t="s">
        <v>2835</v>
      </c>
      <c r="BB159" s="411" t="s">
        <v>2835</v>
      </c>
      <c r="BC159" s="411" t="s">
        <v>2835</v>
      </c>
      <c r="BD159" s="411" t="s">
        <v>2835</v>
      </c>
      <c r="BE159" s="411" t="s">
        <v>2835</v>
      </c>
      <c r="BF159" s="411" t="s">
        <v>2835</v>
      </c>
      <c r="BG159" s="411" t="s">
        <v>2835</v>
      </c>
      <c r="BH159" s="411" t="s">
        <v>2835</v>
      </c>
      <c r="BI159" s="411" t="s">
        <v>2835</v>
      </c>
      <c r="BJ159" s="411" t="s">
        <v>2835</v>
      </c>
      <c r="BK159" s="411" t="s">
        <v>2835</v>
      </c>
      <c r="BL159" s="411" t="s">
        <v>2835</v>
      </c>
      <c r="BM159" s="411" t="s">
        <v>2835</v>
      </c>
      <c r="BN159" s="411" t="s">
        <v>2835</v>
      </c>
      <c r="BO159" s="411" t="s">
        <v>2835</v>
      </c>
      <c r="BP159" s="411" t="s">
        <v>2835</v>
      </c>
      <c r="BQ159" s="411" t="s">
        <v>2835</v>
      </c>
      <c r="BR159" s="411" t="s">
        <v>2835</v>
      </c>
      <c r="BS159" s="411" t="s">
        <v>2835</v>
      </c>
      <c r="BT159" s="411" t="s">
        <v>2835</v>
      </c>
    </row>
    <row r="160" spans="1:72" s="116" customFormat="1" hidden="1" x14ac:dyDescent="0.4">
      <c r="A160" s="648" t="s">
        <v>3285</v>
      </c>
      <c r="B160" s="649"/>
      <c r="C160" s="650"/>
      <c r="D160" s="411" t="s">
        <v>3284</v>
      </c>
      <c r="E160" s="411" t="s">
        <v>3283</v>
      </c>
      <c r="F160" s="411" t="s">
        <v>2835</v>
      </c>
      <c r="G160" s="411" t="s">
        <v>3282</v>
      </c>
      <c r="H160" s="411" t="s">
        <v>3281</v>
      </c>
      <c r="I160" s="411" t="s">
        <v>2835</v>
      </c>
      <c r="J160" s="411" t="s">
        <v>2835</v>
      </c>
      <c r="K160" s="411" t="s">
        <v>3280</v>
      </c>
      <c r="L160" s="411" t="s">
        <v>3279</v>
      </c>
      <c r="M160" s="411" t="s">
        <v>2835</v>
      </c>
      <c r="N160" s="411" t="s">
        <v>3278</v>
      </c>
      <c r="O160" s="411" t="s">
        <v>3277</v>
      </c>
      <c r="P160" s="412" t="s">
        <v>3276</v>
      </c>
      <c r="Q160" s="411" t="s">
        <v>2835</v>
      </c>
      <c r="R160" s="411" t="s">
        <v>2835</v>
      </c>
      <c r="S160" s="411" t="s">
        <v>3275</v>
      </c>
      <c r="T160" s="411" t="s">
        <v>2835</v>
      </c>
      <c r="U160" s="411" t="s">
        <v>2835</v>
      </c>
      <c r="V160" s="411" t="s">
        <v>2835</v>
      </c>
      <c r="W160" s="411" t="s">
        <v>2835</v>
      </c>
      <c r="X160" s="411" t="s">
        <v>3274</v>
      </c>
      <c r="Y160" s="411" t="s">
        <v>2835</v>
      </c>
      <c r="Z160" s="411" t="s">
        <v>3273</v>
      </c>
      <c r="AA160" s="411" t="s">
        <v>2835</v>
      </c>
      <c r="AB160" s="411" t="s">
        <v>2835</v>
      </c>
      <c r="AC160" s="411" t="s">
        <v>3272</v>
      </c>
      <c r="AD160" s="411" t="s">
        <v>2835</v>
      </c>
      <c r="AE160" s="411" t="s">
        <v>2835</v>
      </c>
      <c r="AF160" s="411" t="s">
        <v>3271</v>
      </c>
      <c r="AG160" s="411" t="s">
        <v>2835</v>
      </c>
      <c r="AH160" s="411" t="s">
        <v>3270</v>
      </c>
      <c r="AI160" s="411" t="s">
        <v>3269</v>
      </c>
      <c r="AJ160" s="411" t="s">
        <v>3268</v>
      </c>
      <c r="AK160" s="411" t="s">
        <v>3267</v>
      </c>
      <c r="AL160" s="411" t="s">
        <v>2835</v>
      </c>
      <c r="AM160" s="411" t="s">
        <v>3266</v>
      </c>
      <c r="AN160" s="413" t="s">
        <v>2838</v>
      </c>
      <c r="AO160" s="413" t="s">
        <v>2838</v>
      </c>
      <c r="AP160" s="413" t="s">
        <v>3265</v>
      </c>
      <c r="AQ160" s="413" t="s">
        <v>3264</v>
      </c>
      <c r="AR160" s="413" t="s">
        <v>2838</v>
      </c>
      <c r="AS160" s="413" t="s">
        <v>3263</v>
      </c>
      <c r="AT160" s="413" t="s">
        <v>3262</v>
      </c>
      <c r="AU160" s="413" t="s">
        <v>2838</v>
      </c>
      <c r="AV160" s="413" t="s">
        <v>3261</v>
      </c>
      <c r="AW160" s="413" t="s">
        <v>2838</v>
      </c>
      <c r="AX160" s="413" t="s">
        <v>2838</v>
      </c>
      <c r="AY160" s="411" t="s">
        <v>2835</v>
      </c>
      <c r="AZ160" s="411" t="s">
        <v>3260</v>
      </c>
      <c r="BA160" s="411" t="s">
        <v>2835</v>
      </c>
      <c r="BB160" s="411" t="s">
        <v>3259</v>
      </c>
      <c r="BC160" s="411" t="s">
        <v>2835</v>
      </c>
      <c r="BD160" s="411" t="s">
        <v>2835</v>
      </c>
      <c r="BE160" s="411" t="s">
        <v>3258</v>
      </c>
      <c r="BF160" s="411" t="s">
        <v>3104</v>
      </c>
      <c r="BG160" s="411" t="s">
        <v>2835</v>
      </c>
      <c r="BH160" s="411" t="s">
        <v>2835</v>
      </c>
      <c r="BI160" s="411" t="s">
        <v>3257</v>
      </c>
      <c r="BJ160" s="411" t="s">
        <v>3256</v>
      </c>
      <c r="BK160" s="411" t="s">
        <v>2835</v>
      </c>
      <c r="BL160" s="411" t="s">
        <v>2835</v>
      </c>
      <c r="BM160" s="411" t="s">
        <v>2835</v>
      </c>
      <c r="BN160" s="411" t="s">
        <v>3255</v>
      </c>
      <c r="BO160" s="411" t="s">
        <v>3254</v>
      </c>
      <c r="BP160" s="411" t="s">
        <v>3253</v>
      </c>
      <c r="BQ160" s="411" t="s">
        <v>2835</v>
      </c>
      <c r="BR160" s="411" t="s">
        <v>3252</v>
      </c>
      <c r="BS160" s="411" t="s">
        <v>3251</v>
      </c>
      <c r="BT160" s="411" t="s">
        <v>2835</v>
      </c>
    </row>
    <row r="161" spans="1:72" s="116" customFormat="1" x14ac:dyDescent="0.4">
      <c r="A161" s="648" t="s">
        <v>3250</v>
      </c>
      <c r="B161" s="649"/>
      <c r="C161" s="650"/>
      <c r="D161" s="411" t="s">
        <v>2835</v>
      </c>
      <c r="E161" s="411" t="s">
        <v>2835</v>
      </c>
      <c r="F161" s="411" t="s">
        <v>2835</v>
      </c>
      <c r="G161" s="411" t="s">
        <v>2835</v>
      </c>
      <c r="H161" s="411" t="s">
        <v>2835</v>
      </c>
      <c r="I161" s="411" t="s">
        <v>2835</v>
      </c>
      <c r="J161" s="411" t="s">
        <v>2835</v>
      </c>
      <c r="K161" s="411" t="s">
        <v>2835</v>
      </c>
      <c r="L161" s="411" t="s">
        <v>2835</v>
      </c>
      <c r="M161" s="411" t="s">
        <v>2835</v>
      </c>
      <c r="N161" s="411" t="s">
        <v>2835</v>
      </c>
      <c r="O161" s="411" t="s">
        <v>2835</v>
      </c>
      <c r="P161" s="412" t="s">
        <v>2835</v>
      </c>
      <c r="Q161" s="411" t="s">
        <v>2835</v>
      </c>
      <c r="R161" s="411" t="s">
        <v>2835</v>
      </c>
      <c r="S161" s="411" t="s">
        <v>2835</v>
      </c>
      <c r="T161" s="411" t="s">
        <v>2835</v>
      </c>
      <c r="U161" s="411" t="s">
        <v>2835</v>
      </c>
      <c r="V161" s="411" t="s">
        <v>2835</v>
      </c>
      <c r="W161" s="411" t="s">
        <v>2835</v>
      </c>
      <c r="X161" s="411" t="s">
        <v>2835</v>
      </c>
      <c r="Y161" s="411" t="s">
        <v>2835</v>
      </c>
      <c r="Z161" s="411" t="s">
        <v>2835</v>
      </c>
      <c r="AA161" s="411" t="s">
        <v>2835</v>
      </c>
      <c r="AB161" s="411" t="s">
        <v>2835</v>
      </c>
      <c r="AC161" s="411" t="s">
        <v>2835</v>
      </c>
      <c r="AD161" s="411" t="s">
        <v>2835</v>
      </c>
      <c r="AE161" s="411" t="s">
        <v>2835</v>
      </c>
      <c r="AF161" s="411" t="s">
        <v>2835</v>
      </c>
      <c r="AG161" s="411" t="s">
        <v>2835</v>
      </c>
      <c r="AH161" s="411" t="s">
        <v>2835</v>
      </c>
      <c r="AI161" s="411" t="s">
        <v>2835</v>
      </c>
      <c r="AJ161" s="411" t="s">
        <v>2835</v>
      </c>
      <c r="AK161" s="411" t="s">
        <v>2835</v>
      </c>
      <c r="AL161" s="411" t="s">
        <v>2835</v>
      </c>
      <c r="AM161" s="411" t="s">
        <v>2835</v>
      </c>
      <c r="AN161" s="413" t="s">
        <v>2838</v>
      </c>
      <c r="AO161" s="413" t="s">
        <v>2838</v>
      </c>
      <c r="AP161" s="413" t="s">
        <v>2838</v>
      </c>
      <c r="AQ161" s="413" t="s">
        <v>2838</v>
      </c>
      <c r="AR161" s="413" t="s">
        <v>2838</v>
      </c>
      <c r="AS161" s="413" t="s">
        <v>2838</v>
      </c>
      <c r="AT161" s="413" t="s">
        <v>2838</v>
      </c>
      <c r="AU161" s="413" t="s">
        <v>2838</v>
      </c>
      <c r="AV161" s="413" t="s">
        <v>2838</v>
      </c>
      <c r="AW161" s="413" t="s">
        <v>2838</v>
      </c>
      <c r="AX161" s="413" t="s">
        <v>2838</v>
      </c>
      <c r="AY161" s="411" t="s">
        <v>2835</v>
      </c>
      <c r="AZ161" s="411" t="s">
        <v>2835</v>
      </c>
      <c r="BA161" s="411" t="s">
        <v>2835</v>
      </c>
      <c r="BB161" s="411" t="s">
        <v>2835</v>
      </c>
      <c r="BC161" s="411" t="s">
        <v>2835</v>
      </c>
      <c r="BD161" s="411" t="s">
        <v>2835</v>
      </c>
      <c r="BE161" s="411" t="s">
        <v>2835</v>
      </c>
      <c r="BF161" s="411" t="s">
        <v>2835</v>
      </c>
      <c r="BG161" s="411" t="s">
        <v>2835</v>
      </c>
      <c r="BH161" s="411" t="s">
        <v>2835</v>
      </c>
      <c r="BI161" s="411" t="s">
        <v>2835</v>
      </c>
      <c r="BJ161" s="411" t="s">
        <v>2835</v>
      </c>
      <c r="BK161" s="411" t="s">
        <v>2835</v>
      </c>
      <c r="BL161" s="411" t="s">
        <v>2835</v>
      </c>
      <c r="BM161" s="411" t="s">
        <v>2835</v>
      </c>
      <c r="BN161" s="411" t="s">
        <v>2835</v>
      </c>
      <c r="BO161" s="411" t="s">
        <v>2835</v>
      </c>
      <c r="BP161" s="411" t="s">
        <v>2835</v>
      </c>
      <c r="BQ161" s="411" t="s">
        <v>2835</v>
      </c>
      <c r="BR161" s="411" t="s">
        <v>2835</v>
      </c>
      <c r="BS161" s="411" t="s">
        <v>2835</v>
      </c>
      <c r="BT161" s="411" t="s">
        <v>2835</v>
      </c>
    </row>
    <row r="162" spans="1:72" s="116" customFormat="1" hidden="1" x14ac:dyDescent="0.4">
      <c r="A162" s="648" t="s">
        <v>3249</v>
      </c>
      <c r="B162" s="649"/>
      <c r="C162" s="650"/>
      <c r="D162" s="411" t="s">
        <v>3248</v>
      </c>
      <c r="E162" s="411" t="s">
        <v>3247</v>
      </c>
      <c r="F162" s="411" t="s">
        <v>3246</v>
      </c>
      <c r="G162" s="411" t="s">
        <v>3245</v>
      </c>
      <c r="H162" s="411" t="s">
        <v>3244</v>
      </c>
      <c r="I162" s="411" t="s">
        <v>2835</v>
      </c>
      <c r="J162" s="411" t="s">
        <v>3104</v>
      </c>
      <c r="K162" s="411" t="s">
        <v>3243</v>
      </c>
      <c r="L162" s="411" t="s">
        <v>3242</v>
      </c>
      <c r="M162" s="411" t="s">
        <v>3241</v>
      </c>
      <c r="N162" s="411" t="s">
        <v>3240</v>
      </c>
      <c r="O162" s="411" t="s">
        <v>3239</v>
      </c>
      <c r="P162" s="412" t="s">
        <v>3238</v>
      </c>
      <c r="Q162" s="411" t="s">
        <v>3237</v>
      </c>
      <c r="R162" s="411" t="s">
        <v>3178</v>
      </c>
      <c r="S162" s="411" t="s">
        <v>3236</v>
      </c>
      <c r="T162" s="411" t="s">
        <v>2835</v>
      </c>
      <c r="U162" s="411" t="s">
        <v>2835</v>
      </c>
      <c r="V162" s="411" t="s">
        <v>3235</v>
      </c>
      <c r="W162" s="411" t="s">
        <v>3234</v>
      </c>
      <c r="X162" s="411" t="s">
        <v>3090</v>
      </c>
      <c r="Y162" s="411" t="s">
        <v>3233</v>
      </c>
      <c r="Z162" s="411" t="s">
        <v>3232</v>
      </c>
      <c r="AA162" s="411" t="s">
        <v>3231</v>
      </c>
      <c r="AB162" s="411" t="s">
        <v>2835</v>
      </c>
      <c r="AC162" s="411" t="s">
        <v>3230</v>
      </c>
      <c r="AD162" s="411" t="s">
        <v>3229</v>
      </c>
      <c r="AE162" s="411" t="s">
        <v>3228</v>
      </c>
      <c r="AF162" s="411" t="s">
        <v>3227</v>
      </c>
      <c r="AG162" s="411" t="s">
        <v>2835</v>
      </c>
      <c r="AH162" s="411" t="s">
        <v>3226</v>
      </c>
      <c r="AI162" s="411" t="s">
        <v>3225</v>
      </c>
      <c r="AJ162" s="411" t="s">
        <v>3224</v>
      </c>
      <c r="AK162" s="411" t="s">
        <v>3223</v>
      </c>
      <c r="AL162" s="411" t="s">
        <v>3222</v>
      </c>
      <c r="AM162" s="411" t="s">
        <v>3221</v>
      </c>
      <c r="AN162" s="413" t="s">
        <v>2838</v>
      </c>
      <c r="AO162" s="413" t="s">
        <v>3220</v>
      </c>
      <c r="AP162" s="413" t="s">
        <v>3219</v>
      </c>
      <c r="AQ162" s="413" t="s">
        <v>3218</v>
      </c>
      <c r="AR162" s="413" t="s">
        <v>3217</v>
      </c>
      <c r="AS162" s="413" t="s">
        <v>3216</v>
      </c>
      <c r="AT162" s="413" t="s">
        <v>3215</v>
      </c>
      <c r="AU162" s="413" t="s">
        <v>3214</v>
      </c>
      <c r="AV162" s="413" t="s">
        <v>3213</v>
      </c>
      <c r="AW162" s="413" t="s">
        <v>3212</v>
      </c>
      <c r="AX162" s="413" t="s">
        <v>3211</v>
      </c>
      <c r="AY162" s="411" t="s">
        <v>3210</v>
      </c>
      <c r="AZ162" s="411" t="s">
        <v>3209</v>
      </c>
      <c r="BA162" s="411" t="s">
        <v>2835</v>
      </c>
      <c r="BB162" s="411" t="s">
        <v>3208</v>
      </c>
      <c r="BC162" s="411" t="s">
        <v>3207</v>
      </c>
      <c r="BD162" s="411" t="s">
        <v>2835</v>
      </c>
      <c r="BE162" s="411" t="s">
        <v>3110</v>
      </c>
      <c r="BF162" s="411" t="s">
        <v>3206</v>
      </c>
      <c r="BG162" s="411" t="s">
        <v>3205</v>
      </c>
      <c r="BH162" s="411" t="s">
        <v>3204</v>
      </c>
      <c r="BI162" s="411" t="s">
        <v>3203</v>
      </c>
      <c r="BJ162" s="411" t="s">
        <v>3202</v>
      </c>
      <c r="BK162" s="411" t="s">
        <v>3201</v>
      </c>
      <c r="BL162" s="411" t="s">
        <v>2835</v>
      </c>
      <c r="BM162" s="411" t="s">
        <v>3200</v>
      </c>
      <c r="BN162" s="411" t="s">
        <v>3199</v>
      </c>
      <c r="BO162" s="411" t="s">
        <v>3198</v>
      </c>
      <c r="BP162" s="411" t="s">
        <v>3197</v>
      </c>
      <c r="BQ162" s="411" t="s">
        <v>3196</v>
      </c>
      <c r="BR162" s="411" t="s">
        <v>3195</v>
      </c>
      <c r="BS162" s="411" t="s">
        <v>3194</v>
      </c>
      <c r="BT162" s="411" t="s">
        <v>3193</v>
      </c>
    </row>
    <row r="163" spans="1:72" s="116" customFormat="1" x14ac:dyDescent="0.4">
      <c r="A163" s="648" t="s">
        <v>3192</v>
      </c>
      <c r="B163" s="649"/>
      <c r="C163" s="650"/>
      <c r="D163" s="411" t="s">
        <v>2835</v>
      </c>
      <c r="E163" s="411" t="s">
        <v>2835</v>
      </c>
      <c r="F163" s="411" t="s">
        <v>2835</v>
      </c>
      <c r="G163" s="411" t="s">
        <v>2835</v>
      </c>
      <c r="H163" s="411" t="s">
        <v>2835</v>
      </c>
      <c r="I163" s="411" t="s">
        <v>2835</v>
      </c>
      <c r="J163" s="411" t="s">
        <v>2835</v>
      </c>
      <c r="K163" s="411" t="s">
        <v>2835</v>
      </c>
      <c r="L163" s="411" t="s">
        <v>2835</v>
      </c>
      <c r="M163" s="411" t="s">
        <v>2835</v>
      </c>
      <c r="N163" s="411" t="s">
        <v>2835</v>
      </c>
      <c r="O163" s="411" t="s">
        <v>2835</v>
      </c>
      <c r="P163" s="412" t="s">
        <v>2835</v>
      </c>
      <c r="Q163" s="411" t="s">
        <v>2835</v>
      </c>
      <c r="R163" s="411" t="s">
        <v>2835</v>
      </c>
      <c r="S163" s="411" t="s">
        <v>2835</v>
      </c>
      <c r="T163" s="411" t="s">
        <v>2835</v>
      </c>
      <c r="U163" s="411" t="s">
        <v>2835</v>
      </c>
      <c r="V163" s="411" t="s">
        <v>2835</v>
      </c>
      <c r="W163" s="411" t="s">
        <v>2835</v>
      </c>
      <c r="X163" s="411" t="s">
        <v>2835</v>
      </c>
      <c r="Y163" s="411" t="s">
        <v>2835</v>
      </c>
      <c r="Z163" s="411" t="s">
        <v>2835</v>
      </c>
      <c r="AA163" s="411" t="s">
        <v>2835</v>
      </c>
      <c r="AB163" s="411" t="s">
        <v>2835</v>
      </c>
      <c r="AC163" s="411" t="s">
        <v>2835</v>
      </c>
      <c r="AD163" s="411" t="s">
        <v>2835</v>
      </c>
      <c r="AE163" s="411" t="s">
        <v>2835</v>
      </c>
      <c r="AF163" s="411" t="s">
        <v>2835</v>
      </c>
      <c r="AG163" s="411" t="s">
        <v>2835</v>
      </c>
      <c r="AH163" s="411" t="s">
        <v>2835</v>
      </c>
      <c r="AI163" s="411" t="s">
        <v>2835</v>
      </c>
      <c r="AJ163" s="411" t="s">
        <v>2835</v>
      </c>
      <c r="AK163" s="411" t="s">
        <v>2835</v>
      </c>
      <c r="AL163" s="411" t="s">
        <v>2835</v>
      </c>
      <c r="AM163" s="411" t="s">
        <v>2835</v>
      </c>
      <c r="AN163" s="413" t="s">
        <v>2838</v>
      </c>
      <c r="AO163" s="413" t="s">
        <v>2838</v>
      </c>
      <c r="AP163" s="413" t="s">
        <v>2838</v>
      </c>
      <c r="AQ163" s="413" t="s">
        <v>2838</v>
      </c>
      <c r="AR163" s="413" t="s">
        <v>2838</v>
      </c>
      <c r="AS163" s="413" t="s">
        <v>2838</v>
      </c>
      <c r="AT163" s="413" t="s">
        <v>2838</v>
      </c>
      <c r="AU163" s="413" t="s">
        <v>2838</v>
      </c>
      <c r="AV163" s="413" t="s">
        <v>2838</v>
      </c>
      <c r="AW163" s="413" t="s">
        <v>2838</v>
      </c>
      <c r="AX163" s="413" t="s">
        <v>2838</v>
      </c>
      <c r="AY163" s="411" t="s">
        <v>2835</v>
      </c>
      <c r="AZ163" s="411" t="s">
        <v>2835</v>
      </c>
      <c r="BA163" s="411" t="s">
        <v>2835</v>
      </c>
      <c r="BB163" s="411" t="s">
        <v>2835</v>
      </c>
      <c r="BC163" s="411" t="s">
        <v>2835</v>
      </c>
      <c r="BD163" s="411" t="s">
        <v>2835</v>
      </c>
      <c r="BE163" s="411" t="s">
        <v>2835</v>
      </c>
      <c r="BF163" s="411" t="s">
        <v>2835</v>
      </c>
      <c r="BG163" s="411" t="s">
        <v>2835</v>
      </c>
      <c r="BH163" s="411" t="s">
        <v>2835</v>
      </c>
      <c r="BI163" s="411" t="s">
        <v>2835</v>
      </c>
      <c r="BJ163" s="411" t="s">
        <v>2835</v>
      </c>
      <c r="BK163" s="411" t="s">
        <v>2835</v>
      </c>
      <c r="BL163" s="411" t="s">
        <v>2835</v>
      </c>
      <c r="BM163" s="411" t="s">
        <v>2835</v>
      </c>
      <c r="BN163" s="411" t="s">
        <v>2835</v>
      </c>
      <c r="BO163" s="411" t="s">
        <v>2835</v>
      </c>
      <c r="BP163" s="411" t="s">
        <v>2835</v>
      </c>
      <c r="BQ163" s="411" t="s">
        <v>2835</v>
      </c>
      <c r="BR163" s="411" t="s">
        <v>2835</v>
      </c>
      <c r="BS163" s="411" t="s">
        <v>2835</v>
      </c>
      <c r="BT163" s="411" t="s">
        <v>2835</v>
      </c>
    </row>
    <row r="164" spans="1:72" s="116" customFormat="1" hidden="1" x14ac:dyDescent="0.4">
      <c r="A164" s="648" t="s">
        <v>3191</v>
      </c>
      <c r="B164" s="649"/>
      <c r="C164" s="650"/>
      <c r="D164" s="411" t="s">
        <v>3190</v>
      </c>
      <c r="E164" s="411" t="s">
        <v>3189</v>
      </c>
      <c r="F164" s="411" t="s">
        <v>3188</v>
      </c>
      <c r="G164" s="411" t="s">
        <v>3187</v>
      </c>
      <c r="H164" s="411" t="s">
        <v>3186</v>
      </c>
      <c r="I164" s="411" t="s">
        <v>2835</v>
      </c>
      <c r="J164" s="411" t="s">
        <v>3185</v>
      </c>
      <c r="K164" s="411" t="s">
        <v>3110</v>
      </c>
      <c r="L164" s="411" t="s">
        <v>3184</v>
      </c>
      <c r="M164" s="411" t="s">
        <v>3183</v>
      </c>
      <c r="N164" s="411" t="s">
        <v>3182</v>
      </c>
      <c r="O164" s="411" t="s">
        <v>3181</v>
      </c>
      <c r="P164" s="412" t="s">
        <v>3180</v>
      </c>
      <c r="Q164" s="411" t="s">
        <v>3179</v>
      </c>
      <c r="R164" s="411" t="s">
        <v>3178</v>
      </c>
      <c r="S164" s="411" t="s">
        <v>3177</v>
      </c>
      <c r="T164" s="411" t="s">
        <v>2835</v>
      </c>
      <c r="U164" s="411" t="s">
        <v>2835</v>
      </c>
      <c r="V164" s="411" t="s">
        <v>3176</v>
      </c>
      <c r="W164" s="411" t="s">
        <v>3116</v>
      </c>
      <c r="X164" s="411" t="s">
        <v>3175</v>
      </c>
      <c r="Y164" s="411" t="s">
        <v>3174</v>
      </c>
      <c r="Z164" s="411" t="s">
        <v>3173</v>
      </c>
      <c r="AA164" s="411" t="s">
        <v>3172</v>
      </c>
      <c r="AB164" s="411" t="s">
        <v>2835</v>
      </c>
      <c r="AC164" s="411" t="s">
        <v>3171</v>
      </c>
      <c r="AD164" s="411" t="s">
        <v>3170</v>
      </c>
      <c r="AE164" s="411" t="s">
        <v>3169</v>
      </c>
      <c r="AF164" s="411" t="s">
        <v>3168</v>
      </c>
      <c r="AG164" s="411" t="s">
        <v>2835</v>
      </c>
      <c r="AH164" s="411" t="s">
        <v>3167</v>
      </c>
      <c r="AI164" s="411" t="s">
        <v>3166</v>
      </c>
      <c r="AJ164" s="411" t="s">
        <v>3122</v>
      </c>
      <c r="AK164" s="411" t="s">
        <v>3165</v>
      </c>
      <c r="AL164" s="411" t="s">
        <v>3164</v>
      </c>
      <c r="AM164" s="411" t="s">
        <v>3163</v>
      </c>
      <c r="AN164" s="413" t="s">
        <v>2838</v>
      </c>
      <c r="AO164" s="413" t="s">
        <v>3162</v>
      </c>
      <c r="AP164" s="413" t="s">
        <v>3161</v>
      </c>
      <c r="AQ164" s="413" t="s">
        <v>3160</v>
      </c>
      <c r="AR164" s="413" t="s">
        <v>3159</v>
      </c>
      <c r="AS164" s="413" t="s">
        <v>3158</v>
      </c>
      <c r="AT164" s="413" t="s">
        <v>3157</v>
      </c>
      <c r="AU164" s="413" t="s">
        <v>3156</v>
      </c>
      <c r="AV164" s="413" t="s">
        <v>3155</v>
      </c>
      <c r="AW164" s="413" t="s">
        <v>3154</v>
      </c>
      <c r="AX164" s="413" t="s">
        <v>3153</v>
      </c>
      <c r="AY164" s="411" t="s">
        <v>3152</v>
      </c>
      <c r="AZ164" s="411" t="s">
        <v>3151</v>
      </c>
      <c r="BA164" s="411" t="s">
        <v>2835</v>
      </c>
      <c r="BB164" s="411" t="s">
        <v>3150</v>
      </c>
      <c r="BC164" s="411" t="s">
        <v>3149</v>
      </c>
      <c r="BD164" s="411" t="s">
        <v>2835</v>
      </c>
      <c r="BE164" s="411" t="s">
        <v>3148</v>
      </c>
      <c r="BF164" s="411" t="s">
        <v>3147</v>
      </c>
      <c r="BG164" s="411" t="s">
        <v>3146</v>
      </c>
      <c r="BH164" s="411" t="s">
        <v>3145</v>
      </c>
      <c r="BI164" s="411" t="s">
        <v>3144</v>
      </c>
      <c r="BJ164" s="411" t="s">
        <v>3143</v>
      </c>
      <c r="BK164" s="411" t="s">
        <v>3142</v>
      </c>
      <c r="BL164" s="411" t="s">
        <v>2835</v>
      </c>
      <c r="BM164" s="411" t="s">
        <v>3141</v>
      </c>
      <c r="BN164" s="411" t="s">
        <v>3140</v>
      </c>
      <c r="BO164" s="411" t="s">
        <v>3116</v>
      </c>
      <c r="BP164" s="411" t="s">
        <v>3139</v>
      </c>
      <c r="BQ164" s="411" t="s">
        <v>3138</v>
      </c>
      <c r="BR164" s="411" t="s">
        <v>3137</v>
      </c>
      <c r="BS164" s="411" t="s">
        <v>3136</v>
      </c>
      <c r="BT164" s="411" t="s">
        <v>3135</v>
      </c>
    </row>
    <row r="165" spans="1:72" s="116" customFormat="1" x14ac:dyDescent="0.4">
      <c r="A165" s="648" t="s">
        <v>3134</v>
      </c>
      <c r="B165" s="649"/>
      <c r="C165" s="650"/>
      <c r="D165" s="411" t="s">
        <v>2835</v>
      </c>
      <c r="E165" s="411" t="s">
        <v>2835</v>
      </c>
      <c r="F165" s="411" t="s">
        <v>2835</v>
      </c>
      <c r="G165" s="411" t="s">
        <v>2835</v>
      </c>
      <c r="H165" s="411" t="s">
        <v>2835</v>
      </c>
      <c r="I165" s="411" t="s">
        <v>2835</v>
      </c>
      <c r="J165" s="411" t="s">
        <v>2835</v>
      </c>
      <c r="K165" s="411" t="s">
        <v>2835</v>
      </c>
      <c r="L165" s="411" t="s">
        <v>2835</v>
      </c>
      <c r="M165" s="411" t="s">
        <v>2835</v>
      </c>
      <c r="N165" s="411" t="s">
        <v>2835</v>
      </c>
      <c r="O165" s="411" t="s">
        <v>2835</v>
      </c>
      <c r="P165" s="412" t="s">
        <v>2835</v>
      </c>
      <c r="Q165" s="411" t="s">
        <v>2835</v>
      </c>
      <c r="R165" s="411" t="s">
        <v>2835</v>
      </c>
      <c r="S165" s="411" t="s">
        <v>2835</v>
      </c>
      <c r="T165" s="411" t="s">
        <v>2835</v>
      </c>
      <c r="U165" s="411" t="s">
        <v>2835</v>
      </c>
      <c r="V165" s="411" t="s">
        <v>2835</v>
      </c>
      <c r="W165" s="411" t="s">
        <v>2835</v>
      </c>
      <c r="X165" s="411" t="s">
        <v>2835</v>
      </c>
      <c r="Y165" s="411" t="s">
        <v>2835</v>
      </c>
      <c r="Z165" s="411" t="s">
        <v>2835</v>
      </c>
      <c r="AA165" s="411" t="s">
        <v>2835</v>
      </c>
      <c r="AB165" s="411" t="s">
        <v>2835</v>
      </c>
      <c r="AC165" s="411" t="s">
        <v>2835</v>
      </c>
      <c r="AD165" s="411" t="s">
        <v>2835</v>
      </c>
      <c r="AE165" s="411" t="s">
        <v>2835</v>
      </c>
      <c r="AF165" s="411" t="s">
        <v>2835</v>
      </c>
      <c r="AG165" s="411" t="s">
        <v>2835</v>
      </c>
      <c r="AH165" s="411" t="s">
        <v>2835</v>
      </c>
      <c r="AI165" s="411" t="s">
        <v>2835</v>
      </c>
      <c r="AJ165" s="411" t="s">
        <v>2835</v>
      </c>
      <c r="AK165" s="411" t="s">
        <v>2835</v>
      </c>
      <c r="AL165" s="411" t="s">
        <v>2835</v>
      </c>
      <c r="AM165" s="411" t="s">
        <v>2835</v>
      </c>
      <c r="AN165" s="413" t="s">
        <v>2838</v>
      </c>
      <c r="AO165" s="413" t="s">
        <v>2838</v>
      </c>
      <c r="AP165" s="413" t="s">
        <v>2838</v>
      </c>
      <c r="AQ165" s="413" t="s">
        <v>2838</v>
      </c>
      <c r="AR165" s="413" t="s">
        <v>2838</v>
      </c>
      <c r="AS165" s="413" t="s">
        <v>2838</v>
      </c>
      <c r="AT165" s="413" t="s">
        <v>2838</v>
      </c>
      <c r="AU165" s="413" t="s">
        <v>2838</v>
      </c>
      <c r="AV165" s="413" t="s">
        <v>2838</v>
      </c>
      <c r="AW165" s="413" t="s">
        <v>2838</v>
      </c>
      <c r="AX165" s="413" t="s">
        <v>2838</v>
      </c>
      <c r="AY165" s="411" t="s">
        <v>2835</v>
      </c>
      <c r="AZ165" s="411" t="s">
        <v>2835</v>
      </c>
      <c r="BA165" s="411" t="s">
        <v>2835</v>
      </c>
      <c r="BB165" s="411" t="s">
        <v>2835</v>
      </c>
      <c r="BC165" s="411" t="s">
        <v>2835</v>
      </c>
      <c r="BD165" s="411" t="s">
        <v>2835</v>
      </c>
      <c r="BE165" s="411" t="s">
        <v>2835</v>
      </c>
      <c r="BF165" s="411" t="s">
        <v>2835</v>
      </c>
      <c r="BG165" s="411" t="s">
        <v>2835</v>
      </c>
      <c r="BH165" s="411" t="s">
        <v>2835</v>
      </c>
      <c r="BI165" s="411" t="s">
        <v>2835</v>
      </c>
      <c r="BJ165" s="411" t="s">
        <v>2835</v>
      </c>
      <c r="BK165" s="411" t="s">
        <v>2835</v>
      </c>
      <c r="BL165" s="411" t="s">
        <v>2835</v>
      </c>
      <c r="BM165" s="411" t="s">
        <v>2835</v>
      </c>
      <c r="BN165" s="411" t="s">
        <v>2835</v>
      </c>
      <c r="BO165" s="411" t="s">
        <v>2835</v>
      </c>
      <c r="BP165" s="411" t="s">
        <v>2835</v>
      </c>
      <c r="BQ165" s="411" t="s">
        <v>2835</v>
      </c>
      <c r="BR165" s="411" t="s">
        <v>2835</v>
      </c>
      <c r="BS165" s="411" t="s">
        <v>2835</v>
      </c>
      <c r="BT165" s="411" t="s">
        <v>2835</v>
      </c>
    </row>
    <row r="166" spans="1:72" s="116" customFormat="1" hidden="1" x14ac:dyDescent="0.4">
      <c r="A166" s="648" t="s">
        <v>3133</v>
      </c>
      <c r="B166" s="649"/>
      <c r="C166" s="650"/>
      <c r="D166" s="411" t="s">
        <v>3132</v>
      </c>
      <c r="E166" s="411" t="s">
        <v>3131</v>
      </c>
      <c r="F166" s="411" t="s">
        <v>3130</v>
      </c>
      <c r="G166" s="411" t="s">
        <v>3129</v>
      </c>
      <c r="H166" s="411" t="s">
        <v>3128</v>
      </c>
      <c r="I166" s="411" t="s">
        <v>2835</v>
      </c>
      <c r="J166" s="411" t="s">
        <v>3127</v>
      </c>
      <c r="K166" s="411" t="s">
        <v>3126</v>
      </c>
      <c r="L166" s="411" t="s">
        <v>3125</v>
      </c>
      <c r="M166" s="411" t="s">
        <v>3124</v>
      </c>
      <c r="N166" s="411" t="s">
        <v>3123</v>
      </c>
      <c r="O166" s="411" t="s">
        <v>3122</v>
      </c>
      <c r="P166" s="412" t="s">
        <v>3121</v>
      </c>
      <c r="Q166" s="411" t="s">
        <v>3120</v>
      </c>
      <c r="R166" s="411" t="s">
        <v>3119</v>
      </c>
      <c r="S166" s="411" t="s">
        <v>3118</v>
      </c>
      <c r="T166" s="411" t="s">
        <v>2835</v>
      </c>
      <c r="U166" s="411" t="s">
        <v>2835</v>
      </c>
      <c r="V166" s="411" t="s">
        <v>3117</v>
      </c>
      <c r="W166" s="411" t="s">
        <v>3116</v>
      </c>
      <c r="X166" s="411" t="s">
        <v>3115</v>
      </c>
      <c r="Y166" s="411" t="s">
        <v>3114</v>
      </c>
      <c r="Z166" s="411" t="s">
        <v>3113</v>
      </c>
      <c r="AA166" s="411" t="s">
        <v>3112</v>
      </c>
      <c r="AB166" s="411" t="s">
        <v>2835</v>
      </c>
      <c r="AC166" s="411" t="s">
        <v>3111</v>
      </c>
      <c r="AD166" s="411" t="s">
        <v>3110</v>
      </c>
      <c r="AE166" s="411" t="s">
        <v>3109</v>
      </c>
      <c r="AF166" s="411" t="s">
        <v>3108</v>
      </c>
      <c r="AG166" s="411" t="s">
        <v>2835</v>
      </c>
      <c r="AH166" s="411" t="s">
        <v>3107</v>
      </c>
      <c r="AI166" s="411" t="s">
        <v>3106</v>
      </c>
      <c r="AJ166" s="411" t="s">
        <v>3105</v>
      </c>
      <c r="AK166" s="411" t="s">
        <v>3104</v>
      </c>
      <c r="AL166" s="411" t="s">
        <v>3103</v>
      </c>
      <c r="AM166" s="411" t="s">
        <v>3102</v>
      </c>
      <c r="AN166" s="413" t="s">
        <v>2838</v>
      </c>
      <c r="AO166" s="413" t="s">
        <v>3101</v>
      </c>
      <c r="AP166" s="413" t="s">
        <v>3100</v>
      </c>
      <c r="AQ166" s="413" t="s">
        <v>3099</v>
      </c>
      <c r="AR166" s="413" t="s">
        <v>3098</v>
      </c>
      <c r="AS166" s="413" t="s">
        <v>3097</v>
      </c>
      <c r="AT166" s="413" t="s">
        <v>3096</v>
      </c>
      <c r="AU166" s="413" t="s">
        <v>3095</v>
      </c>
      <c r="AV166" s="413" t="s">
        <v>3094</v>
      </c>
      <c r="AW166" s="413" t="s">
        <v>3093</v>
      </c>
      <c r="AX166" s="413" t="s">
        <v>3092</v>
      </c>
      <c r="AY166" s="411" t="s">
        <v>3091</v>
      </c>
      <c r="AZ166" s="411" t="s">
        <v>3090</v>
      </c>
      <c r="BA166" s="411" t="s">
        <v>2835</v>
      </c>
      <c r="BB166" s="411" t="s">
        <v>3089</v>
      </c>
      <c r="BC166" s="411" t="s">
        <v>3088</v>
      </c>
      <c r="BD166" s="411" t="s">
        <v>2835</v>
      </c>
      <c r="BE166" s="411" t="s">
        <v>3087</v>
      </c>
      <c r="BF166" s="411" t="s">
        <v>3086</v>
      </c>
      <c r="BG166" s="411" t="s">
        <v>3085</v>
      </c>
      <c r="BH166" s="411" t="s">
        <v>3084</v>
      </c>
      <c r="BI166" s="411" t="s">
        <v>3083</v>
      </c>
      <c r="BJ166" s="411" t="s">
        <v>3082</v>
      </c>
      <c r="BK166" s="411" t="s">
        <v>3081</v>
      </c>
      <c r="BL166" s="411" t="s">
        <v>2835</v>
      </c>
      <c r="BM166" s="411" t="s">
        <v>3080</v>
      </c>
      <c r="BN166" s="411" t="s">
        <v>3079</v>
      </c>
      <c r="BO166" s="411" t="s">
        <v>3078</v>
      </c>
      <c r="BP166" s="411" t="s">
        <v>3077</v>
      </c>
      <c r="BQ166" s="411" t="s">
        <v>3076</v>
      </c>
      <c r="BR166" s="411" t="s">
        <v>3075</v>
      </c>
      <c r="BS166" s="411" t="s">
        <v>3074</v>
      </c>
      <c r="BT166" s="411" t="s">
        <v>3073</v>
      </c>
    </row>
    <row r="167" spans="1:72" s="116" customFormat="1" x14ac:dyDescent="0.4">
      <c r="A167" s="657" t="s">
        <v>3072</v>
      </c>
      <c r="B167" s="658"/>
      <c r="C167" s="659"/>
      <c r="D167" s="414" t="s">
        <v>2835</v>
      </c>
      <c r="E167" s="414" t="s">
        <v>2835</v>
      </c>
      <c r="F167" s="414" t="s">
        <v>2835</v>
      </c>
      <c r="G167" s="414" t="s">
        <v>2835</v>
      </c>
      <c r="H167" s="414" t="s">
        <v>2835</v>
      </c>
      <c r="I167" s="414" t="s">
        <v>2835</v>
      </c>
      <c r="J167" s="414" t="s">
        <v>2835</v>
      </c>
      <c r="K167" s="414" t="s">
        <v>2835</v>
      </c>
      <c r="L167" s="414" t="s">
        <v>2835</v>
      </c>
      <c r="M167" s="414" t="s">
        <v>2835</v>
      </c>
      <c r="N167" s="414" t="s">
        <v>2835</v>
      </c>
      <c r="O167" s="414" t="s">
        <v>2835</v>
      </c>
      <c r="P167" s="415" t="s">
        <v>2835</v>
      </c>
      <c r="Q167" s="414" t="s">
        <v>2835</v>
      </c>
      <c r="R167" s="414" t="s">
        <v>2835</v>
      </c>
      <c r="S167" s="414" t="s">
        <v>2835</v>
      </c>
      <c r="T167" s="414" t="s">
        <v>2835</v>
      </c>
      <c r="U167" s="414" t="s">
        <v>2835</v>
      </c>
      <c r="V167" s="414" t="s">
        <v>2835</v>
      </c>
      <c r="W167" s="414" t="s">
        <v>2835</v>
      </c>
      <c r="X167" s="414" t="s">
        <v>2835</v>
      </c>
      <c r="Y167" s="414" t="s">
        <v>2835</v>
      </c>
      <c r="Z167" s="414" t="s">
        <v>2835</v>
      </c>
      <c r="AA167" s="414" t="s">
        <v>2835</v>
      </c>
      <c r="AB167" s="414" t="s">
        <v>2835</v>
      </c>
      <c r="AC167" s="414" t="s">
        <v>2835</v>
      </c>
      <c r="AD167" s="414" t="s">
        <v>2835</v>
      </c>
      <c r="AE167" s="414" t="s">
        <v>2835</v>
      </c>
      <c r="AF167" s="414" t="s">
        <v>2835</v>
      </c>
      <c r="AG167" s="414" t="s">
        <v>2835</v>
      </c>
      <c r="AH167" s="414" t="s">
        <v>2835</v>
      </c>
      <c r="AI167" s="414" t="s">
        <v>2835</v>
      </c>
      <c r="AJ167" s="414" t="s">
        <v>2835</v>
      </c>
      <c r="AK167" s="414" t="s">
        <v>2835</v>
      </c>
      <c r="AL167" s="414" t="s">
        <v>2835</v>
      </c>
      <c r="AM167" s="414" t="s">
        <v>2835</v>
      </c>
      <c r="AN167" s="416" t="s">
        <v>2838</v>
      </c>
      <c r="AO167" s="416" t="s">
        <v>2838</v>
      </c>
      <c r="AP167" s="416" t="s">
        <v>2838</v>
      </c>
      <c r="AQ167" s="416" t="s">
        <v>2838</v>
      </c>
      <c r="AR167" s="416" t="s">
        <v>2838</v>
      </c>
      <c r="AS167" s="416" t="s">
        <v>2838</v>
      </c>
      <c r="AT167" s="416" t="s">
        <v>2838</v>
      </c>
      <c r="AU167" s="416" t="s">
        <v>2838</v>
      </c>
      <c r="AV167" s="416" t="s">
        <v>2838</v>
      </c>
      <c r="AW167" s="416" t="s">
        <v>2838</v>
      </c>
      <c r="AX167" s="416" t="s">
        <v>2838</v>
      </c>
      <c r="AY167" s="414" t="s">
        <v>2835</v>
      </c>
      <c r="AZ167" s="414" t="s">
        <v>2835</v>
      </c>
      <c r="BA167" s="414" t="s">
        <v>2835</v>
      </c>
      <c r="BB167" s="414" t="s">
        <v>2835</v>
      </c>
      <c r="BC167" s="414" t="s">
        <v>2835</v>
      </c>
      <c r="BD167" s="414" t="s">
        <v>2835</v>
      </c>
      <c r="BE167" s="414" t="s">
        <v>2835</v>
      </c>
      <c r="BF167" s="414" t="s">
        <v>2835</v>
      </c>
      <c r="BG167" s="414" t="s">
        <v>2835</v>
      </c>
      <c r="BH167" s="414" t="s">
        <v>2835</v>
      </c>
      <c r="BI167" s="414" t="s">
        <v>2835</v>
      </c>
      <c r="BJ167" s="414" t="s">
        <v>2835</v>
      </c>
      <c r="BK167" s="414" t="s">
        <v>2835</v>
      </c>
      <c r="BL167" s="414" t="s">
        <v>2835</v>
      </c>
      <c r="BM167" s="414" t="s">
        <v>2835</v>
      </c>
      <c r="BN167" s="414" t="s">
        <v>2835</v>
      </c>
      <c r="BO167" s="414" t="s">
        <v>2835</v>
      </c>
      <c r="BP167" s="414" t="s">
        <v>2835</v>
      </c>
      <c r="BQ167" s="414" t="s">
        <v>2835</v>
      </c>
      <c r="BR167" s="414" t="s">
        <v>2835</v>
      </c>
      <c r="BS167" s="414" t="s">
        <v>2835</v>
      </c>
      <c r="BT167" s="414" t="s">
        <v>2835</v>
      </c>
    </row>
    <row r="168" spans="1:72" s="116" customFormat="1" hidden="1" x14ac:dyDescent="0.4">
      <c r="A168" s="660" t="s">
        <v>3071</v>
      </c>
      <c r="B168" s="661"/>
      <c r="C168" s="662"/>
      <c r="D168" s="405" t="s">
        <v>2954</v>
      </c>
      <c r="E168" s="405" t="s">
        <v>3070</v>
      </c>
      <c r="F168" s="405" t="s">
        <v>3069</v>
      </c>
      <c r="G168" s="405" t="s">
        <v>3068</v>
      </c>
      <c r="H168" s="405" t="s">
        <v>2994</v>
      </c>
      <c r="I168" s="405" t="s">
        <v>2956</v>
      </c>
      <c r="J168" s="405" t="s">
        <v>3067</v>
      </c>
      <c r="K168" s="405" t="s">
        <v>2899</v>
      </c>
      <c r="L168" s="405" t="s">
        <v>2859</v>
      </c>
      <c r="M168" s="405" t="s">
        <v>2966</v>
      </c>
      <c r="N168" s="405" t="s">
        <v>3063</v>
      </c>
      <c r="O168" s="405" t="s">
        <v>2975</v>
      </c>
      <c r="P168" s="406" t="s">
        <v>3066</v>
      </c>
      <c r="Q168" s="405" t="s">
        <v>3065</v>
      </c>
      <c r="R168" s="405" t="s">
        <v>3064</v>
      </c>
      <c r="S168" s="405" t="s">
        <v>2951</v>
      </c>
      <c r="T168" s="405" t="s">
        <v>3063</v>
      </c>
      <c r="U168" s="405" t="s">
        <v>2968</v>
      </c>
      <c r="V168" s="405" t="s">
        <v>3062</v>
      </c>
      <c r="W168" s="405" t="s">
        <v>3025</v>
      </c>
      <c r="X168" s="405" t="s">
        <v>3061</v>
      </c>
      <c r="Y168" s="405" t="s">
        <v>3060</v>
      </c>
      <c r="Z168" s="405" t="s">
        <v>3059</v>
      </c>
      <c r="AA168" s="405" t="s">
        <v>3058</v>
      </c>
      <c r="AB168" s="405" t="s">
        <v>2969</v>
      </c>
      <c r="AC168" s="405" t="s">
        <v>3000</v>
      </c>
      <c r="AD168" s="405" t="s">
        <v>3057</v>
      </c>
      <c r="AE168" s="405" t="s">
        <v>3056</v>
      </c>
      <c r="AF168" s="405" t="s">
        <v>3055</v>
      </c>
      <c r="AG168" s="405" t="s">
        <v>3054</v>
      </c>
      <c r="AH168" s="405" t="s">
        <v>2898</v>
      </c>
      <c r="AI168" s="405" t="s">
        <v>3053</v>
      </c>
      <c r="AJ168" s="405" t="s">
        <v>3052</v>
      </c>
      <c r="AK168" s="405" t="s">
        <v>3051</v>
      </c>
      <c r="AL168" s="405" t="s">
        <v>3050</v>
      </c>
      <c r="AM168" s="405" t="s">
        <v>3049</v>
      </c>
      <c r="AN168" s="407" t="s">
        <v>2838</v>
      </c>
      <c r="AO168" s="407" t="s">
        <v>3048</v>
      </c>
      <c r="AP168" s="407" t="s">
        <v>3047</v>
      </c>
      <c r="AQ168" s="407" t="s">
        <v>3046</v>
      </c>
      <c r="AR168" s="407" t="s">
        <v>3045</v>
      </c>
      <c r="AS168" s="407" t="s">
        <v>2982</v>
      </c>
      <c r="AT168" s="407" t="s">
        <v>3044</v>
      </c>
      <c r="AU168" s="407" t="s">
        <v>3043</v>
      </c>
      <c r="AV168" s="407" t="s">
        <v>3042</v>
      </c>
      <c r="AW168" s="407" t="s">
        <v>3041</v>
      </c>
      <c r="AX168" s="407" t="s">
        <v>3040</v>
      </c>
      <c r="AY168" s="405" t="s">
        <v>3039</v>
      </c>
      <c r="AZ168" s="405" t="s">
        <v>2956</v>
      </c>
      <c r="BA168" s="405" t="s">
        <v>2937</v>
      </c>
      <c r="BB168" s="405" t="s">
        <v>3038</v>
      </c>
      <c r="BC168" s="405" t="s">
        <v>3037</v>
      </c>
      <c r="BD168" s="405" t="s">
        <v>3036</v>
      </c>
      <c r="BE168" s="405" t="s">
        <v>3035</v>
      </c>
      <c r="BF168" s="405" t="s">
        <v>3034</v>
      </c>
      <c r="BG168" s="405" t="s">
        <v>3033</v>
      </c>
      <c r="BH168" s="405" t="s">
        <v>3032</v>
      </c>
      <c r="BI168" s="405" t="s">
        <v>3031</v>
      </c>
      <c r="BJ168" s="405" t="s">
        <v>3030</v>
      </c>
      <c r="BK168" s="405" t="s">
        <v>3029</v>
      </c>
      <c r="BL168" s="405" t="s">
        <v>3028</v>
      </c>
      <c r="BM168" s="405" t="s">
        <v>3027</v>
      </c>
      <c r="BN168" s="405" t="s">
        <v>3026</v>
      </c>
      <c r="BO168" s="405" t="s">
        <v>3025</v>
      </c>
      <c r="BP168" s="405" t="s">
        <v>3024</v>
      </c>
      <c r="BQ168" s="405" t="s">
        <v>2965</v>
      </c>
      <c r="BR168" s="405" t="s">
        <v>2964</v>
      </c>
      <c r="BS168" s="405" t="s">
        <v>3023</v>
      </c>
      <c r="BT168" s="405" t="s">
        <v>3022</v>
      </c>
    </row>
    <row r="169" spans="1:72" s="116" customFormat="1" x14ac:dyDescent="0.4">
      <c r="A169" s="642" t="s">
        <v>3021</v>
      </c>
      <c r="B169" s="643"/>
      <c r="C169" s="644"/>
      <c r="D169" s="117" t="s">
        <v>2835</v>
      </c>
      <c r="E169" s="117" t="s">
        <v>2835</v>
      </c>
      <c r="F169" s="117" t="s">
        <v>2835</v>
      </c>
      <c r="G169" s="117" t="s">
        <v>2835</v>
      </c>
      <c r="H169" s="117" t="s">
        <v>2835</v>
      </c>
      <c r="I169" s="117" t="s">
        <v>2835</v>
      </c>
      <c r="J169" s="117" t="s">
        <v>2835</v>
      </c>
      <c r="K169" s="117" t="s">
        <v>2835</v>
      </c>
      <c r="L169" s="117" t="s">
        <v>2835</v>
      </c>
      <c r="M169" s="117" t="s">
        <v>2835</v>
      </c>
      <c r="N169" s="117" t="s">
        <v>2835</v>
      </c>
      <c r="O169" s="117" t="s">
        <v>2835</v>
      </c>
      <c r="P169" s="119" t="s">
        <v>2835</v>
      </c>
      <c r="Q169" s="117" t="s">
        <v>2835</v>
      </c>
      <c r="R169" s="117" t="s">
        <v>2835</v>
      </c>
      <c r="S169" s="117" t="s">
        <v>2835</v>
      </c>
      <c r="T169" s="117" t="s">
        <v>2835</v>
      </c>
      <c r="U169" s="117" t="s">
        <v>2835</v>
      </c>
      <c r="V169" s="117" t="s">
        <v>2835</v>
      </c>
      <c r="W169" s="117" t="s">
        <v>2835</v>
      </c>
      <c r="X169" s="117" t="s">
        <v>2835</v>
      </c>
      <c r="Y169" s="117" t="s">
        <v>2835</v>
      </c>
      <c r="Z169" s="117" t="s">
        <v>2835</v>
      </c>
      <c r="AA169" s="117" t="s">
        <v>2835</v>
      </c>
      <c r="AB169" s="117" t="s">
        <v>2835</v>
      </c>
      <c r="AC169" s="117" t="s">
        <v>2835</v>
      </c>
      <c r="AD169" s="117" t="s">
        <v>2835</v>
      </c>
      <c r="AE169" s="117" t="s">
        <v>2835</v>
      </c>
      <c r="AF169" s="117" t="s">
        <v>2835</v>
      </c>
      <c r="AG169" s="117" t="s">
        <v>2835</v>
      </c>
      <c r="AH169" s="117" t="s">
        <v>2835</v>
      </c>
      <c r="AI169" s="117" t="s">
        <v>2835</v>
      </c>
      <c r="AJ169" s="117" t="s">
        <v>2835</v>
      </c>
      <c r="AK169" s="117" t="s">
        <v>2835</v>
      </c>
      <c r="AL169" s="117" t="s">
        <v>2835</v>
      </c>
      <c r="AM169" s="117" t="s">
        <v>2835</v>
      </c>
      <c r="AN169" s="118" t="s">
        <v>2838</v>
      </c>
      <c r="AO169" s="118" t="s">
        <v>2838</v>
      </c>
      <c r="AP169" s="118" t="s">
        <v>2838</v>
      </c>
      <c r="AQ169" s="118" t="s">
        <v>2838</v>
      </c>
      <c r="AR169" s="118" t="s">
        <v>2838</v>
      </c>
      <c r="AS169" s="118" t="s">
        <v>2838</v>
      </c>
      <c r="AT169" s="118" t="s">
        <v>2838</v>
      </c>
      <c r="AU169" s="118" t="s">
        <v>2838</v>
      </c>
      <c r="AV169" s="118" t="s">
        <v>2838</v>
      </c>
      <c r="AW169" s="582" t="s">
        <v>2839</v>
      </c>
      <c r="AX169" s="118" t="s">
        <v>2838</v>
      </c>
      <c r="AY169" s="117" t="s">
        <v>2835</v>
      </c>
      <c r="AZ169" s="117" t="s">
        <v>2835</v>
      </c>
      <c r="BA169" s="117" t="s">
        <v>2835</v>
      </c>
      <c r="BB169" s="117" t="s">
        <v>2835</v>
      </c>
      <c r="BC169" s="117" t="s">
        <v>2835</v>
      </c>
      <c r="BD169" s="117" t="s">
        <v>2835</v>
      </c>
      <c r="BE169" s="117" t="s">
        <v>2835</v>
      </c>
      <c r="BF169" s="117" t="s">
        <v>2835</v>
      </c>
      <c r="BG169" s="117" t="s">
        <v>2835</v>
      </c>
      <c r="BH169" s="117" t="s">
        <v>2835</v>
      </c>
      <c r="BI169" s="117" t="s">
        <v>2835</v>
      </c>
      <c r="BJ169" s="117" t="s">
        <v>2835</v>
      </c>
      <c r="BK169" s="117" t="s">
        <v>2835</v>
      </c>
      <c r="BL169" s="117" t="s">
        <v>2835</v>
      </c>
      <c r="BM169" s="117" t="s">
        <v>2835</v>
      </c>
      <c r="BN169" s="117" t="s">
        <v>2835</v>
      </c>
      <c r="BO169" s="117" t="s">
        <v>2835</v>
      </c>
      <c r="BP169" s="117" t="s">
        <v>2835</v>
      </c>
      <c r="BQ169" s="117" t="s">
        <v>2835</v>
      </c>
      <c r="BR169" s="117" t="s">
        <v>2835</v>
      </c>
      <c r="BS169" s="117" t="s">
        <v>2835</v>
      </c>
      <c r="BT169" s="117" t="s">
        <v>2835</v>
      </c>
    </row>
    <row r="170" spans="1:72" s="116" customFormat="1" hidden="1" x14ac:dyDescent="0.4">
      <c r="A170" s="642" t="s">
        <v>3020</v>
      </c>
      <c r="B170" s="643"/>
      <c r="C170" s="644"/>
      <c r="D170" s="117" t="s">
        <v>3019</v>
      </c>
      <c r="E170" s="117" t="s">
        <v>2964</v>
      </c>
      <c r="F170" s="117" t="s">
        <v>3018</v>
      </c>
      <c r="G170" s="117" t="s">
        <v>3017</v>
      </c>
      <c r="H170" s="117" t="s">
        <v>2994</v>
      </c>
      <c r="I170" s="117" t="s">
        <v>3016</v>
      </c>
      <c r="J170" s="117" t="s">
        <v>3015</v>
      </c>
      <c r="K170" s="117" t="s">
        <v>3014</v>
      </c>
      <c r="L170" s="117" t="s">
        <v>3013</v>
      </c>
      <c r="M170" s="117" t="s">
        <v>2966</v>
      </c>
      <c r="N170" s="117" t="s">
        <v>3012</v>
      </c>
      <c r="O170" s="117" t="s">
        <v>3011</v>
      </c>
      <c r="P170" s="119" t="s">
        <v>3010</v>
      </c>
      <c r="Q170" s="117" t="s">
        <v>3009</v>
      </c>
      <c r="R170" s="117" t="s">
        <v>2937</v>
      </c>
      <c r="S170" s="117" t="s">
        <v>3008</v>
      </c>
      <c r="T170" s="117" t="s">
        <v>3007</v>
      </c>
      <c r="U170" s="117" t="s">
        <v>2956</v>
      </c>
      <c r="V170" s="117" t="s">
        <v>3006</v>
      </c>
      <c r="W170" s="117" t="s">
        <v>3005</v>
      </c>
      <c r="X170" s="117" t="s">
        <v>3004</v>
      </c>
      <c r="Y170" s="117" t="s">
        <v>3003</v>
      </c>
      <c r="Z170" s="117" t="s">
        <v>3002</v>
      </c>
      <c r="AA170" s="117" t="s">
        <v>2943</v>
      </c>
      <c r="AB170" s="117" t="s">
        <v>3001</v>
      </c>
      <c r="AC170" s="117" t="s">
        <v>3000</v>
      </c>
      <c r="AD170" s="117" t="s">
        <v>2999</v>
      </c>
      <c r="AE170" s="117" t="s">
        <v>2998</v>
      </c>
      <c r="AF170" s="117" t="s">
        <v>2997</v>
      </c>
      <c r="AG170" s="117" t="s">
        <v>2996</v>
      </c>
      <c r="AH170" s="117" t="s">
        <v>2995</v>
      </c>
      <c r="AI170" s="117" t="s">
        <v>2994</v>
      </c>
      <c r="AJ170" s="117" t="s">
        <v>2993</v>
      </c>
      <c r="AK170" s="117" t="s">
        <v>2992</v>
      </c>
      <c r="AL170" s="117" t="s">
        <v>2991</v>
      </c>
      <c r="AM170" s="117" t="s">
        <v>2990</v>
      </c>
      <c r="AN170" s="118" t="s">
        <v>2838</v>
      </c>
      <c r="AO170" s="118" t="s">
        <v>2989</v>
      </c>
      <c r="AP170" s="118" t="s">
        <v>2988</v>
      </c>
      <c r="AQ170" s="118" t="s">
        <v>2987</v>
      </c>
      <c r="AR170" s="118" t="s">
        <v>2986</v>
      </c>
      <c r="AS170" s="118" t="s">
        <v>2985</v>
      </c>
      <c r="AT170" s="118" t="s">
        <v>2984</v>
      </c>
      <c r="AU170" s="118" t="s">
        <v>2983</v>
      </c>
      <c r="AV170" s="118" t="s">
        <v>2982</v>
      </c>
      <c r="AW170" s="582" t="s">
        <v>2981</v>
      </c>
      <c r="AX170" s="118" t="s">
        <v>2980</v>
      </c>
      <c r="AY170" s="117" t="s">
        <v>2979</v>
      </c>
      <c r="AZ170" s="117" t="s">
        <v>2899</v>
      </c>
      <c r="BA170" s="117" t="s">
        <v>2978</v>
      </c>
      <c r="BB170" s="117" t="s">
        <v>2842</v>
      </c>
      <c r="BC170" s="117" t="s">
        <v>2977</v>
      </c>
      <c r="BD170" s="117" t="s">
        <v>2976</v>
      </c>
      <c r="BE170" s="117" t="s">
        <v>2975</v>
      </c>
      <c r="BF170" s="117" t="s">
        <v>2973</v>
      </c>
      <c r="BG170" s="117" t="s">
        <v>2974</v>
      </c>
      <c r="BH170" s="117" t="s">
        <v>2973</v>
      </c>
      <c r="BI170" s="117" t="s">
        <v>2972</v>
      </c>
      <c r="BJ170" s="117" t="s">
        <v>2971</v>
      </c>
      <c r="BK170" s="117" t="s">
        <v>2911</v>
      </c>
      <c r="BL170" s="117" t="s">
        <v>2970</v>
      </c>
      <c r="BM170" s="117" t="s">
        <v>2969</v>
      </c>
      <c r="BN170" s="117" t="s">
        <v>2968</v>
      </c>
      <c r="BO170" s="117" t="s">
        <v>2967</v>
      </c>
      <c r="BP170" s="117" t="s">
        <v>2966</v>
      </c>
      <c r="BQ170" s="117" t="s">
        <v>2965</v>
      </c>
      <c r="BR170" s="117" t="s">
        <v>2964</v>
      </c>
      <c r="BS170" s="117" t="s">
        <v>2963</v>
      </c>
      <c r="BT170" s="117" t="s">
        <v>2962</v>
      </c>
    </row>
    <row r="171" spans="1:72" s="116" customFormat="1" x14ac:dyDescent="0.4">
      <c r="A171" s="642" t="s">
        <v>2961</v>
      </c>
      <c r="B171" s="643"/>
      <c r="C171" s="644"/>
      <c r="D171" s="117" t="s">
        <v>2835</v>
      </c>
      <c r="E171" s="117" t="s">
        <v>2835</v>
      </c>
      <c r="F171" s="117" t="s">
        <v>2835</v>
      </c>
      <c r="G171" s="117" t="s">
        <v>2835</v>
      </c>
      <c r="H171" s="117" t="s">
        <v>2835</v>
      </c>
      <c r="I171" s="117" t="s">
        <v>2835</v>
      </c>
      <c r="J171" s="117" t="s">
        <v>2835</v>
      </c>
      <c r="K171" s="117" t="s">
        <v>2835</v>
      </c>
      <c r="L171" s="117" t="s">
        <v>2835</v>
      </c>
      <c r="M171" s="117" t="s">
        <v>2835</v>
      </c>
      <c r="N171" s="117" t="s">
        <v>2835</v>
      </c>
      <c r="O171" s="117" t="s">
        <v>2835</v>
      </c>
      <c r="P171" s="119" t="s">
        <v>2835</v>
      </c>
      <c r="Q171" s="117" t="s">
        <v>2835</v>
      </c>
      <c r="R171" s="117" t="s">
        <v>2835</v>
      </c>
      <c r="S171" s="117" t="s">
        <v>2835</v>
      </c>
      <c r="T171" s="117" t="s">
        <v>2835</v>
      </c>
      <c r="U171" s="117" t="s">
        <v>2835</v>
      </c>
      <c r="V171" s="117" t="s">
        <v>2835</v>
      </c>
      <c r="W171" s="117" t="s">
        <v>2835</v>
      </c>
      <c r="X171" s="117" t="s">
        <v>2835</v>
      </c>
      <c r="Y171" s="117" t="s">
        <v>2835</v>
      </c>
      <c r="Z171" s="117" t="s">
        <v>2835</v>
      </c>
      <c r="AA171" s="117" t="s">
        <v>2835</v>
      </c>
      <c r="AB171" s="117" t="s">
        <v>2835</v>
      </c>
      <c r="AC171" s="117" t="s">
        <v>2835</v>
      </c>
      <c r="AD171" s="117" t="s">
        <v>2835</v>
      </c>
      <c r="AE171" s="117" t="s">
        <v>2835</v>
      </c>
      <c r="AF171" s="117" t="s">
        <v>2835</v>
      </c>
      <c r="AG171" s="117" t="s">
        <v>2835</v>
      </c>
      <c r="AH171" s="117" t="s">
        <v>2835</v>
      </c>
      <c r="AI171" s="117" t="s">
        <v>2835</v>
      </c>
      <c r="AJ171" s="117" t="s">
        <v>2835</v>
      </c>
      <c r="AK171" s="117" t="s">
        <v>2835</v>
      </c>
      <c r="AL171" s="117" t="s">
        <v>2835</v>
      </c>
      <c r="AM171" s="117" t="s">
        <v>2835</v>
      </c>
      <c r="AN171" s="118" t="s">
        <v>2838</v>
      </c>
      <c r="AO171" s="118" t="s">
        <v>2838</v>
      </c>
      <c r="AP171" s="118" t="s">
        <v>2838</v>
      </c>
      <c r="AQ171" s="118" t="s">
        <v>2838</v>
      </c>
      <c r="AR171" s="118" t="s">
        <v>2838</v>
      </c>
      <c r="AS171" s="118" t="s">
        <v>2838</v>
      </c>
      <c r="AT171" s="118" t="s">
        <v>2838</v>
      </c>
      <c r="AU171" s="118" t="s">
        <v>2838</v>
      </c>
      <c r="AV171" s="118" t="s">
        <v>2838</v>
      </c>
      <c r="AW171" s="582" t="s">
        <v>2839</v>
      </c>
      <c r="AX171" s="118" t="s">
        <v>2838</v>
      </c>
      <c r="AY171" s="117" t="s">
        <v>2835</v>
      </c>
      <c r="AZ171" s="117" t="s">
        <v>2835</v>
      </c>
      <c r="BA171" s="117" t="s">
        <v>2835</v>
      </c>
      <c r="BB171" s="117" t="s">
        <v>2835</v>
      </c>
      <c r="BC171" s="117" t="s">
        <v>2835</v>
      </c>
      <c r="BD171" s="117" t="s">
        <v>2835</v>
      </c>
      <c r="BE171" s="117" t="s">
        <v>2835</v>
      </c>
      <c r="BF171" s="117" t="s">
        <v>2835</v>
      </c>
      <c r="BG171" s="117" t="s">
        <v>2835</v>
      </c>
      <c r="BH171" s="117" t="s">
        <v>2835</v>
      </c>
      <c r="BI171" s="117" t="s">
        <v>2835</v>
      </c>
      <c r="BJ171" s="117" t="s">
        <v>2835</v>
      </c>
      <c r="BK171" s="117" t="s">
        <v>2835</v>
      </c>
      <c r="BL171" s="117" t="s">
        <v>2835</v>
      </c>
      <c r="BM171" s="117" t="s">
        <v>2835</v>
      </c>
      <c r="BN171" s="117" t="s">
        <v>2835</v>
      </c>
      <c r="BO171" s="117" t="s">
        <v>2835</v>
      </c>
      <c r="BP171" s="117" t="s">
        <v>2835</v>
      </c>
      <c r="BQ171" s="117" t="s">
        <v>2835</v>
      </c>
      <c r="BR171" s="117" t="s">
        <v>2835</v>
      </c>
      <c r="BS171" s="117" t="s">
        <v>2835</v>
      </c>
      <c r="BT171" s="117" t="s">
        <v>2835</v>
      </c>
    </row>
    <row r="172" spans="1:72" s="116" customFormat="1" hidden="1" x14ac:dyDescent="0.4">
      <c r="A172" s="642" t="s">
        <v>2960</v>
      </c>
      <c r="B172" s="643"/>
      <c r="C172" s="644"/>
      <c r="D172" s="117" t="s">
        <v>2959</v>
      </c>
      <c r="E172" s="117" t="s">
        <v>2903</v>
      </c>
      <c r="F172" s="117" t="s">
        <v>2958</v>
      </c>
      <c r="G172" s="117" t="s">
        <v>2957</v>
      </c>
      <c r="H172" s="117" t="s">
        <v>2956</v>
      </c>
      <c r="I172" s="117" t="s">
        <v>2955</v>
      </c>
      <c r="J172" s="117" t="s">
        <v>2954</v>
      </c>
      <c r="K172" s="117" t="s">
        <v>2930</v>
      </c>
      <c r="L172" s="117" t="s">
        <v>2953</v>
      </c>
      <c r="M172" s="117" t="s">
        <v>2952</v>
      </c>
      <c r="N172" s="117" t="s">
        <v>2951</v>
      </c>
      <c r="O172" s="117" t="s">
        <v>2950</v>
      </c>
      <c r="P172" s="119" t="s">
        <v>2949</v>
      </c>
      <c r="Q172" s="117" t="s">
        <v>2948</v>
      </c>
      <c r="R172" s="117" t="s">
        <v>2947</v>
      </c>
      <c r="S172" s="117" t="s">
        <v>2946</v>
      </c>
      <c r="T172" s="117" t="s">
        <v>2945</v>
      </c>
      <c r="U172" s="117" t="s">
        <v>2944</v>
      </c>
      <c r="V172" s="117" t="s">
        <v>2943</v>
      </c>
      <c r="W172" s="117" t="s">
        <v>2942</v>
      </c>
      <c r="X172" s="117" t="s">
        <v>2929</v>
      </c>
      <c r="Y172" s="117" t="s">
        <v>2941</v>
      </c>
      <c r="Z172" s="117" t="s">
        <v>2940</v>
      </c>
      <c r="AA172" s="117" t="s">
        <v>2939</v>
      </c>
      <c r="AB172" s="117" t="s">
        <v>2938</v>
      </c>
      <c r="AC172" s="117" t="s">
        <v>2899</v>
      </c>
      <c r="AD172" s="117" t="s">
        <v>2937</v>
      </c>
      <c r="AE172" s="117" t="s">
        <v>2936</v>
      </c>
      <c r="AF172" s="117" t="s">
        <v>2935</v>
      </c>
      <c r="AG172" s="117" t="s">
        <v>2934</v>
      </c>
      <c r="AH172" s="117" t="s">
        <v>2933</v>
      </c>
      <c r="AI172" s="117" t="s">
        <v>2932</v>
      </c>
      <c r="AJ172" s="117" t="s">
        <v>2931</v>
      </c>
      <c r="AK172" s="117" t="s">
        <v>2930</v>
      </c>
      <c r="AL172" s="117" t="s">
        <v>2929</v>
      </c>
      <c r="AM172" s="117" t="s">
        <v>2928</v>
      </c>
      <c r="AN172" s="118" t="s">
        <v>2838</v>
      </c>
      <c r="AO172" s="118" t="s">
        <v>2927</v>
      </c>
      <c r="AP172" s="118" t="s">
        <v>2926</v>
      </c>
      <c r="AQ172" s="118" t="s">
        <v>2925</v>
      </c>
      <c r="AR172" s="118" t="s">
        <v>2924</v>
      </c>
      <c r="AS172" s="118" t="s">
        <v>2923</v>
      </c>
      <c r="AT172" s="118" t="s">
        <v>2922</v>
      </c>
      <c r="AU172" s="118" t="s">
        <v>2921</v>
      </c>
      <c r="AV172" s="118" t="s">
        <v>2920</v>
      </c>
      <c r="AW172" s="582" t="s">
        <v>2919</v>
      </c>
      <c r="AX172" s="118" t="s">
        <v>2918</v>
      </c>
      <c r="AY172" s="117" t="s">
        <v>2917</v>
      </c>
      <c r="AZ172" s="117" t="s">
        <v>2916</v>
      </c>
      <c r="BA172" s="117" t="s">
        <v>2915</v>
      </c>
      <c r="BB172" s="117" t="s">
        <v>2898</v>
      </c>
      <c r="BC172" s="117" t="s">
        <v>2914</v>
      </c>
      <c r="BD172" s="117" t="s">
        <v>2913</v>
      </c>
      <c r="BE172" s="117" t="s">
        <v>2912</v>
      </c>
      <c r="BF172" s="117" t="s">
        <v>2911</v>
      </c>
      <c r="BG172" s="117" t="s">
        <v>2910</v>
      </c>
      <c r="BH172" s="117" t="s">
        <v>2909</v>
      </c>
      <c r="BI172" s="117" t="s">
        <v>2908</v>
      </c>
      <c r="BJ172" s="117" t="s">
        <v>2907</v>
      </c>
      <c r="BK172" s="117" t="s">
        <v>2906</v>
      </c>
      <c r="BL172" s="117" t="s">
        <v>2905</v>
      </c>
      <c r="BM172" s="117" t="s">
        <v>2904</v>
      </c>
      <c r="BN172" s="117" t="s">
        <v>2903</v>
      </c>
      <c r="BO172" s="117" t="s">
        <v>2902</v>
      </c>
      <c r="BP172" s="117" t="s">
        <v>2901</v>
      </c>
      <c r="BQ172" s="117" t="s">
        <v>2900</v>
      </c>
      <c r="BR172" s="117" t="s">
        <v>2899</v>
      </c>
      <c r="BS172" s="117" t="s">
        <v>2898</v>
      </c>
      <c r="BT172" s="117" t="s">
        <v>2897</v>
      </c>
    </row>
    <row r="173" spans="1:72" s="116" customFormat="1" x14ac:dyDescent="0.4">
      <c r="A173" s="642" t="s">
        <v>2896</v>
      </c>
      <c r="B173" s="643"/>
      <c r="C173" s="644"/>
      <c r="D173" s="117" t="s">
        <v>2835</v>
      </c>
      <c r="E173" s="117" t="s">
        <v>2835</v>
      </c>
      <c r="F173" s="117" t="s">
        <v>2835</v>
      </c>
      <c r="G173" s="117" t="s">
        <v>2835</v>
      </c>
      <c r="H173" s="117" t="s">
        <v>2835</v>
      </c>
      <c r="I173" s="117" t="s">
        <v>2835</v>
      </c>
      <c r="J173" s="117" t="s">
        <v>2835</v>
      </c>
      <c r="K173" s="117" t="s">
        <v>2835</v>
      </c>
      <c r="L173" s="117" t="s">
        <v>2835</v>
      </c>
      <c r="M173" s="117" t="s">
        <v>2835</v>
      </c>
      <c r="N173" s="117" t="s">
        <v>2835</v>
      </c>
      <c r="O173" s="117" t="s">
        <v>2835</v>
      </c>
      <c r="P173" s="119" t="s">
        <v>2835</v>
      </c>
      <c r="Q173" s="117" t="s">
        <v>2835</v>
      </c>
      <c r="R173" s="117" t="s">
        <v>2835</v>
      </c>
      <c r="S173" s="117" t="s">
        <v>2835</v>
      </c>
      <c r="T173" s="117" t="s">
        <v>2835</v>
      </c>
      <c r="U173" s="117" t="s">
        <v>2835</v>
      </c>
      <c r="V173" s="117" t="s">
        <v>2835</v>
      </c>
      <c r="W173" s="117" t="s">
        <v>2835</v>
      </c>
      <c r="X173" s="117" t="s">
        <v>2835</v>
      </c>
      <c r="Y173" s="117" t="s">
        <v>2835</v>
      </c>
      <c r="Z173" s="117" t="s">
        <v>2835</v>
      </c>
      <c r="AA173" s="117" t="s">
        <v>2835</v>
      </c>
      <c r="AB173" s="117" t="s">
        <v>2835</v>
      </c>
      <c r="AC173" s="117" t="s">
        <v>2835</v>
      </c>
      <c r="AD173" s="117" t="s">
        <v>2835</v>
      </c>
      <c r="AE173" s="117" t="s">
        <v>2835</v>
      </c>
      <c r="AF173" s="117" t="s">
        <v>2835</v>
      </c>
      <c r="AG173" s="117" t="s">
        <v>2835</v>
      </c>
      <c r="AH173" s="117" t="s">
        <v>2835</v>
      </c>
      <c r="AI173" s="117" t="s">
        <v>2835</v>
      </c>
      <c r="AJ173" s="117" t="s">
        <v>2835</v>
      </c>
      <c r="AK173" s="117" t="s">
        <v>2835</v>
      </c>
      <c r="AL173" s="117" t="s">
        <v>2835</v>
      </c>
      <c r="AM173" s="117" t="s">
        <v>2835</v>
      </c>
      <c r="AN173" s="118" t="s">
        <v>2838</v>
      </c>
      <c r="AO173" s="118" t="s">
        <v>2838</v>
      </c>
      <c r="AP173" s="118" t="s">
        <v>2838</v>
      </c>
      <c r="AQ173" s="118" t="s">
        <v>2838</v>
      </c>
      <c r="AR173" s="118" t="s">
        <v>2838</v>
      </c>
      <c r="AS173" s="118" t="s">
        <v>2838</v>
      </c>
      <c r="AT173" s="118" t="s">
        <v>2838</v>
      </c>
      <c r="AU173" s="118" t="s">
        <v>2838</v>
      </c>
      <c r="AV173" s="118" t="s">
        <v>2838</v>
      </c>
      <c r="AW173" s="582" t="s">
        <v>2839</v>
      </c>
      <c r="AX173" s="118" t="s">
        <v>2838</v>
      </c>
      <c r="AY173" s="117" t="s">
        <v>2835</v>
      </c>
      <c r="AZ173" s="117" t="s">
        <v>2835</v>
      </c>
      <c r="BA173" s="117" t="s">
        <v>2835</v>
      </c>
      <c r="BB173" s="117" t="s">
        <v>2835</v>
      </c>
      <c r="BC173" s="117" t="s">
        <v>2835</v>
      </c>
      <c r="BD173" s="117" t="s">
        <v>2835</v>
      </c>
      <c r="BE173" s="117" t="s">
        <v>2835</v>
      </c>
      <c r="BF173" s="117" t="s">
        <v>2835</v>
      </c>
      <c r="BG173" s="117" t="s">
        <v>2835</v>
      </c>
      <c r="BH173" s="117" t="s">
        <v>2835</v>
      </c>
      <c r="BI173" s="117" t="s">
        <v>2835</v>
      </c>
      <c r="BJ173" s="117" t="s">
        <v>2835</v>
      </c>
      <c r="BK173" s="117" t="s">
        <v>2835</v>
      </c>
      <c r="BL173" s="117" t="s">
        <v>2835</v>
      </c>
      <c r="BM173" s="117" t="s">
        <v>2835</v>
      </c>
      <c r="BN173" s="117" t="s">
        <v>2835</v>
      </c>
      <c r="BO173" s="117" t="s">
        <v>2835</v>
      </c>
      <c r="BP173" s="117" t="s">
        <v>2835</v>
      </c>
      <c r="BQ173" s="117" t="s">
        <v>2835</v>
      </c>
      <c r="BR173" s="117" t="s">
        <v>2835</v>
      </c>
      <c r="BS173" s="117" t="s">
        <v>2835</v>
      </c>
      <c r="BT173" s="117" t="s">
        <v>2835</v>
      </c>
    </row>
    <row r="174" spans="1:72" s="116" customFormat="1" hidden="1" x14ac:dyDescent="0.4">
      <c r="A174" s="642" t="s">
        <v>2895</v>
      </c>
      <c r="B174" s="643"/>
      <c r="C174" s="644"/>
      <c r="D174" s="117" t="s">
        <v>2894</v>
      </c>
      <c r="E174" s="117" t="s">
        <v>2893</v>
      </c>
      <c r="F174" s="117" t="s">
        <v>2850</v>
      </c>
      <c r="G174" s="117" t="s">
        <v>2892</v>
      </c>
      <c r="H174" s="117" t="s">
        <v>2891</v>
      </c>
      <c r="I174" s="117" t="s">
        <v>2890</v>
      </c>
      <c r="J174" s="117" t="s">
        <v>2851</v>
      </c>
      <c r="K174" s="117" t="s">
        <v>2886</v>
      </c>
      <c r="L174" s="117" t="s">
        <v>2889</v>
      </c>
      <c r="M174" s="117" t="s">
        <v>2888</v>
      </c>
      <c r="N174" s="117" t="s">
        <v>2887</v>
      </c>
      <c r="O174" s="117" t="s">
        <v>2886</v>
      </c>
      <c r="P174" s="119" t="s">
        <v>2885</v>
      </c>
      <c r="Q174" s="120">
        <v>6.17</v>
      </c>
      <c r="R174" s="117" t="s">
        <v>2884</v>
      </c>
      <c r="S174" s="117" t="s">
        <v>2883</v>
      </c>
      <c r="T174" s="117" t="s">
        <v>2882</v>
      </c>
      <c r="U174" s="120">
        <v>9.19</v>
      </c>
      <c r="V174" s="117" t="s">
        <v>2881</v>
      </c>
      <c r="W174" s="117" t="s">
        <v>2836</v>
      </c>
      <c r="X174" s="120">
        <v>9.82</v>
      </c>
      <c r="Y174" s="120">
        <v>4.25</v>
      </c>
      <c r="Z174" s="117" t="s">
        <v>2875</v>
      </c>
      <c r="AA174" s="120">
        <v>10.61</v>
      </c>
      <c r="AB174" s="117" t="s">
        <v>2880</v>
      </c>
      <c r="AC174" s="117" t="s">
        <v>2879</v>
      </c>
      <c r="AD174" s="117" t="s">
        <v>2878</v>
      </c>
      <c r="AE174" s="117" t="s">
        <v>2877</v>
      </c>
      <c r="AF174" s="117" t="s">
        <v>2853</v>
      </c>
      <c r="AG174" s="117" t="s">
        <v>2876</v>
      </c>
      <c r="AH174" s="117" t="s">
        <v>2875</v>
      </c>
      <c r="AI174" s="117" t="s">
        <v>2875</v>
      </c>
      <c r="AJ174" s="117" t="s">
        <v>2874</v>
      </c>
      <c r="AK174" s="117" t="s">
        <v>2873</v>
      </c>
      <c r="AL174" s="117" t="s">
        <v>2853</v>
      </c>
      <c r="AM174" s="117" t="s">
        <v>2872</v>
      </c>
      <c r="AN174" s="118" t="s">
        <v>2838</v>
      </c>
      <c r="AO174" s="118" t="s">
        <v>2871</v>
      </c>
      <c r="AP174" s="118" t="s">
        <v>2870</v>
      </c>
      <c r="AQ174" s="118" t="s">
        <v>2869</v>
      </c>
      <c r="AR174" s="118" t="s">
        <v>2868</v>
      </c>
      <c r="AS174" s="118" t="s">
        <v>2867</v>
      </c>
      <c r="AT174" s="118" t="s">
        <v>2866</v>
      </c>
      <c r="AU174" s="118" t="s">
        <v>2865</v>
      </c>
      <c r="AV174" s="118" t="s">
        <v>2864</v>
      </c>
      <c r="AW174" s="118" t="s">
        <v>2863</v>
      </c>
      <c r="AX174" s="118" t="s">
        <v>2862</v>
      </c>
      <c r="AY174" s="120">
        <v>10.16</v>
      </c>
      <c r="AZ174" s="117" t="s">
        <v>2856</v>
      </c>
      <c r="BA174" s="117" t="s">
        <v>2861</v>
      </c>
      <c r="BB174" s="117" t="s">
        <v>2860</v>
      </c>
      <c r="BC174" s="117" t="s">
        <v>2859</v>
      </c>
      <c r="BD174" s="117" t="s">
        <v>2858</v>
      </c>
      <c r="BE174" s="117" t="s">
        <v>2857</v>
      </c>
      <c r="BF174" s="117" t="s">
        <v>2856</v>
      </c>
      <c r="BG174" s="117" t="s">
        <v>2855</v>
      </c>
      <c r="BH174" s="117" t="s">
        <v>2854</v>
      </c>
      <c r="BI174" s="117" t="s">
        <v>2853</v>
      </c>
      <c r="BJ174" s="117" t="s">
        <v>2852</v>
      </c>
      <c r="BK174" s="117" t="s">
        <v>2851</v>
      </c>
      <c r="BL174" s="117" t="s">
        <v>2850</v>
      </c>
      <c r="BM174" s="117" t="s">
        <v>2849</v>
      </c>
      <c r="BN174" s="117" t="s">
        <v>2847</v>
      </c>
      <c r="BO174" s="117" t="s">
        <v>2848</v>
      </c>
      <c r="BP174" s="117" t="s">
        <v>2848</v>
      </c>
      <c r="BQ174" s="117" t="s">
        <v>2847</v>
      </c>
      <c r="BR174" s="117" t="s">
        <v>2846</v>
      </c>
      <c r="BS174" s="117" t="s">
        <v>2845</v>
      </c>
      <c r="BT174" s="120">
        <v>10.199999999999999</v>
      </c>
    </row>
    <row r="175" spans="1:72" s="116" customFormat="1" x14ac:dyDescent="0.4">
      <c r="A175" s="642" t="s">
        <v>2844</v>
      </c>
      <c r="B175" s="643"/>
      <c r="C175" s="644"/>
      <c r="D175" s="117" t="s">
        <v>2835</v>
      </c>
      <c r="E175" s="117" t="s">
        <v>2835</v>
      </c>
      <c r="F175" s="117" t="s">
        <v>2835</v>
      </c>
      <c r="G175" s="581" t="s">
        <v>2842</v>
      </c>
      <c r="H175" s="117" t="s">
        <v>2835</v>
      </c>
      <c r="I175" s="581" t="s">
        <v>2836</v>
      </c>
      <c r="J175" s="117" t="s">
        <v>2835</v>
      </c>
      <c r="K175" s="117" t="s">
        <v>2835</v>
      </c>
      <c r="L175" s="117" t="s">
        <v>2835</v>
      </c>
      <c r="M175" s="581" t="s">
        <v>2836</v>
      </c>
      <c r="N175" s="117" t="s">
        <v>2835</v>
      </c>
      <c r="O175" s="117" t="s">
        <v>2835</v>
      </c>
      <c r="P175" s="119" t="s">
        <v>2835</v>
      </c>
      <c r="Q175" s="581" t="s">
        <v>2843</v>
      </c>
      <c r="R175" s="117" t="s">
        <v>2835</v>
      </c>
      <c r="S175" s="117" t="s">
        <v>2835</v>
      </c>
      <c r="T175" s="117" t="s">
        <v>2835</v>
      </c>
      <c r="U175" s="581" t="s">
        <v>2836</v>
      </c>
      <c r="V175" s="117" t="s">
        <v>2835</v>
      </c>
      <c r="W175" s="117" t="s">
        <v>2835</v>
      </c>
      <c r="X175" s="581" t="s">
        <v>2842</v>
      </c>
      <c r="Y175" s="581" t="s">
        <v>2841</v>
      </c>
      <c r="Z175" s="117" t="s">
        <v>2835</v>
      </c>
      <c r="AA175" s="581" t="s">
        <v>2840</v>
      </c>
      <c r="AB175" s="117" t="s">
        <v>2835</v>
      </c>
      <c r="AC175" s="117" t="s">
        <v>2835</v>
      </c>
      <c r="AD175" s="117" t="s">
        <v>2835</v>
      </c>
      <c r="AE175" s="117" t="s">
        <v>2835</v>
      </c>
      <c r="AF175" s="117" t="s">
        <v>2835</v>
      </c>
      <c r="AG175" s="117" t="s">
        <v>2835</v>
      </c>
      <c r="AH175" s="117" t="s">
        <v>2835</v>
      </c>
      <c r="AI175" s="117" t="s">
        <v>2835</v>
      </c>
      <c r="AJ175" s="117" t="s">
        <v>2835</v>
      </c>
      <c r="AK175" s="117" t="s">
        <v>2835</v>
      </c>
      <c r="AL175" s="117" t="s">
        <v>2835</v>
      </c>
      <c r="AM175" s="117" t="s">
        <v>2835</v>
      </c>
      <c r="AN175" s="118" t="s">
        <v>2838</v>
      </c>
      <c r="AO175" s="118" t="s">
        <v>2838</v>
      </c>
      <c r="AP175" s="118" t="s">
        <v>2838</v>
      </c>
      <c r="AQ175" s="118" t="s">
        <v>2838</v>
      </c>
      <c r="AR175" s="118" t="s">
        <v>2838</v>
      </c>
      <c r="AS175" s="118" t="s">
        <v>2838</v>
      </c>
      <c r="AT175" s="118" t="s">
        <v>2838</v>
      </c>
      <c r="AU175" s="582" t="s">
        <v>2839</v>
      </c>
      <c r="AV175" s="118" t="s">
        <v>2838</v>
      </c>
      <c r="AW175" s="118" t="s">
        <v>2838</v>
      </c>
      <c r="AX175" s="118" t="s">
        <v>2838</v>
      </c>
      <c r="AY175" s="581" t="s">
        <v>2837</v>
      </c>
      <c r="AZ175" s="117" t="s">
        <v>2835</v>
      </c>
      <c r="BA175" s="117" t="s">
        <v>2835</v>
      </c>
      <c r="BB175" s="117" t="s">
        <v>2835</v>
      </c>
      <c r="BC175" s="117" t="s">
        <v>2835</v>
      </c>
      <c r="BD175" s="117" t="s">
        <v>2835</v>
      </c>
      <c r="BE175" s="117" t="s">
        <v>2835</v>
      </c>
      <c r="BF175" s="117" t="s">
        <v>2835</v>
      </c>
      <c r="BG175" s="117" t="s">
        <v>2835</v>
      </c>
      <c r="BH175" s="581" t="s">
        <v>2836</v>
      </c>
      <c r="BI175" s="117" t="s">
        <v>2835</v>
      </c>
      <c r="BJ175" s="117" t="s">
        <v>2835</v>
      </c>
      <c r="BK175" s="117" t="s">
        <v>2835</v>
      </c>
      <c r="BL175" s="117" t="s">
        <v>2835</v>
      </c>
      <c r="BM175" s="117" t="s">
        <v>2835</v>
      </c>
      <c r="BN175" s="117" t="s">
        <v>2835</v>
      </c>
      <c r="BO175" s="117" t="s">
        <v>2835</v>
      </c>
      <c r="BP175" s="117" t="s">
        <v>2835</v>
      </c>
      <c r="BQ175" s="117" t="s">
        <v>2835</v>
      </c>
      <c r="BR175" s="117" t="s">
        <v>2835</v>
      </c>
      <c r="BS175" s="117" t="s">
        <v>2835</v>
      </c>
      <c r="BT175" s="581" t="s">
        <v>2834</v>
      </c>
    </row>
    <row r="176" spans="1:72" ht="15" x14ac:dyDescent="0.4">
      <c r="A176" s="115" t="s">
        <v>2833</v>
      </c>
    </row>
    <row r="177" spans="1:1" ht="61.75" x14ac:dyDescent="0.4">
      <c r="A177" s="114" t="s">
        <v>2832</v>
      </c>
    </row>
  </sheetData>
  <mergeCells count="172">
    <mergeCell ref="A163:C163"/>
    <mergeCell ref="A164:C164"/>
    <mergeCell ref="A165:C165"/>
    <mergeCell ref="A166:C166"/>
    <mergeCell ref="A167:C167"/>
    <mergeCell ref="A173:C173"/>
    <mergeCell ref="A174:C174"/>
    <mergeCell ref="A175:C175"/>
    <mergeCell ref="A168:C168"/>
    <mergeCell ref="A169:C169"/>
    <mergeCell ref="A170:C170"/>
    <mergeCell ref="A171:C171"/>
    <mergeCell ref="A172:C172"/>
    <mergeCell ref="A158:C158"/>
    <mergeCell ref="A159:C159"/>
    <mergeCell ref="A160:C160"/>
    <mergeCell ref="A161:C161"/>
    <mergeCell ref="A162:C162"/>
    <mergeCell ref="A153:C153"/>
    <mergeCell ref="A154:C154"/>
    <mergeCell ref="A155:C155"/>
    <mergeCell ref="A156:C156"/>
    <mergeCell ref="A157:C157"/>
    <mergeCell ref="A148:C148"/>
    <mergeCell ref="A149:C149"/>
    <mergeCell ref="A150:C150"/>
    <mergeCell ref="A151:C151"/>
    <mergeCell ref="A152:C152"/>
    <mergeCell ref="A143:C143"/>
    <mergeCell ref="A144:C144"/>
    <mergeCell ref="A145:C145"/>
    <mergeCell ref="A146:C146"/>
    <mergeCell ref="A147:C147"/>
    <mergeCell ref="A138:C138"/>
    <mergeCell ref="A139:C139"/>
    <mergeCell ref="A140:C140"/>
    <mergeCell ref="A141:C141"/>
    <mergeCell ref="A142:C142"/>
    <mergeCell ref="A133:C133"/>
    <mergeCell ref="A134:C134"/>
    <mergeCell ref="A135:C135"/>
    <mergeCell ref="A136:C136"/>
    <mergeCell ref="A137:C137"/>
    <mergeCell ref="A128:C128"/>
    <mergeCell ref="A129:C129"/>
    <mergeCell ref="A130:C130"/>
    <mergeCell ref="A131:C131"/>
    <mergeCell ref="A132:C132"/>
    <mergeCell ref="A123:C123"/>
    <mergeCell ref="A124:C124"/>
    <mergeCell ref="A125:C125"/>
    <mergeCell ref="A126:C126"/>
    <mergeCell ref="A127:C127"/>
    <mergeCell ref="A118:C118"/>
    <mergeCell ref="A119:C119"/>
    <mergeCell ref="A120:C120"/>
    <mergeCell ref="A121:C121"/>
    <mergeCell ref="A122:C122"/>
    <mergeCell ref="A113:C113"/>
    <mergeCell ref="A114:C114"/>
    <mergeCell ref="A115:C115"/>
    <mergeCell ref="A116:C116"/>
    <mergeCell ref="A117:C117"/>
    <mergeCell ref="A108:C108"/>
    <mergeCell ref="A109:C109"/>
    <mergeCell ref="A110:C110"/>
    <mergeCell ref="A111:C111"/>
    <mergeCell ref="A112:C112"/>
    <mergeCell ref="A103:C103"/>
    <mergeCell ref="A104:C104"/>
    <mergeCell ref="A105:C105"/>
    <mergeCell ref="A106:C106"/>
    <mergeCell ref="A107:C107"/>
    <mergeCell ref="A98:C98"/>
    <mergeCell ref="A99:C99"/>
    <mergeCell ref="A100:C100"/>
    <mergeCell ref="A101:C101"/>
    <mergeCell ref="A102:C102"/>
    <mergeCell ref="A93:C93"/>
    <mergeCell ref="A94:C94"/>
    <mergeCell ref="A95:C95"/>
    <mergeCell ref="A96:C96"/>
    <mergeCell ref="A97:C97"/>
    <mergeCell ref="A88:C88"/>
    <mergeCell ref="A89:C89"/>
    <mergeCell ref="A90:C90"/>
    <mergeCell ref="A91:C91"/>
    <mergeCell ref="A92:C92"/>
    <mergeCell ref="A83:C83"/>
    <mergeCell ref="A84:C84"/>
    <mergeCell ref="A85:C85"/>
    <mergeCell ref="A86:C86"/>
    <mergeCell ref="A87:C87"/>
    <mergeCell ref="A78:C78"/>
    <mergeCell ref="A79:C79"/>
    <mergeCell ref="A80:C80"/>
    <mergeCell ref="A81:C81"/>
    <mergeCell ref="A82:C82"/>
    <mergeCell ref="A73:C73"/>
    <mergeCell ref="A74:C74"/>
    <mergeCell ref="A75:C75"/>
    <mergeCell ref="A76:C76"/>
    <mergeCell ref="A77:C77"/>
    <mergeCell ref="A68:C68"/>
    <mergeCell ref="A69:C69"/>
    <mergeCell ref="A70:C70"/>
    <mergeCell ref="A71:C71"/>
    <mergeCell ref="A72:C72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4:C4"/>
    <mergeCell ref="A5:C5"/>
    <mergeCell ref="A6:C6"/>
    <mergeCell ref="A7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7" fitToHeight="8"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F35C-EAA2-458B-886F-46A532DDF720}">
  <sheetPr>
    <tabColor theme="6" tint="0.59999389629810485"/>
  </sheetPr>
  <dimension ref="A1:G350"/>
  <sheetViews>
    <sheetView zoomScale="85" zoomScaleNormal="85" zoomScaleSheetLayoutView="100" workbookViewId="0">
      <selection activeCell="K18" sqref="K18"/>
    </sheetView>
  </sheetViews>
  <sheetFormatPr defaultRowHeight="14.6" x14ac:dyDescent="0.4"/>
  <cols>
    <col min="1" max="1" width="23.61328125" customWidth="1"/>
    <col min="2" max="2" width="12.3828125" customWidth="1"/>
    <col min="3" max="7" width="15.07421875" customWidth="1"/>
  </cols>
  <sheetData>
    <row r="1" spans="1:7" x14ac:dyDescent="0.4">
      <c r="A1" s="336" t="s">
        <v>7292</v>
      </c>
    </row>
    <row r="2" spans="1:7" x14ac:dyDescent="0.4">
      <c r="A2" s="336" t="s">
        <v>1862</v>
      </c>
    </row>
    <row r="3" spans="1:7" ht="15.9" thickBot="1" x14ac:dyDescent="0.45">
      <c r="A3" s="624"/>
      <c r="B3" s="624"/>
      <c r="C3" s="624"/>
      <c r="D3" s="624"/>
      <c r="E3" s="624"/>
      <c r="F3" s="624"/>
      <c r="G3" s="624"/>
    </row>
    <row r="4" spans="1:7" ht="21" customHeight="1" x14ac:dyDescent="0.4">
      <c r="A4" s="266"/>
      <c r="B4" s="129" t="s">
        <v>6632</v>
      </c>
      <c r="C4" s="663" t="s">
        <v>6631</v>
      </c>
      <c r="D4" s="663"/>
      <c r="E4" s="663"/>
      <c r="F4" s="663"/>
      <c r="G4" s="663"/>
    </row>
    <row r="5" spans="1:7" ht="14.4" customHeight="1" x14ac:dyDescent="0.4">
      <c r="A5" s="267"/>
      <c r="B5" s="127" t="s">
        <v>6624</v>
      </c>
      <c r="C5" s="263" t="s">
        <v>2803</v>
      </c>
      <c r="D5" s="264" t="s">
        <v>6630</v>
      </c>
      <c r="E5" s="265" t="s">
        <v>37</v>
      </c>
      <c r="F5" s="265" t="s">
        <v>38</v>
      </c>
      <c r="G5" s="268" t="s">
        <v>39</v>
      </c>
    </row>
    <row r="6" spans="1:7" x14ac:dyDescent="0.4">
      <c r="A6" s="664" t="s">
        <v>6622</v>
      </c>
      <c r="B6" s="260" t="s">
        <v>6629</v>
      </c>
      <c r="C6" s="526">
        <v>64</v>
      </c>
      <c r="D6" s="527">
        <v>9</v>
      </c>
      <c r="E6" s="527">
        <v>5</v>
      </c>
      <c r="F6" s="527">
        <v>0</v>
      </c>
      <c r="G6" s="528">
        <v>0</v>
      </c>
    </row>
    <row r="7" spans="1:7" x14ac:dyDescent="0.4">
      <c r="A7" s="665"/>
      <c r="B7" s="261" t="s">
        <v>6628</v>
      </c>
      <c r="C7" s="529">
        <v>13</v>
      </c>
      <c r="D7" s="530">
        <v>4</v>
      </c>
      <c r="E7" s="530">
        <v>6</v>
      </c>
      <c r="F7" s="530">
        <v>0</v>
      </c>
      <c r="G7" s="531">
        <v>0</v>
      </c>
    </row>
    <row r="8" spans="1:7" x14ac:dyDescent="0.4">
      <c r="A8" s="665"/>
      <c r="B8" s="261" t="s">
        <v>6627</v>
      </c>
      <c r="C8" s="529">
        <v>9</v>
      </c>
      <c r="D8" s="530">
        <v>1</v>
      </c>
      <c r="E8" s="530">
        <v>3</v>
      </c>
      <c r="F8" s="530">
        <v>0</v>
      </c>
      <c r="G8" s="531">
        <v>0</v>
      </c>
    </row>
    <row r="9" spans="1:7" x14ac:dyDescent="0.4">
      <c r="A9" s="665"/>
      <c r="B9" s="261" t="s">
        <v>6626</v>
      </c>
      <c r="C9" s="529">
        <v>0</v>
      </c>
      <c r="D9" s="530">
        <v>0</v>
      </c>
      <c r="E9" s="530">
        <v>0</v>
      </c>
      <c r="F9" s="530">
        <v>0</v>
      </c>
      <c r="G9" s="531">
        <v>0</v>
      </c>
    </row>
    <row r="10" spans="1:7" x14ac:dyDescent="0.4">
      <c r="A10" s="666"/>
      <c r="B10" s="262" t="s">
        <v>6625</v>
      </c>
      <c r="C10" s="532">
        <v>0</v>
      </c>
      <c r="D10" s="533">
        <v>0</v>
      </c>
      <c r="E10" s="533">
        <v>0</v>
      </c>
      <c r="F10" s="533">
        <v>0</v>
      </c>
      <c r="G10" s="534">
        <v>0</v>
      </c>
    </row>
    <row r="11" spans="1:7" x14ac:dyDescent="0.4">
      <c r="A11" s="664" t="s">
        <v>6621</v>
      </c>
      <c r="B11" s="260" t="s">
        <v>6629</v>
      </c>
      <c r="C11" s="526">
        <v>84</v>
      </c>
      <c r="D11" s="527">
        <v>7</v>
      </c>
      <c r="E11" s="527">
        <v>10</v>
      </c>
      <c r="F11" s="527">
        <v>0</v>
      </c>
      <c r="G11" s="528">
        <v>0</v>
      </c>
    </row>
    <row r="12" spans="1:7" x14ac:dyDescent="0.4">
      <c r="A12" s="665"/>
      <c r="B12" s="261" t="s">
        <v>6628</v>
      </c>
      <c r="C12" s="529">
        <v>19</v>
      </c>
      <c r="D12" s="530">
        <v>8</v>
      </c>
      <c r="E12" s="530">
        <v>6</v>
      </c>
      <c r="F12" s="530">
        <v>0</v>
      </c>
      <c r="G12" s="531">
        <v>0</v>
      </c>
    </row>
    <row r="13" spans="1:7" x14ac:dyDescent="0.4">
      <c r="A13" s="665"/>
      <c r="B13" s="261" t="s">
        <v>6627</v>
      </c>
      <c r="C13" s="529">
        <v>32</v>
      </c>
      <c r="D13" s="530">
        <v>11</v>
      </c>
      <c r="E13" s="530">
        <v>6</v>
      </c>
      <c r="F13" s="530">
        <v>0</v>
      </c>
      <c r="G13" s="531">
        <v>0</v>
      </c>
    </row>
    <row r="14" spans="1:7" x14ac:dyDescent="0.4">
      <c r="A14" s="665"/>
      <c r="B14" s="261" t="s">
        <v>6626</v>
      </c>
      <c r="C14" s="529">
        <v>33</v>
      </c>
      <c r="D14" s="530">
        <v>6</v>
      </c>
      <c r="E14" s="530">
        <v>3</v>
      </c>
      <c r="F14" s="530">
        <v>0</v>
      </c>
      <c r="G14" s="531">
        <v>0</v>
      </c>
    </row>
    <row r="15" spans="1:7" x14ac:dyDescent="0.4">
      <c r="A15" s="666"/>
      <c r="B15" s="262" t="s">
        <v>6625</v>
      </c>
      <c r="C15" s="532">
        <v>0</v>
      </c>
      <c r="D15" s="533">
        <v>0</v>
      </c>
      <c r="E15" s="533">
        <v>0</v>
      </c>
      <c r="F15" s="533">
        <v>0</v>
      </c>
      <c r="G15" s="534">
        <v>0</v>
      </c>
    </row>
    <row r="16" spans="1:7" x14ac:dyDescent="0.4">
      <c r="A16" s="664" t="s">
        <v>6620</v>
      </c>
      <c r="B16" s="260" t="s">
        <v>6629</v>
      </c>
      <c r="C16" s="526">
        <v>196</v>
      </c>
      <c r="D16" s="527">
        <v>14</v>
      </c>
      <c r="E16" s="527">
        <v>8</v>
      </c>
      <c r="F16" s="527">
        <v>0</v>
      </c>
      <c r="G16" s="528">
        <v>0</v>
      </c>
    </row>
    <row r="17" spans="1:7" x14ac:dyDescent="0.4">
      <c r="A17" s="665"/>
      <c r="B17" s="261" t="s">
        <v>6628</v>
      </c>
      <c r="C17" s="529">
        <v>23</v>
      </c>
      <c r="D17" s="530">
        <v>1</v>
      </c>
      <c r="E17" s="530">
        <v>9</v>
      </c>
      <c r="F17" s="530">
        <v>0</v>
      </c>
      <c r="G17" s="531">
        <v>0</v>
      </c>
    </row>
    <row r="18" spans="1:7" x14ac:dyDescent="0.4">
      <c r="A18" s="665"/>
      <c r="B18" s="261" t="s">
        <v>6627</v>
      </c>
      <c r="C18" s="529">
        <v>17</v>
      </c>
      <c r="D18" s="530">
        <v>4</v>
      </c>
      <c r="E18" s="530">
        <v>2</v>
      </c>
      <c r="F18" s="530">
        <v>0</v>
      </c>
      <c r="G18" s="531">
        <v>0</v>
      </c>
    </row>
    <row r="19" spans="1:7" x14ac:dyDescent="0.4">
      <c r="A19" s="665"/>
      <c r="B19" s="261" t="s">
        <v>6626</v>
      </c>
      <c r="C19" s="529">
        <v>10</v>
      </c>
      <c r="D19" s="530">
        <v>0</v>
      </c>
      <c r="E19" s="530">
        <v>0</v>
      </c>
      <c r="F19" s="530">
        <v>0</v>
      </c>
      <c r="G19" s="531">
        <v>0</v>
      </c>
    </row>
    <row r="20" spans="1:7" x14ac:dyDescent="0.4">
      <c r="A20" s="666"/>
      <c r="B20" s="262" t="s">
        <v>6625</v>
      </c>
      <c r="C20" s="532">
        <v>0</v>
      </c>
      <c r="D20" s="533">
        <v>1</v>
      </c>
      <c r="E20" s="533">
        <v>0</v>
      </c>
      <c r="F20" s="533">
        <v>0</v>
      </c>
      <c r="G20" s="534">
        <v>0</v>
      </c>
    </row>
    <row r="21" spans="1:7" x14ac:dyDescent="0.4">
      <c r="A21" s="664" t="s">
        <v>6619</v>
      </c>
      <c r="B21" s="260" t="s">
        <v>6629</v>
      </c>
      <c r="C21" s="526">
        <v>86</v>
      </c>
      <c r="D21" s="527">
        <v>8</v>
      </c>
      <c r="E21" s="527">
        <v>10</v>
      </c>
      <c r="F21" s="527">
        <v>0</v>
      </c>
      <c r="G21" s="528">
        <v>0</v>
      </c>
    </row>
    <row r="22" spans="1:7" x14ac:dyDescent="0.4">
      <c r="A22" s="665"/>
      <c r="B22" s="261" t="s">
        <v>6628</v>
      </c>
      <c r="C22" s="529">
        <v>27</v>
      </c>
      <c r="D22" s="530">
        <v>6</v>
      </c>
      <c r="E22" s="530">
        <v>12</v>
      </c>
      <c r="F22" s="530">
        <v>0</v>
      </c>
      <c r="G22" s="531">
        <v>0</v>
      </c>
    </row>
    <row r="23" spans="1:7" x14ac:dyDescent="0.4">
      <c r="A23" s="665"/>
      <c r="B23" s="261" t="s">
        <v>6627</v>
      </c>
      <c r="C23" s="529">
        <v>32</v>
      </c>
      <c r="D23" s="530">
        <v>12</v>
      </c>
      <c r="E23" s="530">
        <v>20</v>
      </c>
      <c r="F23" s="530">
        <v>0</v>
      </c>
      <c r="G23" s="531">
        <v>0</v>
      </c>
    </row>
    <row r="24" spans="1:7" x14ac:dyDescent="0.4">
      <c r="A24" s="665"/>
      <c r="B24" s="261" t="s">
        <v>6626</v>
      </c>
      <c r="C24" s="529">
        <v>1</v>
      </c>
      <c r="D24" s="530">
        <v>3</v>
      </c>
      <c r="E24" s="530">
        <v>3</v>
      </c>
      <c r="F24" s="530">
        <v>0</v>
      </c>
      <c r="G24" s="531">
        <v>0</v>
      </c>
    </row>
    <row r="25" spans="1:7" x14ac:dyDescent="0.4">
      <c r="A25" s="666"/>
      <c r="B25" s="262" t="s">
        <v>6625</v>
      </c>
      <c r="C25" s="532">
        <v>1</v>
      </c>
      <c r="D25" s="533">
        <v>0</v>
      </c>
      <c r="E25" s="533">
        <v>0</v>
      </c>
      <c r="F25" s="533">
        <v>0</v>
      </c>
      <c r="G25" s="534">
        <v>0</v>
      </c>
    </row>
    <row r="26" spans="1:7" x14ac:dyDescent="0.4">
      <c r="A26" s="664" t="s">
        <v>6618</v>
      </c>
      <c r="B26" s="260" t="s">
        <v>6629</v>
      </c>
      <c r="C26" s="526">
        <v>90</v>
      </c>
      <c r="D26" s="527">
        <v>12</v>
      </c>
      <c r="E26" s="527">
        <v>12</v>
      </c>
      <c r="F26" s="527">
        <v>0</v>
      </c>
      <c r="G26" s="528">
        <v>0</v>
      </c>
    </row>
    <row r="27" spans="1:7" x14ac:dyDescent="0.4">
      <c r="A27" s="665"/>
      <c r="B27" s="261" t="s">
        <v>6628</v>
      </c>
      <c r="C27" s="529">
        <v>18</v>
      </c>
      <c r="D27" s="530">
        <v>3</v>
      </c>
      <c r="E27" s="530">
        <v>1</v>
      </c>
      <c r="F27" s="530">
        <v>0</v>
      </c>
      <c r="G27" s="531">
        <v>0</v>
      </c>
    </row>
    <row r="28" spans="1:7" x14ac:dyDescent="0.4">
      <c r="A28" s="665"/>
      <c r="B28" s="261" t="s">
        <v>6627</v>
      </c>
      <c r="C28" s="529">
        <v>12</v>
      </c>
      <c r="D28" s="530">
        <v>5</v>
      </c>
      <c r="E28" s="530">
        <v>6</v>
      </c>
      <c r="F28" s="530">
        <v>0</v>
      </c>
      <c r="G28" s="531">
        <v>0</v>
      </c>
    </row>
    <row r="29" spans="1:7" x14ac:dyDescent="0.4">
      <c r="A29" s="665"/>
      <c r="B29" s="261" t="s">
        <v>6626</v>
      </c>
      <c r="C29" s="529">
        <v>1</v>
      </c>
      <c r="D29" s="530">
        <v>4</v>
      </c>
      <c r="E29" s="530">
        <v>0</v>
      </c>
      <c r="F29" s="530">
        <v>0</v>
      </c>
      <c r="G29" s="531">
        <v>0</v>
      </c>
    </row>
    <row r="30" spans="1:7" x14ac:dyDescent="0.4">
      <c r="A30" s="666"/>
      <c r="B30" s="262" t="s">
        <v>6625</v>
      </c>
      <c r="C30" s="532">
        <v>0</v>
      </c>
      <c r="D30" s="533">
        <v>2</v>
      </c>
      <c r="E30" s="533">
        <v>0</v>
      </c>
      <c r="F30" s="533">
        <v>0</v>
      </c>
      <c r="G30" s="534">
        <v>0</v>
      </c>
    </row>
    <row r="31" spans="1:7" x14ac:dyDescent="0.4">
      <c r="A31" s="664" t="s">
        <v>6617</v>
      </c>
      <c r="B31" s="260" t="s">
        <v>6629</v>
      </c>
      <c r="C31" s="526">
        <v>102</v>
      </c>
      <c r="D31" s="527">
        <v>9</v>
      </c>
      <c r="E31" s="527">
        <v>19</v>
      </c>
      <c r="F31" s="527">
        <v>0</v>
      </c>
      <c r="G31" s="528">
        <v>0</v>
      </c>
    </row>
    <row r="32" spans="1:7" x14ac:dyDescent="0.4">
      <c r="A32" s="665"/>
      <c r="B32" s="261" t="s">
        <v>6628</v>
      </c>
      <c r="C32" s="529">
        <v>14</v>
      </c>
      <c r="D32" s="530">
        <v>2</v>
      </c>
      <c r="E32" s="530">
        <v>0</v>
      </c>
      <c r="F32" s="530">
        <v>0</v>
      </c>
      <c r="G32" s="531">
        <v>0</v>
      </c>
    </row>
    <row r="33" spans="1:7" x14ac:dyDescent="0.4">
      <c r="A33" s="665"/>
      <c r="B33" s="261" t="s">
        <v>6627</v>
      </c>
      <c r="C33" s="529">
        <v>19</v>
      </c>
      <c r="D33" s="530">
        <v>8</v>
      </c>
      <c r="E33" s="530">
        <v>16</v>
      </c>
      <c r="F33" s="530">
        <v>0</v>
      </c>
      <c r="G33" s="531">
        <v>0</v>
      </c>
    </row>
    <row r="34" spans="1:7" x14ac:dyDescent="0.4">
      <c r="A34" s="665"/>
      <c r="B34" s="261" t="s">
        <v>6626</v>
      </c>
      <c r="C34" s="529">
        <v>5</v>
      </c>
      <c r="D34" s="530">
        <v>2</v>
      </c>
      <c r="E34" s="530">
        <v>5</v>
      </c>
      <c r="F34" s="530">
        <v>0</v>
      </c>
      <c r="G34" s="531">
        <v>0</v>
      </c>
    </row>
    <row r="35" spans="1:7" x14ac:dyDescent="0.4">
      <c r="A35" s="666"/>
      <c r="B35" s="262" t="s">
        <v>6625</v>
      </c>
      <c r="C35" s="532">
        <v>0</v>
      </c>
      <c r="D35" s="533">
        <v>1</v>
      </c>
      <c r="E35" s="533">
        <v>0</v>
      </c>
      <c r="F35" s="533">
        <v>0</v>
      </c>
      <c r="G35" s="534">
        <v>0</v>
      </c>
    </row>
    <row r="36" spans="1:7" x14ac:dyDescent="0.4">
      <c r="A36" s="664" t="s">
        <v>6616</v>
      </c>
      <c r="B36" s="260" t="s">
        <v>6629</v>
      </c>
      <c r="C36" s="526">
        <v>130</v>
      </c>
      <c r="D36" s="527">
        <v>17</v>
      </c>
      <c r="E36" s="527">
        <v>17</v>
      </c>
      <c r="F36" s="527">
        <v>0</v>
      </c>
      <c r="G36" s="528">
        <v>0</v>
      </c>
    </row>
    <row r="37" spans="1:7" x14ac:dyDescent="0.4">
      <c r="A37" s="665"/>
      <c r="B37" s="261" t="s">
        <v>6628</v>
      </c>
      <c r="C37" s="529">
        <v>17</v>
      </c>
      <c r="D37" s="530">
        <v>3</v>
      </c>
      <c r="E37" s="530">
        <v>9</v>
      </c>
      <c r="F37" s="530">
        <v>0</v>
      </c>
      <c r="G37" s="531">
        <v>0</v>
      </c>
    </row>
    <row r="38" spans="1:7" x14ac:dyDescent="0.4">
      <c r="A38" s="665"/>
      <c r="B38" s="261" t="s">
        <v>6627</v>
      </c>
      <c r="C38" s="529">
        <v>9</v>
      </c>
      <c r="D38" s="530">
        <v>3</v>
      </c>
      <c r="E38" s="530">
        <v>11</v>
      </c>
      <c r="F38" s="530">
        <v>0</v>
      </c>
      <c r="G38" s="531">
        <v>0</v>
      </c>
    </row>
    <row r="39" spans="1:7" x14ac:dyDescent="0.4">
      <c r="A39" s="665"/>
      <c r="B39" s="261" t="s">
        <v>6626</v>
      </c>
      <c r="C39" s="529">
        <v>1</v>
      </c>
      <c r="D39" s="530">
        <v>1</v>
      </c>
      <c r="E39" s="530">
        <v>2</v>
      </c>
      <c r="F39" s="530">
        <v>0</v>
      </c>
      <c r="G39" s="531">
        <v>0</v>
      </c>
    </row>
    <row r="40" spans="1:7" x14ac:dyDescent="0.4">
      <c r="A40" s="666"/>
      <c r="B40" s="262" t="s">
        <v>6625</v>
      </c>
      <c r="C40" s="532">
        <v>0</v>
      </c>
      <c r="D40" s="533">
        <v>0</v>
      </c>
      <c r="E40" s="533">
        <v>0</v>
      </c>
      <c r="F40" s="533">
        <v>0</v>
      </c>
      <c r="G40" s="534">
        <v>0</v>
      </c>
    </row>
    <row r="41" spans="1:7" x14ac:dyDescent="0.4">
      <c r="A41" s="664" t="s">
        <v>6615</v>
      </c>
      <c r="B41" s="260" t="s">
        <v>6629</v>
      </c>
      <c r="C41" s="526">
        <v>95</v>
      </c>
      <c r="D41" s="527">
        <v>13</v>
      </c>
      <c r="E41" s="527">
        <v>10</v>
      </c>
      <c r="F41" s="527">
        <v>0</v>
      </c>
      <c r="G41" s="528">
        <v>0</v>
      </c>
    </row>
    <row r="42" spans="1:7" x14ac:dyDescent="0.4">
      <c r="A42" s="665"/>
      <c r="B42" s="261" t="s">
        <v>6628</v>
      </c>
      <c r="C42" s="529">
        <v>18</v>
      </c>
      <c r="D42" s="530">
        <v>2</v>
      </c>
      <c r="E42" s="530">
        <v>3</v>
      </c>
      <c r="F42" s="530">
        <v>0</v>
      </c>
      <c r="G42" s="531">
        <v>0</v>
      </c>
    </row>
    <row r="43" spans="1:7" x14ac:dyDescent="0.4">
      <c r="A43" s="665"/>
      <c r="B43" s="261" t="s">
        <v>6627</v>
      </c>
      <c r="C43" s="529">
        <v>15</v>
      </c>
      <c r="D43" s="530">
        <v>4</v>
      </c>
      <c r="E43" s="530">
        <v>5</v>
      </c>
      <c r="F43" s="530">
        <v>0</v>
      </c>
      <c r="G43" s="531">
        <v>0</v>
      </c>
    </row>
    <row r="44" spans="1:7" x14ac:dyDescent="0.4">
      <c r="A44" s="665"/>
      <c r="B44" s="261" t="s">
        <v>6626</v>
      </c>
      <c r="C44" s="529">
        <v>2</v>
      </c>
      <c r="D44" s="530">
        <v>0</v>
      </c>
      <c r="E44" s="530">
        <v>0</v>
      </c>
      <c r="F44" s="530">
        <v>0</v>
      </c>
      <c r="G44" s="531">
        <v>0</v>
      </c>
    </row>
    <row r="45" spans="1:7" x14ac:dyDescent="0.4">
      <c r="A45" s="666"/>
      <c r="B45" s="262" t="s">
        <v>6625</v>
      </c>
      <c r="C45" s="532">
        <v>0</v>
      </c>
      <c r="D45" s="533">
        <v>0</v>
      </c>
      <c r="E45" s="533">
        <v>0</v>
      </c>
      <c r="F45" s="533">
        <v>0</v>
      </c>
      <c r="G45" s="534">
        <v>0</v>
      </c>
    </row>
    <row r="46" spans="1:7" x14ac:dyDescent="0.4">
      <c r="A46" s="664" t="s">
        <v>6614</v>
      </c>
      <c r="B46" s="260" t="s">
        <v>6629</v>
      </c>
      <c r="C46" s="526">
        <v>113</v>
      </c>
      <c r="D46" s="527">
        <v>17</v>
      </c>
      <c r="E46" s="527">
        <v>34</v>
      </c>
      <c r="F46" s="527">
        <v>0</v>
      </c>
      <c r="G46" s="528">
        <v>0</v>
      </c>
    </row>
    <row r="47" spans="1:7" x14ac:dyDescent="0.4">
      <c r="A47" s="665"/>
      <c r="B47" s="261" t="s">
        <v>6628</v>
      </c>
      <c r="C47" s="529">
        <v>9</v>
      </c>
      <c r="D47" s="530">
        <v>19</v>
      </c>
      <c r="E47" s="530">
        <v>5</v>
      </c>
      <c r="F47" s="530">
        <v>0</v>
      </c>
      <c r="G47" s="531">
        <v>0</v>
      </c>
    </row>
    <row r="48" spans="1:7" x14ac:dyDescent="0.4">
      <c r="A48" s="665"/>
      <c r="B48" s="261" t="s">
        <v>6627</v>
      </c>
      <c r="C48" s="529">
        <v>20</v>
      </c>
      <c r="D48" s="530">
        <v>20</v>
      </c>
      <c r="E48" s="530">
        <v>8</v>
      </c>
      <c r="F48" s="530">
        <v>0</v>
      </c>
      <c r="G48" s="531">
        <v>0</v>
      </c>
    </row>
    <row r="49" spans="1:7" x14ac:dyDescent="0.4">
      <c r="A49" s="665"/>
      <c r="B49" s="261" t="s">
        <v>6626</v>
      </c>
      <c r="C49" s="529">
        <v>13</v>
      </c>
      <c r="D49" s="530">
        <v>2</v>
      </c>
      <c r="E49" s="530">
        <v>3</v>
      </c>
      <c r="F49" s="530">
        <v>0</v>
      </c>
      <c r="G49" s="531">
        <v>0</v>
      </c>
    </row>
    <row r="50" spans="1:7" x14ac:dyDescent="0.4">
      <c r="A50" s="666"/>
      <c r="B50" s="262" t="s">
        <v>6625</v>
      </c>
      <c r="C50" s="532">
        <v>0</v>
      </c>
      <c r="D50" s="533">
        <v>0</v>
      </c>
      <c r="E50" s="533">
        <v>0</v>
      </c>
      <c r="F50" s="533">
        <v>0</v>
      </c>
      <c r="G50" s="534">
        <v>0</v>
      </c>
    </row>
    <row r="51" spans="1:7" x14ac:dyDescent="0.4">
      <c r="A51" s="664" t="s">
        <v>6613</v>
      </c>
      <c r="B51" s="260" t="s">
        <v>6629</v>
      </c>
      <c r="C51" s="526">
        <v>92</v>
      </c>
      <c r="D51" s="527">
        <v>10</v>
      </c>
      <c r="E51" s="527">
        <v>9</v>
      </c>
      <c r="F51" s="527">
        <v>0</v>
      </c>
      <c r="G51" s="528">
        <v>0</v>
      </c>
    </row>
    <row r="52" spans="1:7" x14ac:dyDescent="0.4">
      <c r="A52" s="665"/>
      <c r="B52" s="261" t="s">
        <v>6628</v>
      </c>
      <c r="C52" s="529">
        <v>34</v>
      </c>
      <c r="D52" s="530">
        <v>4</v>
      </c>
      <c r="E52" s="530">
        <v>6</v>
      </c>
      <c r="F52" s="530">
        <v>0</v>
      </c>
      <c r="G52" s="531">
        <v>0</v>
      </c>
    </row>
    <row r="53" spans="1:7" x14ac:dyDescent="0.4">
      <c r="A53" s="665"/>
      <c r="B53" s="261" t="s">
        <v>6627</v>
      </c>
      <c r="C53" s="529">
        <v>8</v>
      </c>
      <c r="D53" s="530">
        <v>6</v>
      </c>
      <c r="E53" s="530">
        <v>2</v>
      </c>
      <c r="F53" s="530">
        <v>0</v>
      </c>
      <c r="G53" s="531">
        <v>0</v>
      </c>
    </row>
    <row r="54" spans="1:7" x14ac:dyDescent="0.4">
      <c r="A54" s="665"/>
      <c r="B54" s="261" t="s">
        <v>6626</v>
      </c>
      <c r="C54" s="529">
        <v>1</v>
      </c>
      <c r="D54" s="530">
        <v>0</v>
      </c>
      <c r="E54" s="530">
        <v>0</v>
      </c>
      <c r="F54" s="530">
        <v>0</v>
      </c>
      <c r="G54" s="531">
        <v>0</v>
      </c>
    </row>
    <row r="55" spans="1:7" x14ac:dyDescent="0.4">
      <c r="A55" s="666"/>
      <c r="B55" s="262" t="s">
        <v>6625</v>
      </c>
      <c r="C55" s="532">
        <v>0</v>
      </c>
      <c r="D55" s="533">
        <v>0</v>
      </c>
      <c r="E55" s="533">
        <v>0</v>
      </c>
      <c r="F55" s="533">
        <v>0</v>
      </c>
      <c r="G55" s="534">
        <v>0</v>
      </c>
    </row>
    <row r="56" spans="1:7" x14ac:dyDescent="0.4">
      <c r="A56" s="664" t="s">
        <v>6612</v>
      </c>
      <c r="B56" s="260" t="s">
        <v>6629</v>
      </c>
      <c r="C56" s="526">
        <v>114</v>
      </c>
      <c r="D56" s="527">
        <v>22</v>
      </c>
      <c r="E56" s="527">
        <v>89</v>
      </c>
      <c r="F56" s="527">
        <v>0</v>
      </c>
      <c r="G56" s="528">
        <v>0</v>
      </c>
    </row>
    <row r="57" spans="1:7" x14ac:dyDescent="0.4">
      <c r="A57" s="665"/>
      <c r="B57" s="261" t="s">
        <v>6628</v>
      </c>
      <c r="C57" s="529">
        <v>23</v>
      </c>
      <c r="D57" s="530">
        <v>3</v>
      </c>
      <c r="E57" s="530">
        <v>7</v>
      </c>
      <c r="F57" s="530">
        <v>0</v>
      </c>
      <c r="G57" s="531">
        <v>0</v>
      </c>
    </row>
    <row r="58" spans="1:7" x14ac:dyDescent="0.4">
      <c r="A58" s="665"/>
      <c r="B58" s="261" t="s">
        <v>6627</v>
      </c>
      <c r="C58" s="529">
        <v>11</v>
      </c>
      <c r="D58" s="530">
        <v>3</v>
      </c>
      <c r="E58" s="530">
        <v>4</v>
      </c>
      <c r="F58" s="530">
        <v>0</v>
      </c>
      <c r="G58" s="531">
        <v>0</v>
      </c>
    </row>
    <row r="59" spans="1:7" x14ac:dyDescent="0.4">
      <c r="A59" s="665"/>
      <c r="B59" s="261" t="s">
        <v>6626</v>
      </c>
      <c r="C59" s="529">
        <v>21</v>
      </c>
      <c r="D59" s="530">
        <v>4</v>
      </c>
      <c r="E59" s="530">
        <v>2</v>
      </c>
      <c r="F59" s="530">
        <v>0</v>
      </c>
      <c r="G59" s="531">
        <v>0</v>
      </c>
    </row>
    <row r="60" spans="1:7" x14ac:dyDescent="0.4">
      <c r="A60" s="666"/>
      <c r="B60" s="262" t="s">
        <v>6625</v>
      </c>
      <c r="C60" s="532">
        <v>0</v>
      </c>
      <c r="D60" s="533">
        <v>0</v>
      </c>
      <c r="E60" s="533">
        <v>0</v>
      </c>
      <c r="F60" s="533">
        <v>0</v>
      </c>
      <c r="G60" s="534">
        <v>0</v>
      </c>
    </row>
    <row r="61" spans="1:7" x14ac:dyDescent="0.4">
      <c r="A61" s="664" t="s">
        <v>6611</v>
      </c>
      <c r="B61" s="260" t="s">
        <v>6629</v>
      </c>
      <c r="C61" s="526">
        <v>77</v>
      </c>
      <c r="D61" s="527">
        <v>16</v>
      </c>
      <c r="E61" s="527">
        <v>19</v>
      </c>
      <c r="F61" s="527">
        <v>0</v>
      </c>
      <c r="G61" s="528">
        <v>0</v>
      </c>
    </row>
    <row r="62" spans="1:7" x14ac:dyDescent="0.4">
      <c r="A62" s="665"/>
      <c r="B62" s="261" t="s">
        <v>6628</v>
      </c>
      <c r="C62" s="529">
        <v>33</v>
      </c>
      <c r="D62" s="530">
        <v>18</v>
      </c>
      <c r="E62" s="530">
        <v>8</v>
      </c>
      <c r="F62" s="530">
        <v>0</v>
      </c>
      <c r="G62" s="531">
        <v>0</v>
      </c>
    </row>
    <row r="63" spans="1:7" x14ac:dyDescent="0.4">
      <c r="A63" s="665"/>
      <c r="B63" s="261" t="s">
        <v>6627</v>
      </c>
      <c r="C63" s="529">
        <v>37</v>
      </c>
      <c r="D63" s="530">
        <v>8</v>
      </c>
      <c r="E63" s="530">
        <v>5</v>
      </c>
      <c r="F63" s="530">
        <v>0</v>
      </c>
      <c r="G63" s="531">
        <v>0</v>
      </c>
    </row>
    <row r="64" spans="1:7" x14ac:dyDescent="0.4">
      <c r="A64" s="665"/>
      <c r="B64" s="261" t="s">
        <v>6626</v>
      </c>
      <c r="C64" s="529">
        <v>3</v>
      </c>
      <c r="D64" s="530">
        <v>6</v>
      </c>
      <c r="E64" s="530">
        <v>0</v>
      </c>
      <c r="F64" s="530">
        <v>0</v>
      </c>
      <c r="G64" s="531">
        <v>0</v>
      </c>
    </row>
    <row r="65" spans="1:7" x14ac:dyDescent="0.4">
      <c r="A65" s="666"/>
      <c r="B65" s="262" t="s">
        <v>6625</v>
      </c>
      <c r="C65" s="532">
        <v>0</v>
      </c>
      <c r="D65" s="533">
        <v>0</v>
      </c>
      <c r="E65" s="533">
        <v>0</v>
      </c>
      <c r="F65" s="533">
        <v>0</v>
      </c>
      <c r="G65" s="534">
        <v>0</v>
      </c>
    </row>
    <row r="66" spans="1:7" x14ac:dyDescent="0.4">
      <c r="A66" s="664" t="s">
        <v>6610</v>
      </c>
      <c r="B66" s="260" t="s">
        <v>6629</v>
      </c>
      <c r="C66" s="526">
        <v>108</v>
      </c>
      <c r="D66" s="527">
        <v>15</v>
      </c>
      <c r="E66" s="527">
        <v>18</v>
      </c>
      <c r="F66" s="527">
        <v>0</v>
      </c>
      <c r="G66" s="528">
        <v>0</v>
      </c>
    </row>
    <row r="67" spans="1:7" x14ac:dyDescent="0.4">
      <c r="A67" s="665"/>
      <c r="B67" s="261" t="s">
        <v>6628</v>
      </c>
      <c r="C67" s="529">
        <v>37</v>
      </c>
      <c r="D67" s="530">
        <v>14</v>
      </c>
      <c r="E67" s="530">
        <v>10</v>
      </c>
      <c r="F67" s="530">
        <v>0</v>
      </c>
      <c r="G67" s="531">
        <v>0</v>
      </c>
    </row>
    <row r="68" spans="1:7" x14ac:dyDescent="0.4">
      <c r="A68" s="665"/>
      <c r="B68" s="261" t="s">
        <v>6627</v>
      </c>
      <c r="C68" s="529">
        <v>40</v>
      </c>
      <c r="D68" s="530">
        <v>6</v>
      </c>
      <c r="E68" s="530">
        <v>6</v>
      </c>
      <c r="F68" s="530">
        <v>0</v>
      </c>
      <c r="G68" s="531">
        <v>0</v>
      </c>
    </row>
    <row r="69" spans="1:7" x14ac:dyDescent="0.4">
      <c r="A69" s="665"/>
      <c r="B69" s="261" t="s">
        <v>6626</v>
      </c>
      <c r="C69" s="529">
        <v>1</v>
      </c>
      <c r="D69" s="530">
        <v>6</v>
      </c>
      <c r="E69" s="530">
        <v>1</v>
      </c>
      <c r="F69" s="530">
        <v>0</v>
      </c>
      <c r="G69" s="531">
        <v>0</v>
      </c>
    </row>
    <row r="70" spans="1:7" x14ac:dyDescent="0.4">
      <c r="A70" s="666"/>
      <c r="B70" s="262" t="s">
        <v>6625</v>
      </c>
      <c r="C70" s="532">
        <v>0</v>
      </c>
      <c r="D70" s="533">
        <v>0</v>
      </c>
      <c r="E70" s="533">
        <v>0</v>
      </c>
      <c r="F70" s="533">
        <v>0</v>
      </c>
      <c r="G70" s="534">
        <v>0</v>
      </c>
    </row>
    <row r="71" spans="1:7" x14ac:dyDescent="0.4">
      <c r="A71" s="664" t="s">
        <v>6609</v>
      </c>
      <c r="B71" s="260" t="s">
        <v>6629</v>
      </c>
      <c r="C71" s="526">
        <v>86</v>
      </c>
      <c r="D71" s="527">
        <v>19</v>
      </c>
      <c r="E71" s="527">
        <v>18</v>
      </c>
      <c r="F71" s="527">
        <v>0</v>
      </c>
      <c r="G71" s="528">
        <v>0</v>
      </c>
    </row>
    <row r="72" spans="1:7" x14ac:dyDescent="0.4">
      <c r="A72" s="665"/>
      <c r="B72" s="261" t="s">
        <v>6628</v>
      </c>
      <c r="C72" s="529">
        <v>34</v>
      </c>
      <c r="D72" s="530">
        <v>10</v>
      </c>
      <c r="E72" s="530">
        <v>5</v>
      </c>
      <c r="F72" s="530">
        <v>0</v>
      </c>
      <c r="G72" s="531">
        <v>0</v>
      </c>
    </row>
    <row r="73" spans="1:7" x14ac:dyDescent="0.4">
      <c r="A73" s="665"/>
      <c r="B73" s="261" t="s">
        <v>6627</v>
      </c>
      <c r="C73" s="529">
        <v>33</v>
      </c>
      <c r="D73" s="530">
        <v>5</v>
      </c>
      <c r="E73" s="530">
        <v>5</v>
      </c>
      <c r="F73" s="530">
        <v>0</v>
      </c>
      <c r="G73" s="531">
        <v>0</v>
      </c>
    </row>
    <row r="74" spans="1:7" x14ac:dyDescent="0.4">
      <c r="A74" s="665"/>
      <c r="B74" s="261" t="s">
        <v>6626</v>
      </c>
      <c r="C74" s="529">
        <v>0</v>
      </c>
      <c r="D74" s="530">
        <v>2</v>
      </c>
      <c r="E74" s="530">
        <v>2</v>
      </c>
      <c r="F74" s="530">
        <v>0</v>
      </c>
      <c r="G74" s="531">
        <v>0</v>
      </c>
    </row>
    <row r="75" spans="1:7" x14ac:dyDescent="0.4">
      <c r="A75" s="666"/>
      <c r="B75" s="262" t="s">
        <v>6625</v>
      </c>
      <c r="C75" s="532">
        <v>0</v>
      </c>
      <c r="D75" s="533">
        <v>1</v>
      </c>
      <c r="E75" s="533">
        <v>0</v>
      </c>
      <c r="F75" s="533">
        <v>0</v>
      </c>
      <c r="G75" s="534">
        <v>0</v>
      </c>
    </row>
    <row r="76" spans="1:7" x14ac:dyDescent="0.4">
      <c r="A76" s="664" t="s">
        <v>6608</v>
      </c>
      <c r="B76" s="260" t="s">
        <v>6629</v>
      </c>
      <c r="C76" s="526">
        <v>96</v>
      </c>
      <c r="D76" s="527">
        <v>11</v>
      </c>
      <c r="E76" s="527">
        <v>15</v>
      </c>
      <c r="F76" s="527">
        <v>0</v>
      </c>
      <c r="G76" s="528">
        <v>0</v>
      </c>
    </row>
    <row r="77" spans="1:7" x14ac:dyDescent="0.4">
      <c r="A77" s="665"/>
      <c r="B77" s="261" t="s">
        <v>6628</v>
      </c>
      <c r="C77" s="529">
        <v>25</v>
      </c>
      <c r="D77" s="530">
        <v>5</v>
      </c>
      <c r="E77" s="530">
        <v>4</v>
      </c>
      <c r="F77" s="530">
        <v>0</v>
      </c>
      <c r="G77" s="531">
        <v>0</v>
      </c>
    </row>
    <row r="78" spans="1:7" x14ac:dyDescent="0.4">
      <c r="A78" s="665"/>
      <c r="B78" s="261" t="s">
        <v>6627</v>
      </c>
      <c r="C78" s="529">
        <v>31</v>
      </c>
      <c r="D78" s="530">
        <v>31</v>
      </c>
      <c r="E78" s="530">
        <v>9</v>
      </c>
      <c r="F78" s="530">
        <v>0</v>
      </c>
      <c r="G78" s="531">
        <v>0</v>
      </c>
    </row>
    <row r="79" spans="1:7" x14ac:dyDescent="0.4">
      <c r="A79" s="665"/>
      <c r="B79" s="261" t="s">
        <v>6626</v>
      </c>
      <c r="C79" s="529">
        <v>1</v>
      </c>
      <c r="D79" s="530">
        <v>12</v>
      </c>
      <c r="E79" s="530">
        <v>2</v>
      </c>
      <c r="F79" s="530">
        <v>0</v>
      </c>
      <c r="G79" s="531">
        <v>0</v>
      </c>
    </row>
    <row r="80" spans="1:7" x14ac:dyDescent="0.4">
      <c r="A80" s="666"/>
      <c r="B80" s="262" t="s">
        <v>6625</v>
      </c>
      <c r="C80" s="532">
        <v>0</v>
      </c>
      <c r="D80" s="533">
        <v>0</v>
      </c>
      <c r="E80" s="533">
        <v>0</v>
      </c>
      <c r="F80" s="533">
        <v>0</v>
      </c>
      <c r="G80" s="534">
        <v>0</v>
      </c>
    </row>
    <row r="81" spans="1:7" x14ac:dyDescent="0.4">
      <c r="A81" s="664" t="s">
        <v>6607</v>
      </c>
      <c r="B81" s="260" t="s">
        <v>6629</v>
      </c>
      <c r="C81" s="526">
        <v>77</v>
      </c>
      <c r="D81" s="527">
        <v>16</v>
      </c>
      <c r="E81" s="527">
        <v>13</v>
      </c>
      <c r="F81" s="527">
        <v>0</v>
      </c>
      <c r="G81" s="528">
        <v>0</v>
      </c>
    </row>
    <row r="82" spans="1:7" x14ac:dyDescent="0.4">
      <c r="A82" s="665"/>
      <c r="B82" s="261" t="s">
        <v>6628</v>
      </c>
      <c r="C82" s="529">
        <v>28</v>
      </c>
      <c r="D82" s="530">
        <v>15</v>
      </c>
      <c r="E82" s="530">
        <v>9</v>
      </c>
      <c r="F82" s="530">
        <v>0</v>
      </c>
      <c r="G82" s="531">
        <v>0</v>
      </c>
    </row>
    <row r="83" spans="1:7" x14ac:dyDescent="0.4">
      <c r="A83" s="665"/>
      <c r="B83" s="261" t="s">
        <v>6627</v>
      </c>
      <c r="C83" s="529">
        <v>39</v>
      </c>
      <c r="D83" s="530">
        <v>4</v>
      </c>
      <c r="E83" s="530">
        <v>3</v>
      </c>
      <c r="F83" s="530">
        <v>0</v>
      </c>
      <c r="G83" s="531">
        <v>0</v>
      </c>
    </row>
    <row r="84" spans="1:7" x14ac:dyDescent="0.4">
      <c r="A84" s="665"/>
      <c r="B84" s="261" t="s">
        <v>6626</v>
      </c>
      <c r="C84" s="529">
        <v>2</v>
      </c>
      <c r="D84" s="530">
        <v>2</v>
      </c>
      <c r="E84" s="530">
        <v>0</v>
      </c>
      <c r="F84" s="530">
        <v>0</v>
      </c>
      <c r="G84" s="531">
        <v>0</v>
      </c>
    </row>
    <row r="85" spans="1:7" x14ac:dyDescent="0.4">
      <c r="A85" s="666"/>
      <c r="B85" s="262" t="s">
        <v>6625</v>
      </c>
      <c r="C85" s="532">
        <v>0</v>
      </c>
      <c r="D85" s="533">
        <v>0</v>
      </c>
      <c r="E85" s="533">
        <v>0</v>
      </c>
      <c r="F85" s="533">
        <v>0</v>
      </c>
      <c r="G85" s="534">
        <v>0</v>
      </c>
    </row>
    <row r="86" spans="1:7" x14ac:dyDescent="0.4">
      <c r="A86" s="664" t="s">
        <v>6606</v>
      </c>
      <c r="B86" s="260" t="s">
        <v>6629</v>
      </c>
      <c r="C86" s="526">
        <v>99</v>
      </c>
      <c r="D86" s="527">
        <v>40</v>
      </c>
      <c r="E86" s="527">
        <v>30</v>
      </c>
      <c r="F86" s="527">
        <v>0</v>
      </c>
      <c r="G86" s="528">
        <v>0</v>
      </c>
    </row>
    <row r="87" spans="1:7" x14ac:dyDescent="0.4">
      <c r="A87" s="665"/>
      <c r="B87" s="261" t="s">
        <v>6628</v>
      </c>
      <c r="C87" s="529">
        <v>32</v>
      </c>
      <c r="D87" s="530">
        <v>16</v>
      </c>
      <c r="E87" s="530">
        <v>8</v>
      </c>
      <c r="F87" s="530">
        <v>0</v>
      </c>
      <c r="G87" s="531">
        <v>0</v>
      </c>
    </row>
    <row r="88" spans="1:7" x14ac:dyDescent="0.4">
      <c r="A88" s="665"/>
      <c r="B88" s="261" t="s">
        <v>6627</v>
      </c>
      <c r="C88" s="529">
        <v>53</v>
      </c>
      <c r="D88" s="530">
        <v>36</v>
      </c>
      <c r="E88" s="530">
        <v>11</v>
      </c>
      <c r="F88" s="530">
        <v>0</v>
      </c>
      <c r="G88" s="531">
        <v>0</v>
      </c>
    </row>
    <row r="89" spans="1:7" x14ac:dyDescent="0.4">
      <c r="A89" s="665"/>
      <c r="B89" s="261" t="s">
        <v>6626</v>
      </c>
      <c r="C89" s="529">
        <v>2</v>
      </c>
      <c r="D89" s="530">
        <v>15</v>
      </c>
      <c r="E89" s="530">
        <v>2</v>
      </c>
      <c r="F89" s="530">
        <v>0</v>
      </c>
      <c r="G89" s="531">
        <v>0</v>
      </c>
    </row>
    <row r="90" spans="1:7" x14ac:dyDescent="0.4">
      <c r="A90" s="666"/>
      <c r="B90" s="262" t="s">
        <v>6625</v>
      </c>
      <c r="C90" s="532">
        <v>0</v>
      </c>
      <c r="D90" s="533">
        <v>1</v>
      </c>
      <c r="E90" s="533">
        <v>0</v>
      </c>
      <c r="F90" s="533">
        <v>0</v>
      </c>
      <c r="G90" s="534">
        <v>0</v>
      </c>
    </row>
    <row r="91" spans="1:7" x14ac:dyDescent="0.4">
      <c r="A91" s="664" t="s">
        <v>6605</v>
      </c>
      <c r="B91" s="260" t="s">
        <v>6629</v>
      </c>
      <c r="C91" s="526">
        <v>82</v>
      </c>
      <c r="D91" s="527">
        <v>30</v>
      </c>
      <c r="E91" s="527">
        <v>24</v>
      </c>
      <c r="F91" s="527">
        <v>0</v>
      </c>
      <c r="G91" s="528">
        <v>0</v>
      </c>
    </row>
    <row r="92" spans="1:7" x14ac:dyDescent="0.4">
      <c r="A92" s="665"/>
      <c r="B92" s="261" t="s">
        <v>6628</v>
      </c>
      <c r="C92" s="529">
        <v>36</v>
      </c>
      <c r="D92" s="530">
        <v>11</v>
      </c>
      <c r="E92" s="530">
        <v>12</v>
      </c>
      <c r="F92" s="530">
        <v>0</v>
      </c>
      <c r="G92" s="531">
        <v>0</v>
      </c>
    </row>
    <row r="93" spans="1:7" x14ac:dyDescent="0.4">
      <c r="A93" s="665"/>
      <c r="B93" s="261" t="s">
        <v>6627</v>
      </c>
      <c r="C93" s="529">
        <v>37</v>
      </c>
      <c r="D93" s="530">
        <v>12</v>
      </c>
      <c r="E93" s="530">
        <v>6</v>
      </c>
      <c r="F93" s="530">
        <v>0</v>
      </c>
      <c r="G93" s="531">
        <v>0</v>
      </c>
    </row>
    <row r="94" spans="1:7" x14ac:dyDescent="0.4">
      <c r="A94" s="665"/>
      <c r="B94" s="261" t="s">
        <v>6626</v>
      </c>
      <c r="C94" s="529">
        <v>3</v>
      </c>
      <c r="D94" s="530">
        <v>3</v>
      </c>
      <c r="E94" s="530">
        <v>4</v>
      </c>
      <c r="F94" s="530">
        <v>0</v>
      </c>
      <c r="G94" s="531">
        <v>0</v>
      </c>
    </row>
    <row r="95" spans="1:7" x14ac:dyDescent="0.4">
      <c r="A95" s="666"/>
      <c r="B95" s="262" t="s">
        <v>6625</v>
      </c>
      <c r="C95" s="532">
        <v>0</v>
      </c>
      <c r="D95" s="533">
        <v>0</v>
      </c>
      <c r="E95" s="533">
        <v>0</v>
      </c>
      <c r="F95" s="533">
        <v>0</v>
      </c>
      <c r="G95" s="534">
        <v>0</v>
      </c>
    </row>
    <row r="96" spans="1:7" x14ac:dyDescent="0.4">
      <c r="A96" s="664" t="s">
        <v>6604</v>
      </c>
      <c r="B96" s="260" t="s">
        <v>6629</v>
      </c>
      <c r="C96" s="526">
        <v>76</v>
      </c>
      <c r="D96" s="527">
        <v>13</v>
      </c>
      <c r="E96" s="527">
        <v>27</v>
      </c>
      <c r="F96" s="527">
        <v>0</v>
      </c>
      <c r="G96" s="528">
        <v>0</v>
      </c>
    </row>
    <row r="97" spans="1:7" x14ac:dyDescent="0.4">
      <c r="A97" s="665"/>
      <c r="B97" s="261" t="s">
        <v>6628</v>
      </c>
      <c r="C97" s="529">
        <v>27</v>
      </c>
      <c r="D97" s="530">
        <v>11</v>
      </c>
      <c r="E97" s="530">
        <v>15</v>
      </c>
      <c r="F97" s="530">
        <v>0</v>
      </c>
      <c r="G97" s="531">
        <v>0</v>
      </c>
    </row>
    <row r="98" spans="1:7" x14ac:dyDescent="0.4">
      <c r="A98" s="665"/>
      <c r="B98" s="261" t="s">
        <v>6627</v>
      </c>
      <c r="C98" s="529">
        <v>50</v>
      </c>
      <c r="D98" s="530">
        <v>10</v>
      </c>
      <c r="E98" s="530">
        <v>11</v>
      </c>
      <c r="F98" s="530">
        <v>0</v>
      </c>
      <c r="G98" s="531">
        <v>0</v>
      </c>
    </row>
    <row r="99" spans="1:7" x14ac:dyDescent="0.4">
      <c r="A99" s="665"/>
      <c r="B99" s="261" t="s">
        <v>6626</v>
      </c>
      <c r="C99" s="529">
        <v>1</v>
      </c>
      <c r="D99" s="530">
        <v>14</v>
      </c>
      <c r="E99" s="530">
        <v>0</v>
      </c>
      <c r="F99" s="530">
        <v>0</v>
      </c>
      <c r="G99" s="531">
        <v>0</v>
      </c>
    </row>
    <row r="100" spans="1:7" x14ac:dyDescent="0.4">
      <c r="A100" s="666"/>
      <c r="B100" s="262" t="s">
        <v>6625</v>
      </c>
      <c r="C100" s="532">
        <v>0</v>
      </c>
      <c r="D100" s="533">
        <v>0</v>
      </c>
      <c r="E100" s="533">
        <v>0</v>
      </c>
      <c r="F100" s="533">
        <v>0</v>
      </c>
      <c r="G100" s="534">
        <v>0</v>
      </c>
    </row>
    <row r="101" spans="1:7" x14ac:dyDescent="0.4">
      <c r="A101" s="664" t="s">
        <v>6603</v>
      </c>
      <c r="B101" s="260" t="s">
        <v>6629</v>
      </c>
      <c r="C101" s="526">
        <v>87</v>
      </c>
      <c r="D101" s="527">
        <v>42</v>
      </c>
      <c r="E101" s="527">
        <v>22</v>
      </c>
      <c r="F101" s="527">
        <v>0</v>
      </c>
      <c r="G101" s="528">
        <v>0</v>
      </c>
    </row>
    <row r="102" spans="1:7" x14ac:dyDescent="0.4">
      <c r="A102" s="665"/>
      <c r="B102" s="261" t="s">
        <v>6628</v>
      </c>
      <c r="C102" s="529">
        <v>17</v>
      </c>
      <c r="D102" s="530">
        <v>28</v>
      </c>
      <c r="E102" s="530">
        <v>8</v>
      </c>
      <c r="F102" s="530">
        <v>0</v>
      </c>
      <c r="G102" s="531">
        <v>0</v>
      </c>
    </row>
    <row r="103" spans="1:7" x14ac:dyDescent="0.4">
      <c r="A103" s="665"/>
      <c r="B103" s="261" t="s">
        <v>6627</v>
      </c>
      <c r="C103" s="529">
        <v>40</v>
      </c>
      <c r="D103" s="530">
        <v>34</v>
      </c>
      <c r="E103" s="530">
        <v>10</v>
      </c>
      <c r="F103" s="530">
        <v>0</v>
      </c>
      <c r="G103" s="531">
        <v>0</v>
      </c>
    </row>
    <row r="104" spans="1:7" x14ac:dyDescent="0.4">
      <c r="A104" s="665"/>
      <c r="B104" s="261" t="s">
        <v>6626</v>
      </c>
      <c r="C104" s="529">
        <v>9</v>
      </c>
      <c r="D104" s="530">
        <v>10</v>
      </c>
      <c r="E104" s="530">
        <v>20</v>
      </c>
      <c r="F104" s="530">
        <v>0</v>
      </c>
      <c r="G104" s="531">
        <v>0</v>
      </c>
    </row>
    <row r="105" spans="1:7" x14ac:dyDescent="0.4">
      <c r="A105" s="666"/>
      <c r="B105" s="262" t="s">
        <v>6625</v>
      </c>
      <c r="C105" s="532">
        <v>0</v>
      </c>
      <c r="D105" s="533">
        <v>0</v>
      </c>
      <c r="E105" s="533">
        <v>0</v>
      </c>
      <c r="F105" s="533">
        <v>0</v>
      </c>
      <c r="G105" s="534">
        <v>0</v>
      </c>
    </row>
    <row r="106" spans="1:7" x14ac:dyDescent="0.4">
      <c r="A106" s="664" t="s">
        <v>6602</v>
      </c>
      <c r="B106" s="260" t="s">
        <v>6629</v>
      </c>
      <c r="C106" s="526">
        <v>171</v>
      </c>
      <c r="D106" s="527">
        <v>26</v>
      </c>
      <c r="E106" s="527">
        <v>8</v>
      </c>
      <c r="F106" s="527">
        <v>0</v>
      </c>
      <c r="G106" s="528">
        <v>0</v>
      </c>
    </row>
    <row r="107" spans="1:7" x14ac:dyDescent="0.4">
      <c r="A107" s="665"/>
      <c r="B107" s="261" t="s">
        <v>6628</v>
      </c>
      <c r="C107" s="529">
        <v>37</v>
      </c>
      <c r="D107" s="530">
        <v>6</v>
      </c>
      <c r="E107" s="530">
        <v>7</v>
      </c>
      <c r="F107" s="530">
        <v>0</v>
      </c>
      <c r="G107" s="531">
        <v>0</v>
      </c>
    </row>
    <row r="108" spans="1:7" x14ac:dyDescent="0.4">
      <c r="A108" s="665"/>
      <c r="B108" s="261" t="s">
        <v>6627</v>
      </c>
      <c r="C108" s="529">
        <v>19</v>
      </c>
      <c r="D108" s="530">
        <v>5</v>
      </c>
      <c r="E108" s="530">
        <v>10</v>
      </c>
      <c r="F108" s="530">
        <v>0</v>
      </c>
      <c r="G108" s="531">
        <v>0</v>
      </c>
    </row>
    <row r="109" spans="1:7" x14ac:dyDescent="0.4">
      <c r="A109" s="665"/>
      <c r="B109" s="261" t="s">
        <v>6626</v>
      </c>
      <c r="C109" s="529">
        <v>3</v>
      </c>
      <c r="D109" s="530">
        <v>2</v>
      </c>
      <c r="E109" s="530">
        <v>0</v>
      </c>
      <c r="F109" s="530">
        <v>0</v>
      </c>
      <c r="G109" s="531">
        <v>0</v>
      </c>
    </row>
    <row r="110" spans="1:7" x14ac:dyDescent="0.4">
      <c r="A110" s="666"/>
      <c r="B110" s="262" t="s">
        <v>6625</v>
      </c>
      <c r="C110" s="532">
        <v>0</v>
      </c>
      <c r="D110" s="533">
        <v>0</v>
      </c>
      <c r="E110" s="533">
        <v>0</v>
      </c>
      <c r="F110" s="533">
        <v>0</v>
      </c>
      <c r="G110" s="534">
        <v>0</v>
      </c>
    </row>
    <row r="111" spans="1:7" x14ac:dyDescent="0.4">
      <c r="A111" s="664" t="s">
        <v>6601</v>
      </c>
      <c r="B111" s="260" t="s">
        <v>6629</v>
      </c>
      <c r="C111" s="526">
        <v>126</v>
      </c>
      <c r="D111" s="527">
        <v>23</v>
      </c>
      <c r="E111" s="527">
        <v>6</v>
      </c>
      <c r="F111" s="527">
        <v>0</v>
      </c>
      <c r="G111" s="528">
        <v>0</v>
      </c>
    </row>
    <row r="112" spans="1:7" x14ac:dyDescent="0.4">
      <c r="A112" s="665"/>
      <c r="B112" s="261" t="s">
        <v>6628</v>
      </c>
      <c r="C112" s="529">
        <v>39</v>
      </c>
      <c r="D112" s="530">
        <v>13</v>
      </c>
      <c r="E112" s="530">
        <v>12</v>
      </c>
      <c r="F112" s="530">
        <v>0</v>
      </c>
      <c r="G112" s="531">
        <v>0</v>
      </c>
    </row>
    <row r="113" spans="1:7" x14ac:dyDescent="0.4">
      <c r="A113" s="665"/>
      <c r="B113" s="261" t="s">
        <v>6627</v>
      </c>
      <c r="C113" s="529">
        <v>36</v>
      </c>
      <c r="D113" s="530">
        <v>50</v>
      </c>
      <c r="E113" s="530">
        <v>12</v>
      </c>
      <c r="F113" s="530">
        <v>0</v>
      </c>
      <c r="G113" s="531">
        <v>0</v>
      </c>
    </row>
    <row r="114" spans="1:7" x14ac:dyDescent="0.4">
      <c r="A114" s="665"/>
      <c r="B114" s="261" t="s">
        <v>6626</v>
      </c>
      <c r="C114" s="529">
        <v>0</v>
      </c>
      <c r="D114" s="530">
        <v>9</v>
      </c>
      <c r="E114" s="530">
        <v>1</v>
      </c>
      <c r="F114" s="530">
        <v>0</v>
      </c>
      <c r="G114" s="531">
        <v>0</v>
      </c>
    </row>
    <row r="115" spans="1:7" x14ac:dyDescent="0.4">
      <c r="A115" s="666"/>
      <c r="B115" s="262" t="s">
        <v>6625</v>
      </c>
      <c r="C115" s="532">
        <v>0</v>
      </c>
      <c r="D115" s="533">
        <v>0</v>
      </c>
      <c r="E115" s="533">
        <v>0</v>
      </c>
      <c r="F115" s="533">
        <v>0</v>
      </c>
      <c r="G115" s="534">
        <v>0</v>
      </c>
    </row>
    <row r="116" spans="1:7" x14ac:dyDescent="0.4">
      <c r="A116" s="664" t="s">
        <v>6600</v>
      </c>
      <c r="B116" s="260" t="s">
        <v>6629</v>
      </c>
      <c r="C116" s="526">
        <v>130</v>
      </c>
      <c r="D116" s="527">
        <v>19</v>
      </c>
      <c r="E116" s="527">
        <v>8</v>
      </c>
      <c r="F116" s="527">
        <v>0</v>
      </c>
      <c r="G116" s="528">
        <v>0</v>
      </c>
    </row>
    <row r="117" spans="1:7" x14ac:dyDescent="0.4">
      <c r="A117" s="665"/>
      <c r="B117" s="261" t="s">
        <v>6628</v>
      </c>
      <c r="C117" s="529">
        <v>26</v>
      </c>
      <c r="D117" s="530">
        <v>3</v>
      </c>
      <c r="E117" s="530">
        <v>4</v>
      </c>
      <c r="F117" s="530">
        <v>0</v>
      </c>
      <c r="G117" s="531">
        <v>0</v>
      </c>
    </row>
    <row r="118" spans="1:7" x14ac:dyDescent="0.4">
      <c r="A118" s="665"/>
      <c r="B118" s="261" t="s">
        <v>6627</v>
      </c>
      <c r="C118" s="529">
        <v>11</v>
      </c>
      <c r="D118" s="530">
        <v>3</v>
      </c>
      <c r="E118" s="530">
        <v>10</v>
      </c>
      <c r="F118" s="530">
        <v>0</v>
      </c>
      <c r="G118" s="531">
        <v>0</v>
      </c>
    </row>
    <row r="119" spans="1:7" x14ac:dyDescent="0.4">
      <c r="A119" s="665"/>
      <c r="B119" s="261" t="s">
        <v>6626</v>
      </c>
      <c r="C119" s="529">
        <v>3</v>
      </c>
      <c r="D119" s="530">
        <v>1</v>
      </c>
      <c r="E119" s="530">
        <v>1</v>
      </c>
      <c r="F119" s="530">
        <v>0</v>
      </c>
      <c r="G119" s="531">
        <v>0</v>
      </c>
    </row>
    <row r="120" spans="1:7" x14ac:dyDescent="0.4">
      <c r="A120" s="666"/>
      <c r="B120" s="262" t="s">
        <v>6625</v>
      </c>
      <c r="C120" s="532">
        <v>0</v>
      </c>
      <c r="D120" s="533">
        <v>0</v>
      </c>
      <c r="E120" s="533">
        <v>0</v>
      </c>
      <c r="F120" s="533">
        <v>0</v>
      </c>
      <c r="G120" s="534">
        <v>0</v>
      </c>
    </row>
    <row r="121" spans="1:7" x14ac:dyDescent="0.4">
      <c r="A121" s="664" t="s">
        <v>6599</v>
      </c>
      <c r="B121" s="260" t="s">
        <v>6629</v>
      </c>
      <c r="C121" s="526">
        <v>113</v>
      </c>
      <c r="D121" s="527">
        <v>24</v>
      </c>
      <c r="E121" s="527">
        <v>12</v>
      </c>
      <c r="F121" s="527">
        <v>0</v>
      </c>
      <c r="G121" s="528">
        <v>0</v>
      </c>
    </row>
    <row r="122" spans="1:7" x14ac:dyDescent="0.4">
      <c r="A122" s="665"/>
      <c r="B122" s="261" t="s">
        <v>6628</v>
      </c>
      <c r="C122" s="529">
        <v>45</v>
      </c>
      <c r="D122" s="530">
        <v>6</v>
      </c>
      <c r="E122" s="530">
        <v>9</v>
      </c>
      <c r="F122" s="530">
        <v>0</v>
      </c>
      <c r="G122" s="531">
        <v>0</v>
      </c>
    </row>
    <row r="123" spans="1:7" x14ac:dyDescent="0.4">
      <c r="A123" s="665"/>
      <c r="B123" s="261" t="s">
        <v>6627</v>
      </c>
      <c r="C123" s="529">
        <v>12</v>
      </c>
      <c r="D123" s="530">
        <v>5</v>
      </c>
      <c r="E123" s="530">
        <v>8</v>
      </c>
      <c r="F123" s="530">
        <v>0</v>
      </c>
      <c r="G123" s="531">
        <v>0</v>
      </c>
    </row>
    <row r="124" spans="1:7" x14ac:dyDescent="0.4">
      <c r="A124" s="665"/>
      <c r="B124" s="261" t="s">
        <v>6626</v>
      </c>
      <c r="C124" s="529">
        <v>3</v>
      </c>
      <c r="D124" s="530">
        <v>1</v>
      </c>
      <c r="E124" s="530">
        <v>6</v>
      </c>
      <c r="F124" s="530">
        <v>0</v>
      </c>
      <c r="G124" s="531">
        <v>0</v>
      </c>
    </row>
    <row r="125" spans="1:7" x14ac:dyDescent="0.4">
      <c r="A125" s="666"/>
      <c r="B125" s="262" t="s">
        <v>6625</v>
      </c>
      <c r="C125" s="532">
        <v>0</v>
      </c>
      <c r="D125" s="533">
        <v>0</v>
      </c>
      <c r="E125" s="533">
        <v>0</v>
      </c>
      <c r="F125" s="533">
        <v>0</v>
      </c>
      <c r="G125" s="534">
        <v>0</v>
      </c>
    </row>
    <row r="126" spans="1:7" x14ac:dyDescent="0.4">
      <c r="A126" s="664" t="s">
        <v>6598</v>
      </c>
      <c r="B126" s="260" t="s">
        <v>6629</v>
      </c>
      <c r="C126" s="526">
        <v>159</v>
      </c>
      <c r="D126" s="527">
        <v>19</v>
      </c>
      <c r="E126" s="527">
        <v>8</v>
      </c>
      <c r="F126" s="527">
        <v>0</v>
      </c>
      <c r="G126" s="528">
        <v>0</v>
      </c>
    </row>
    <row r="127" spans="1:7" x14ac:dyDescent="0.4">
      <c r="A127" s="665"/>
      <c r="B127" s="261" t="s">
        <v>6628</v>
      </c>
      <c r="C127" s="529">
        <v>26</v>
      </c>
      <c r="D127" s="530">
        <v>4</v>
      </c>
      <c r="E127" s="530">
        <v>6</v>
      </c>
      <c r="F127" s="530">
        <v>0</v>
      </c>
      <c r="G127" s="531">
        <v>0</v>
      </c>
    </row>
    <row r="128" spans="1:7" x14ac:dyDescent="0.4">
      <c r="A128" s="665"/>
      <c r="B128" s="261" t="s">
        <v>6627</v>
      </c>
      <c r="C128" s="529">
        <v>20</v>
      </c>
      <c r="D128" s="530">
        <v>8</v>
      </c>
      <c r="E128" s="530">
        <v>8</v>
      </c>
      <c r="F128" s="530">
        <v>0</v>
      </c>
      <c r="G128" s="531">
        <v>0</v>
      </c>
    </row>
    <row r="129" spans="1:7" x14ac:dyDescent="0.4">
      <c r="A129" s="665"/>
      <c r="B129" s="261" t="s">
        <v>6626</v>
      </c>
      <c r="C129" s="529">
        <v>0</v>
      </c>
      <c r="D129" s="530">
        <v>0</v>
      </c>
      <c r="E129" s="530">
        <v>0</v>
      </c>
      <c r="F129" s="530">
        <v>0</v>
      </c>
      <c r="G129" s="531">
        <v>0</v>
      </c>
    </row>
    <row r="130" spans="1:7" x14ac:dyDescent="0.4">
      <c r="A130" s="666"/>
      <c r="B130" s="262" t="s">
        <v>6625</v>
      </c>
      <c r="C130" s="532">
        <v>0</v>
      </c>
      <c r="D130" s="533">
        <v>0</v>
      </c>
      <c r="E130" s="533">
        <v>0</v>
      </c>
      <c r="F130" s="533">
        <v>0</v>
      </c>
      <c r="G130" s="534">
        <v>0</v>
      </c>
    </row>
    <row r="131" spans="1:7" x14ac:dyDescent="0.4">
      <c r="A131" s="664" t="s">
        <v>6597</v>
      </c>
      <c r="B131" s="260" t="s">
        <v>6629</v>
      </c>
      <c r="C131" s="526">
        <v>255</v>
      </c>
      <c r="D131" s="527">
        <v>29</v>
      </c>
      <c r="E131" s="527">
        <v>23</v>
      </c>
      <c r="F131" s="527">
        <v>0</v>
      </c>
      <c r="G131" s="528">
        <v>0</v>
      </c>
    </row>
    <row r="132" spans="1:7" x14ac:dyDescent="0.4">
      <c r="A132" s="665"/>
      <c r="B132" s="261" t="s">
        <v>6628</v>
      </c>
      <c r="C132" s="529">
        <v>44</v>
      </c>
      <c r="D132" s="530">
        <v>7</v>
      </c>
      <c r="E132" s="530">
        <v>10</v>
      </c>
      <c r="F132" s="530">
        <v>0</v>
      </c>
      <c r="G132" s="531">
        <v>0</v>
      </c>
    </row>
    <row r="133" spans="1:7" x14ac:dyDescent="0.4">
      <c r="A133" s="665"/>
      <c r="B133" s="261" t="s">
        <v>6627</v>
      </c>
      <c r="C133" s="529">
        <v>38</v>
      </c>
      <c r="D133" s="530">
        <v>22</v>
      </c>
      <c r="E133" s="530">
        <v>10</v>
      </c>
      <c r="F133" s="530">
        <v>0</v>
      </c>
      <c r="G133" s="531">
        <v>0</v>
      </c>
    </row>
    <row r="134" spans="1:7" x14ac:dyDescent="0.4">
      <c r="A134" s="665"/>
      <c r="B134" s="261" t="s">
        <v>6626</v>
      </c>
      <c r="C134" s="529">
        <v>6</v>
      </c>
      <c r="D134" s="530">
        <v>53</v>
      </c>
      <c r="E134" s="530">
        <v>4</v>
      </c>
      <c r="F134" s="530">
        <v>0</v>
      </c>
      <c r="G134" s="531">
        <v>0</v>
      </c>
    </row>
    <row r="135" spans="1:7" x14ac:dyDescent="0.4">
      <c r="A135" s="666"/>
      <c r="B135" s="262" t="s">
        <v>6625</v>
      </c>
      <c r="C135" s="532">
        <v>0</v>
      </c>
      <c r="D135" s="533">
        <v>1</v>
      </c>
      <c r="E135" s="533">
        <v>0</v>
      </c>
      <c r="F135" s="533">
        <v>0</v>
      </c>
      <c r="G135" s="534">
        <v>0</v>
      </c>
    </row>
    <row r="136" spans="1:7" x14ac:dyDescent="0.4">
      <c r="A136" s="664" t="s">
        <v>6596</v>
      </c>
      <c r="B136" s="260" t="s">
        <v>6629</v>
      </c>
      <c r="C136" s="526">
        <v>118</v>
      </c>
      <c r="D136" s="527">
        <v>21</v>
      </c>
      <c r="E136" s="527">
        <v>8</v>
      </c>
      <c r="F136" s="527">
        <v>0</v>
      </c>
      <c r="G136" s="528">
        <v>0</v>
      </c>
    </row>
    <row r="137" spans="1:7" x14ac:dyDescent="0.4">
      <c r="A137" s="665"/>
      <c r="B137" s="261" t="s">
        <v>6628</v>
      </c>
      <c r="C137" s="529">
        <v>35</v>
      </c>
      <c r="D137" s="530">
        <v>8</v>
      </c>
      <c r="E137" s="530">
        <v>8</v>
      </c>
      <c r="F137" s="530">
        <v>0</v>
      </c>
      <c r="G137" s="531">
        <v>0</v>
      </c>
    </row>
    <row r="138" spans="1:7" x14ac:dyDescent="0.4">
      <c r="A138" s="665"/>
      <c r="B138" s="261" t="s">
        <v>6627</v>
      </c>
      <c r="C138" s="529">
        <v>30</v>
      </c>
      <c r="D138" s="530">
        <v>14</v>
      </c>
      <c r="E138" s="530">
        <v>18</v>
      </c>
      <c r="F138" s="530">
        <v>0</v>
      </c>
      <c r="G138" s="531">
        <v>0</v>
      </c>
    </row>
    <row r="139" spans="1:7" x14ac:dyDescent="0.4">
      <c r="A139" s="665"/>
      <c r="B139" s="261" t="s">
        <v>6626</v>
      </c>
      <c r="C139" s="529">
        <v>3</v>
      </c>
      <c r="D139" s="530">
        <v>1</v>
      </c>
      <c r="E139" s="530">
        <v>4</v>
      </c>
      <c r="F139" s="530">
        <v>0</v>
      </c>
      <c r="G139" s="531">
        <v>0</v>
      </c>
    </row>
    <row r="140" spans="1:7" x14ac:dyDescent="0.4">
      <c r="A140" s="666"/>
      <c r="B140" s="262" t="s">
        <v>6625</v>
      </c>
      <c r="C140" s="532">
        <v>0</v>
      </c>
      <c r="D140" s="533">
        <v>0</v>
      </c>
      <c r="E140" s="533">
        <v>0</v>
      </c>
      <c r="F140" s="533">
        <v>0</v>
      </c>
      <c r="G140" s="534">
        <v>0</v>
      </c>
    </row>
    <row r="141" spans="1:7" x14ac:dyDescent="0.4">
      <c r="A141" s="664" t="s">
        <v>6595</v>
      </c>
      <c r="B141" s="260" t="s">
        <v>6629</v>
      </c>
      <c r="C141" s="526">
        <v>150</v>
      </c>
      <c r="D141" s="527">
        <v>20</v>
      </c>
      <c r="E141" s="527">
        <v>10</v>
      </c>
      <c r="F141" s="527">
        <v>0</v>
      </c>
      <c r="G141" s="528">
        <v>0</v>
      </c>
    </row>
    <row r="142" spans="1:7" x14ac:dyDescent="0.4">
      <c r="A142" s="665"/>
      <c r="B142" s="261" t="s">
        <v>6628</v>
      </c>
      <c r="C142" s="529">
        <v>38</v>
      </c>
      <c r="D142" s="530">
        <v>6</v>
      </c>
      <c r="E142" s="530">
        <v>7</v>
      </c>
      <c r="F142" s="530">
        <v>0</v>
      </c>
      <c r="G142" s="531">
        <v>0</v>
      </c>
    </row>
    <row r="143" spans="1:7" x14ac:dyDescent="0.4">
      <c r="A143" s="665"/>
      <c r="B143" s="261" t="s">
        <v>6627</v>
      </c>
      <c r="C143" s="529">
        <v>15</v>
      </c>
      <c r="D143" s="530">
        <v>5</v>
      </c>
      <c r="E143" s="530">
        <v>9</v>
      </c>
      <c r="F143" s="530">
        <v>0</v>
      </c>
      <c r="G143" s="531">
        <v>0</v>
      </c>
    </row>
    <row r="144" spans="1:7" x14ac:dyDescent="0.4">
      <c r="A144" s="665"/>
      <c r="B144" s="261" t="s">
        <v>6626</v>
      </c>
      <c r="C144" s="529">
        <v>4</v>
      </c>
      <c r="D144" s="530">
        <v>4</v>
      </c>
      <c r="E144" s="530">
        <v>0</v>
      </c>
      <c r="F144" s="530">
        <v>0</v>
      </c>
      <c r="G144" s="531">
        <v>0</v>
      </c>
    </row>
    <row r="145" spans="1:7" x14ac:dyDescent="0.4">
      <c r="A145" s="666"/>
      <c r="B145" s="262" t="s">
        <v>6625</v>
      </c>
      <c r="C145" s="532">
        <v>0</v>
      </c>
      <c r="D145" s="533">
        <v>0</v>
      </c>
      <c r="E145" s="533">
        <v>0</v>
      </c>
      <c r="F145" s="533">
        <v>0</v>
      </c>
      <c r="G145" s="534">
        <v>0</v>
      </c>
    </row>
    <row r="146" spans="1:7" x14ac:dyDescent="0.4">
      <c r="A146" s="664" t="s">
        <v>6594</v>
      </c>
      <c r="B146" s="260" t="s">
        <v>6629</v>
      </c>
      <c r="C146" s="526">
        <v>183</v>
      </c>
      <c r="D146" s="527">
        <v>33</v>
      </c>
      <c r="E146" s="527">
        <v>12</v>
      </c>
      <c r="F146" s="527">
        <v>0</v>
      </c>
      <c r="G146" s="528">
        <v>0</v>
      </c>
    </row>
    <row r="147" spans="1:7" x14ac:dyDescent="0.4">
      <c r="A147" s="665"/>
      <c r="B147" s="261" t="s">
        <v>6628</v>
      </c>
      <c r="C147" s="529">
        <v>33</v>
      </c>
      <c r="D147" s="530">
        <v>7</v>
      </c>
      <c r="E147" s="530">
        <v>7</v>
      </c>
      <c r="F147" s="530">
        <v>0</v>
      </c>
      <c r="G147" s="531">
        <v>0</v>
      </c>
    </row>
    <row r="148" spans="1:7" x14ac:dyDescent="0.4">
      <c r="A148" s="665"/>
      <c r="B148" s="261" t="s">
        <v>6627</v>
      </c>
      <c r="C148" s="529">
        <v>16</v>
      </c>
      <c r="D148" s="530">
        <v>5</v>
      </c>
      <c r="E148" s="530">
        <v>9</v>
      </c>
      <c r="F148" s="530">
        <v>0</v>
      </c>
      <c r="G148" s="531">
        <v>0</v>
      </c>
    </row>
    <row r="149" spans="1:7" x14ac:dyDescent="0.4">
      <c r="A149" s="665"/>
      <c r="B149" s="261" t="s">
        <v>6626</v>
      </c>
      <c r="C149" s="529">
        <v>4</v>
      </c>
      <c r="D149" s="530">
        <v>1</v>
      </c>
      <c r="E149" s="530">
        <v>3</v>
      </c>
      <c r="F149" s="530">
        <v>0</v>
      </c>
      <c r="G149" s="531">
        <v>0</v>
      </c>
    </row>
    <row r="150" spans="1:7" x14ac:dyDescent="0.4">
      <c r="A150" s="666"/>
      <c r="B150" s="262" t="s">
        <v>6625</v>
      </c>
      <c r="C150" s="532">
        <v>0</v>
      </c>
      <c r="D150" s="533">
        <v>0</v>
      </c>
      <c r="E150" s="533">
        <v>0</v>
      </c>
      <c r="F150" s="533">
        <v>0</v>
      </c>
      <c r="G150" s="534">
        <v>0</v>
      </c>
    </row>
    <row r="151" spans="1:7" x14ac:dyDescent="0.4">
      <c r="A151" s="664" t="s">
        <v>6593</v>
      </c>
      <c r="B151" s="260" t="s">
        <v>6629</v>
      </c>
      <c r="C151" s="526">
        <v>118</v>
      </c>
      <c r="D151" s="527">
        <v>26</v>
      </c>
      <c r="E151" s="527">
        <v>16</v>
      </c>
      <c r="F151" s="527">
        <v>0</v>
      </c>
      <c r="G151" s="528">
        <v>0</v>
      </c>
    </row>
    <row r="152" spans="1:7" x14ac:dyDescent="0.4">
      <c r="A152" s="665"/>
      <c r="B152" s="261" t="s">
        <v>6628</v>
      </c>
      <c r="C152" s="529">
        <v>30</v>
      </c>
      <c r="D152" s="530">
        <v>3</v>
      </c>
      <c r="E152" s="530">
        <v>13</v>
      </c>
      <c r="F152" s="530">
        <v>0</v>
      </c>
      <c r="G152" s="531">
        <v>0</v>
      </c>
    </row>
    <row r="153" spans="1:7" x14ac:dyDescent="0.4">
      <c r="A153" s="665"/>
      <c r="B153" s="261" t="s">
        <v>6627</v>
      </c>
      <c r="C153" s="529">
        <v>40</v>
      </c>
      <c r="D153" s="530">
        <v>7</v>
      </c>
      <c r="E153" s="530">
        <v>12</v>
      </c>
      <c r="F153" s="530">
        <v>0</v>
      </c>
      <c r="G153" s="531">
        <v>0</v>
      </c>
    </row>
    <row r="154" spans="1:7" x14ac:dyDescent="0.4">
      <c r="A154" s="665"/>
      <c r="B154" s="261" t="s">
        <v>6626</v>
      </c>
      <c r="C154" s="529">
        <v>5</v>
      </c>
      <c r="D154" s="530">
        <v>0</v>
      </c>
      <c r="E154" s="530">
        <v>1</v>
      </c>
      <c r="F154" s="530">
        <v>0</v>
      </c>
      <c r="G154" s="531">
        <v>0</v>
      </c>
    </row>
    <row r="155" spans="1:7" x14ac:dyDescent="0.4">
      <c r="A155" s="666"/>
      <c r="B155" s="262" t="s">
        <v>6625</v>
      </c>
      <c r="C155" s="532">
        <v>0</v>
      </c>
      <c r="D155" s="533">
        <v>0</v>
      </c>
      <c r="E155" s="533">
        <v>1</v>
      </c>
      <c r="F155" s="533">
        <v>0</v>
      </c>
      <c r="G155" s="534">
        <v>0</v>
      </c>
    </row>
    <row r="156" spans="1:7" x14ac:dyDescent="0.4">
      <c r="A156" s="664" t="s">
        <v>6636</v>
      </c>
      <c r="B156" s="260" t="s">
        <v>6629</v>
      </c>
      <c r="C156" s="526">
        <v>142</v>
      </c>
      <c r="D156" s="527">
        <v>39</v>
      </c>
      <c r="E156" s="527">
        <v>14</v>
      </c>
      <c r="F156" s="527">
        <v>0</v>
      </c>
      <c r="G156" s="528">
        <v>0</v>
      </c>
    </row>
    <row r="157" spans="1:7" x14ac:dyDescent="0.4">
      <c r="A157" s="665"/>
      <c r="B157" s="261" t="s">
        <v>6628</v>
      </c>
      <c r="C157" s="529">
        <v>29</v>
      </c>
      <c r="D157" s="530">
        <v>11</v>
      </c>
      <c r="E157" s="530">
        <v>12</v>
      </c>
      <c r="F157" s="530">
        <v>0</v>
      </c>
      <c r="G157" s="531">
        <v>0</v>
      </c>
    </row>
    <row r="158" spans="1:7" x14ac:dyDescent="0.4">
      <c r="A158" s="665"/>
      <c r="B158" s="261" t="s">
        <v>6627</v>
      </c>
      <c r="C158" s="529">
        <v>26</v>
      </c>
      <c r="D158" s="530">
        <v>13</v>
      </c>
      <c r="E158" s="530">
        <v>12</v>
      </c>
      <c r="F158" s="530">
        <v>0</v>
      </c>
      <c r="G158" s="531">
        <v>0</v>
      </c>
    </row>
    <row r="159" spans="1:7" x14ac:dyDescent="0.4">
      <c r="A159" s="665"/>
      <c r="B159" s="261" t="s">
        <v>6626</v>
      </c>
      <c r="C159" s="529">
        <v>0</v>
      </c>
      <c r="D159" s="530">
        <v>1</v>
      </c>
      <c r="E159" s="530">
        <v>1</v>
      </c>
      <c r="F159" s="530">
        <v>0</v>
      </c>
      <c r="G159" s="531">
        <v>0</v>
      </c>
    </row>
    <row r="160" spans="1:7" x14ac:dyDescent="0.4">
      <c r="A160" s="666"/>
      <c r="B160" s="262" t="s">
        <v>6625</v>
      </c>
      <c r="C160" s="532">
        <v>0</v>
      </c>
      <c r="D160" s="533">
        <v>0</v>
      </c>
      <c r="E160" s="533">
        <v>0</v>
      </c>
      <c r="F160" s="533">
        <v>0</v>
      </c>
      <c r="G160" s="534">
        <v>0</v>
      </c>
    </row>
    <row r="161" spans="1:7" x14ac:dyDescent="0.4">
      <c r="A161" s="664" t="s">
        <v>6591</v>
      </c>
      <c r="B161" s="260" t="s">
        <v>6629</v>
      </c>
      <c r="C161" s="526">
        <v>187</v>
      </c>
      <c r="D161" s="527">
        <v>33</v>
      </c>
      <c r="E161" s="527">
        <v>13</v>
      </c>
      <c r="F161" s="527">
        <v>0</v>
      </c>
      <c r="G161" s="528">
        <v>0</v>
      </c>
    </row>
    <row r="162" spans="1:7" x14ac:dyDescent="0.4">
      <c r="A162" s="665"/>
      <c r="B162" s="261" t="s">
        <v>6628</v>
      </c>
      <c r="C162" s="529">
        <v>40</v>
      </c>
      <c r="D162" s="530">
        <v>5</v>
      </c>
      <c r="E162" s="530">
        <v>7</v>
      </c>
      <c r="F162" s="530">
        <v>0</v>
      </c>
      <c r="G162" s="531">
        <v>0</v>
      </c>
    </row>
    <row r="163" spans="1:7" x14ac:dyDescent="0.4">
      <c r="A163" s="665"/>
      <c r="B163" s="261" t="s">
        <v>6627</v>
      </c>
      <c r="C163" s="529">
        <v>16</v>
      </c>
      <c r="D163" s="530">
        <v>7</v>
      </c>
      <c r="E163" s="530">
        <v>4</v>
      </c>
      <c r="F163" s="530">
        <v>0</v>
      </c>
      <c r="G163" s="531">
        <v>0</v>
      </c>
    </row>
    <row r="164" spans="1:7" x14ac:dyDescent="0.4">
      <c r="A164" s="665"/>
      <c r="B164" s="261" t="s">
        <v>6626</v>
      </c>
      <c r="C164" s="529">
        <v>4</v>
      </c>
      <c r="D164" s="530">
        <v>2</v>
      </c>
      <c r="E164" s="530">
        <v>7</v>
      </c>
      <c r="F164" s="530">
        <v>0</v>
      </c>
      <c r="G164" s="531">
        <v>0</v>
      </c>
    </row>
    <row r="165" spans="1:7" x14ac:dyDescent="0.4">
      <c r="A165" s="666"/>
      <c r="B165" s="262"/>
      <c r="C165" s="532"/>
      <c r="D165" s="533"/>
      <c r="E165" s="533"/>
      <c r="F165" s="533"/>
      <c r="G165" s="534"/>
    </row>
    <row r="166" spans="1:7" x14ac:dyDescent="0.4">
      <c r="A166" s="664" t="s">
        <v>6590</v>
      </c>
      <c r="B166" s="260" t="s">
        <v>6629</v>
      </c>
      <c r="C166" s="526">
        <v>125</v>
      </c>
      <c r="D166" s="527">
        <v>34</v>
      </c>
      <c r="E166" s="527">
        <v>10</v>
      </c>
      <c r="F166" s="527">
        <v>0</v>
      </c>
      <c r="G166" s="528">
        <v>0</v>
      </c>
    </row>
    <row r="167" spans="1:7" x14ac:dyDescent="0.4">
      <c r="A167" s="665"/>
      <c r="B167" s="261" t="s">
        <v>6628</v>
      </c>
      <c r="C167" s="529">
        <v>43</v>
      </c>
      <c r="D167" s="530">
        <v>12</v>
      </c>
      <c r="E167" s="530">
        <v>5</v>
      </c>
      <c r="F167" s="530">
        <v>0</v>
      </c>
      <c r="G167" s="531">
        <v>0</v>
      </c>
    </row>
    <row r="168" spans="1:7" x14ac:dyDescent="0.4">
      <c r="A168" s="665"/>
      <c r="B168" s="261" t="s">
        <v>6627</v>
      </c>
      <c r="C168" s="529">
        <v>32</v>
      </c>
      <c r="D168" s="530">
        <v>35</v>
      </c>
      <c r="E168" s="530">
        <v>17</v>
      </c>
      <c r="F168" s="530">
        <v>0</v>
      </c>
      <c r="G168" s="531">
        <v>0</v>
      </c>
    </row>
    <row r="169" spans="1:7" x14ac:dyDescent="0.4">
      <c r="A169" s="665"/>
      <c r="B169" s="261" t="s">
        <v>6626</v>
      </c>
      <c r="C169" s="529">
        <v>3</v>
      </c>
      <c r="D169" s="530">
        <v>15</v>
      </c>
      <c r="E169" s="530">
        <v>3</v>
      </c>
      <c r="F169" s="530">
        <v>0</v>
      </c>
      <c r="G169" s="531">
        <v>0</v>
      </c>
    </row>
    <row r="170" spans="1:7" x14ac:dyDescent="0.4">
      <c r="A170" s="666"/>
      <c r="B170" s="262" t="s">
        <v>6625</v>
      </c>
      <c r="C170" s="532">
        <v>0</v>
      </c>
      <c r="D170" s="533">
        <v>2</v>
      </c>
      <c r="E170" s="533">
        <v>1</v>
      </c>
      <c r="F170" s="533">
        <v>0</v>
      </c>
      <c r="G170" s="534">
        <v>0</v>
      </c>
    </row>
    <row r="171" spans="1:7" x14ac:dyDescent="0.4">
      <c r="A171" s="664" t="s">
        <v>6589</v>
      </c>
      <c r="B171" s="260" t="s">
        <v>6629</v>
      </c>
      <c r="C171" s="526">
        <v>84</v>
      </c>
      <c r="D171" s="527">
        <v>15</v>
      </c>
      <c r="E171" s="527">
        <v>12</v>
      </c>
      <c r="F171" s="527">
        <v>0</v>
      </c>
      <c r="G171" s="528">
        <v>0</v>
      </c>
    </row>
    <row r="172" spans="1:7" x14ac:dyDescent="0.4">
      <c r="A172" s="665"/>
      <c r="B172" s="261" t="s">
        <v>6628</v>
      </c>
      <c r="C172" s="529">
        <v>40</v>
      </c>
      <c r="D172" s="530">
        <v>13</v>
      </c>
      <c r="E172" s="530">
        <v>41</v>
      </c>
      <c r="F172" s="530">
        <v>0</v>
      </c>
      <c r="G172" s="531">
        <v>0</v>
      </c>
    </row>
    <row r="173" spans="1:7" x14ac:dyDescent="0.4">
      <c r="A173" s="665"/>
      <c r="B173" s="261" t="s">
        <v>6627</v>
      </c>
      <c r="C173" s="529">
        <v>19</v>
      </c>
      <c r="D173" s="530">
        <v>9</v>
      </c>
      <c r="E173" s="530">
        <v>4</v>
      </c>
      <c r="F173" s="530">
        <v>0</v>
      </c>
      <c r="G173" s="531">
        <v>0</v>
      </c>
    </row>
    <row r="174" spans="1:7" x14ac:dyDescent="0.4">
      <c r="A174" s="665"/>
      <c r="B174" s="261" t="s">
        <v>6626</v>
      </c>
      <c r="C174" s="529">
        <v>0</v>
      </c>
      <c r="D174" s="530">
        <v>0</v>
      </c>
      <c r="E174" s="530">
        <v>0</v>
      </c>
      <c r="F174" s="530">
        <v>0</v>
      </c>
      <c r="G174" s="531">
        <v>0</v>
      </c>
    </row>
    <row r="175" spans="1:7" x14ac:dyDescent="0.4">
      <c r="A175" s="666"/>
      <c r="B175" s="262" t="s">
        <v>6625</v>
      </c>
      <c r="C175" s="532">
        <v>0</v>
      </c>
      <c r="D175" s="533">
        <v>0</v>
      </c>
      <c r="E175" s="533">
        <v>0</v>
      </c>
      <c r="F175" s="533">
        <v>0</v>
      </c>
      <c r="G175" s="534">
        <v>0</v>
      </c>
    </row>
    <row r="176" spans="1:7" x14ac:dyDescent="0.4">
      <c r="A176" s="664" t="s">
        <v>6588</v>
      </c>
      <c r="B176" s="260" t="s">
        <v>6629</v>
      </c>
      <c r="C176" s="526">
        <v>165</v>
      </c>
      <c r="D176" s="527">
        <v>26</v>
      </c>
      <c r="E176" s="527">
        <v>17</v>
      </c>
      <c r="F176" s="527">
        <v>0</v>
      </c>
      <c r="G176" s="528">
        <v>0</v>
      </c>
    </row>
    <row r="177" spans="1:7" x14ac:dyDescent="0.4">
      <c r="A177" s="665"/>
      <c r="B177" s="261" t="s">
        <v>6628</v>
      </c>
      <c r="C177" s="529">
        <v>30</v>
      </c>
      <c r="D177" s="530">
        <v>5</v>
      </c>
      <c r="E177" s="530">
        <v>9</v>
      </c>
      <c r="F177" s="530">
        <v>0</v>
      </c>
      <c r="G177" s="531">
        <v>0</v>
      </c>
    </row>
    <row r="178" spans="1:7" x14ac:dyDescent="0.4">
      <c r="A178" s="665"/>
      <c r="B178" s="261" t="s">
        <v>6627</v>
      </c>
      <c r="C178" s="529">
        <v>15</v>
      </c>
      <c r="D178" s="530">
        <v>7</v>
      </c>
      <c r="E178" s="530">
        <v>3</v>
      </c>
      <c r="F178" s="530">
        <v>0</v>
      </c>
      <c r="G178" s="531">
        <v>0</v>
      </c>
    </row>
    <row r="179" spans="1:7" x14ac:dyDescent="0.4">
      <c r="A179" s="665"/>
      <c r="B179" s="261" t="s">
        <v>6626</v>
      </c>
      <c r="C179" s="529">
        <v>4</v>
      </c>
      <c r="D179" s="530">
        <v>3</v>
      </c>
      <c r="E179" s="530">
        <v>4</v>
      </c>
      <c r="F179" s="530">
        <v>0</v>
      </c>
      <c r="G179" s="531">
        <v>0</v>
      </c>
    </row>
    <row r="180" spans="1:7" x14ac:dyDescent="0.4">
      <c r="A180" s="666"/>
      <c r="B180" s="262" t="s">
        <v>6625</v>
      </c>
      <c r="C180" s="532">
        <v>0</v>
      </c>
      <c r="D180" s="533">
        <v>0</v>
      </c>
      <c r="E180" s="533">
        <v>0</v>
      </c>
      <c r="F180" s="533">
        <v>0</v>
      </c>
      <c r="G180" s="534">
        <v>0</v>
      </c>
    </row>
    <row r="181" spans="1:7" x14ac:dyDescent="0.4">
      <c r="A181" s="664" t="s">
        <v>6587</v>
      </c>
      <c r="B181" s="260" t="s">
        <v>6629</v>
      </c>
      <c r="C181" s="526">
        <v>140</v>
      </c>
      <c r="D181" s="527">
        <v>28</v>
      </c>
      <c r="E181" s="527">
        <v>31</v>
      </c>
      <c r="F181" s="527">
        <v>0</v>
      </c>
      <c r="G181" s="528">
        <v>0</v>
      </c>
    </row>
    <row r="182" spans="1:7" x14ac:dyDescent="0.4">
      <c r="A182" s="665"/>
      <c r="B182" s="261" t="s">
        <v>6628</v>
      </c>
      <c r="C182" s="529">
        <v>41</v>
      </c>
      <c r="D182" s="530">
        <v>8</v>
      </c>
      <c r="E182" s="530">
        <v>11</v>
      </c>
      <c r="F182" s="530">
        <v>0</v>
      </c>
      <c r="G182" s="531">
        <v>0</v>
      </c>
    </row>
    <row r="183" spans="1:7" x14ac:dyDescent="0.4">
      <c r="A183" s="665"/>
      <c r="B183" s="261" t="s">
        <v>6627</v>
      </c>
      <c r="C183" s="529">
        <v>13</v>
      </c>
      <c r="D183" s="530">
        <v>7</v>
      </c>
      <c r="E183" s="530">
        <v>3</v>
      </c>
      <c r="F183" s="530">
        <v>0</v>
      </c>
      <c r="G183" s="531">
        <v>0</v>
      </c>
    </row>
    <row r="184" spans="1:7" x14ac:dyDescent="0.4">
      <c r="A184" s="665"/>
      <c r="B184" s="261" t="s">
        <v>6626</v>
      </c>
      <c r="C184" s="529">
        <v>5</v>
      </c>
      <c r="D184" s="530">
        <v>2</v>
      </c>
      <c r="E184" s="530">
        <v>3</v>
      </c>
      <c r="F184" s="530">
        <v>0</v>
      </c>
      <c r="G184" s="531">
        <v>0</v>
      </c>
    </row>
    <row r="185" spans="1:7" x14ac:dyDescent="0.4">
      <c r="A185" s="666"/>
      <c r="B185" s="262" t="s">
        <v>6625</v>
      </c>
      <c r="C185" s="532">
        <v>0</v>
      </c>
      <c r="D185" s="533">
        <v>0</v>
      </c>
      <c r="E185" s="533">
        <v>0</v>
      </c>
      <c r="F185" s="533">
        <v>0</v>
      </c>
      <c r="G185" s="534">
        <v>0</v>
      </c>
    </row>
    <row r="186" spans="1:7" x14ac:dyDescent="0.4">
      <c r="A186" s="664" t="s">
        <v>6586</v>
      </c>
      <c r="B186" s="260" t="s">
        <v>6629</v>
      </c>
      <c r="C186" s="526">
        <v>131</v>
      </c>
      <c r="D186" s="527">
        <v>16</v>
      </c>
      <c r="E186" s="527">
        <v>19</v>
      </c>
      <c r="F186" s="527">
        <v>0</v>
      </c>
      <c r="G186" s="528">
        <v>0</v>
      </c>
    </row>
    <row r="187" spans="1:7" x14ac:dyDescent="0.4">
      <c r="A187" s="665"/>
      <c r="B187" s="261" t="s">
        <v>6628</v>
      </c>
      <c r="C187" s="529">
        <v>23</v>
      </c>
      <c r="D187" s="530">
        <v>5</v>
      </c>
      <c r="E187" s="530">
        <v>4</v>
      </c>
      <c r="F187" s="530">
        <v>0</v>
      </c>
      <c r="G187" s="531">
        <v>0</v>
      </c>
    </row>
    <row r="188" spans="1:7" x14ac:dyDescent="0.4">
      <c r="A188" s="665"/>
      <c r="B188" s="261" t="s">
        <v>6627</v>
      </c>
      <c r="C188" s="529">
        <v>10</v>
      </c>
      <c r="D188" s="530">
        <v>3</v>
      </c>
      <c r="E188" s="530">
        <v>2</v>
      </c>
      <c r="F188" s="530">
        <v>0</v>
      </c>
      <c r="G188" s="531">
        <v>0</v>
      </c>
    </row>
    <row r="189" spans="1:7" x14ac:dyDescent="0.4">
      <c r="A189" s="665"/>
      <c r="B189" s="261" t="s">
        <v>6626</v>
      </c>
      <c r="C189" s="529">
        <v>1</v>
      </c>
      <c r="D189" s="530">
        <v>0</v>
      </c>
      <c r="E189" s="530">
        <v>1</v>
      </c>
      <c r="F189" s="530">
        <v>0</v>
      </c>
      <c r="G189" s="531">
        <v>0</v>
      </c>
    </row>
    <row r="190" spans="1:7" x14ac:dyDescent="0.4">
      <c r="A190" s="666"/>
      <c r="B190" s="262" t="s">
        <v>6625</v>
      </c>
      <c r="C190" s="532">
        <v>0</v>
      </c>
      <c r="D190" s="533">
        <v>0</v>
      </c>
      <c r="E190" s="533">
        <v>0</v>
      </c>
      <c r="F190" s="533">
        <v>0</v>
      </c>
      <c r="G190" s="534">
        <v>0</v>
      </c>
    </row>
    <row r="191" spans="1:7" x14ac:dyDescent="0.4">
      <c r="A191" s="664" t="s">
        <v>6585</v>
      </c>
      <c r="B191" s="260" t="s">
        <v>6629</v>
      </c>
      <c r="C191" s="526">
        <v>141</v>
      </c>
      <c r="D191" s="527">
        <v>19</v>
      </c>
      <c r="E191" s="527">
        <v>14</v>
      </c>
      <c r="F191" s="527">
        <v>0</v>
      </c>
      <c r="G191" s="528">
        <v>0</v>
      </c>
    </row>
    <row r="192" spans="1:7" x14ac:dyDescent="0.4">
      <c r="A192" s="665"/>
      <c r="B192" s="261" t="s">
        <v>6628</v>
      </c>
      <c r="C192" s="529">
        <v>19</v>
      </c>
      <c r="D192" s="530">
        <v>5</v>
      </c>
      <c r="E192" s="530">
        <v>3</v>
      </c>
      <c r="F192" s="530">
        <v>0</v>
      </c>
      <c r="G192" s="531">
        <v>0</v>
      </c>
    </row>
    <row r="193" spans="1:7" x14ac:dyDescent="0.4">
      <c r="A193" s="665"/>
      <c r="B193" s="261" t="s">
        <v>6627</v>
      </c>
      <c r="C193" s="529">
        <v>18</v>
      </c>
      <c r="D193" s="530">
        <v>2</v>
      </c>
      <c r="E193" s="530">
        <v>2</v>
      </c>
      <c r="F193" s="530">
        <v>0</v>
      </c>
      <c r="G193" s="531">
        <v>0</v>
      </c>
    </row>
    <row r="194" spans="1:7" x14ac:dyDescent="0.4">
      <c r="A194" s="665"/>
      <c r="B194" s="261" t="s">
        <v>6626</v>
      </c>
      <c r="C194" s="529">
        <v>2</v>
      </c>
      <c r="D194" s="530">
        <v>1</v>
      </c>
      <c r="E194" s="530">
        <v>1</v>
      </c>
      <c r="F194" s="530">
        <v>0</v>
      </c>
      <c r="G194" s="531">
        <v>0</v>
      </c>
    </row>
    <row r="195" spans="1:7" x14ac:dyDescent="0.4">
      <c r="A195" s="666"/>
      <c r="B195" s="262" t="s">
        <v>6625</v>
      </c>
      <c r="C195" s="532">
        <v>0</v>
      </c>
      <c r="D195" s="533">
        <v>0</v>
      </c>
      <c r="E195" s="533">
        <v>0</v>
      </c>
      <c r="F195" s="533">
        <v>0</v>
      </c>
      <c r="G195" s="534">
        <v>0</v>
      </c>
    </row>
    <row r="196" spans="1:7" x14ac:dyDescent="0.4">
      <c r="A196" s="664" t="s">
        <v>6584</v>
      </c>
      <c r="B196" s="260" t="s">
        <v>6629</v>
      </c>
      <c r="C196" s="526">
        <v>106</v>
      </c>
      <c r="D196" s="527">
        <v>25</v>
      </c>
      <c r="E196" s="527">
        <v>33</v>
      </c>
      <c r="F196" s="527">
        <v>0</v>
      </c>
      <c r="G196" s="528">
        <v>0</v>
      </c>
    </row>
    <row r="197" spans="1:7" x14ac:dyDescent="0.4">
      <c r="A197" s="665"/>
      <c r="B197" s="261" t="s">
        <v>6628</v>
      </c>
      <c r="C197" s="529">
        <v>19</v>
      </c>
      <c r="D197" s="530">
        <v>39</v>
      </c>
      <c r="E197" s="530">
        <v>7</v>
      </c>
      <c r="F197" s="530">
        <v>0</v>
      </c>
      <c r="G197" s="531">
        <v>0</v>
      </c>
    </row>
    <row r="198" spans="1:7" x14ac:dyDescent="0.4">
      <c r="A198" s="665"/>
      <c r="B198" s="261" t="s">
        <v>6627</v>
      </c>
      <c r="C198" s="529">
        <v>13</v>
      </c>
      <c r="D198" s="530">
        <v>21</v>
      </c>
      <c r="E198" s="530">
        <v>4</v>
      </c>
      <c r="F198" s="530">
        <v>0</v>
      </c>
      <c r="G198" s="531">
        <v>0</v>
      </c>
    </row>
    <row r="199" spans="1:7" x14ac:dyDescent="0.4">
      <c r="A199" s="665"/>
      <c r="B199" s="261" t="s">
        <v>6626</v>
      </c>
      <c r="C199" s="529">
        <v>17</v>
      </c>
      <c r="D199" s="530">
        <v>2</v>
      </c>
      <c r="E199" s="530">
        <v>1</v>
      </c>
      <c r="F199" s="530">
        <v>0</v>
      </c>
      <c r="G199" s="531">
        <v>0</v>
      </c>
    </row>
    <row r="200" spans="1:7" x14ac:dyDescent="0.4">
      <c r="A200" s="666"/>
      <c r="B200" s="262" t="s">
        <v>6625</v>
      </c>
      <c r="C200" s="532">
        <v>0</v>
      </c>
      <c r="D200" s="533">
        <v>0</v>
      </c>
      <c r="E200" s="533">
        <v>0</v>
      </c>
      <c r="F200" s="533">
        <v>0</v>
      </c>
      <c r="G200" s="534">
        <v>0</v>
      </c>
    </row>
    <row r="201" spans="1:7" x14ac:dyDescent="0.4">
      <c r="A201" s="664" t="s">
        <v>6583</v>
      </c>
      <c r="B201" s="260" t="s">
        <v>6629</v>
      </c>
      <c r="C201" s="526">
        <v>158</v>
      </c>
      <c r="D201" s="527">
        <v>20</v>
      </c>
      <c r="E201" s="527">
        <v>11</v>
      </c>
      <c r="F201" s="527">
        <v>0</v>
      </c>
      <c r="G201" s="528">
        <v>0</v>
      </c>
    </row>
    <row r="202" spans="1:7" x14ac:dyDescent="0.4">
      <c r="A202" s="665"/>
      <c r="B202" s="261" t="s">
        <v>6628</v>
      </c>
      <c r="C202" s="529">
        <v>36</v>
      </c>
      <c r="D202" s="530">
        <v>6</v>
      </c>
      <c r="E202" s="530">
        <v>10</v>
      </c>
      <c r="F202" s="530">
        <v>0</v>
      </c>
      <c r="G202" s="531">
        <v>0</v>
      </c>
    </row>
    <row r="203" spans="1:7" x14ac:dyDescent="0.4">
      <c r="A203" s="665"/>
      <c r="B203" s="261" t="s">
        <v>6627</v>
      </c>
      <c r="C203" s="529">
        <v>15</v>
      </c>
      <c r="D203" s="530">
        <v>3</v>
      </c>
      <c r="E203" s="530">
        <v>5</v>
      </c>
      <c r="F203" s="530">
        <v>0</v>
      </c>
      <c r="G203" s="531">
        <v>0</v>
      </c>
    </row>
    <row r="204" spans="1:7" x14ac:dyDescent="0.4">
      <c r="A204" s="665"/>
      <c r="B204" s="261" t="s">
        <v>6626</v>
      </c>
      <c r="C204" s="529">
        <v>1</v>
      </c>
      <c r="D204" s="530">
        <v>1</v>
      </c>
      <c r="E204" s="530">
        <v>0</v>
      </c>
      <c r="F204" s="530">
        <v>0</v>
      </c>
      <c r="G204" s="531">
        <v>0</v>
      </c>
    </row>
    <row r="205" spans="1:7" x14ac:dyDescent="0.4">
      <c r="A205" s="666"/>
      <c r="B205" s="262" t="s">
        <v>6625</v>
      </c>
      <c r="C205" s="532">
        <v>0</v>
      </c>
      <c r="D205" s="533">
        <v>0</v>
      </c>
      <c r="E205" s="533">
        <v>0</v>
      </c>
      <c r="F205" s="533">
        <v>0</v>
      </c>
      <c r="G205" s="534">
        <v>0</v>
      </c>
    </row>
    <row r="206" spans="1:7" x14ac:dyDescent="0.4">
      <c r="A206" s="664" t="s">
        <v>6582</v>
      </c>
      <c r="B206" s="260" t="s">
        <v>6629</v>
      </c>
      <c r="C206" s="526">
        <v>68</v>
      </c>
      <c r="D206" s="527">
        <v>17</v>
      </c>
      <c r="E206" s="527">
        <v>10</v>
      </c>
      <c r="F206" s="527">
        <v>0</v>
      </c>
      <c r="G206" s="528">
        <v>0</v>
      </c>
    </row>
    <row r="207" spans="1:7" x14ac:dyDescent="0.4">
      <c r="A207" s="665"/>
      <c r="B207" s="261" t="s">
        <v>6628</v>
      </c>
      <c r="C207" s="529">
        <v>17</v>
      </c>
      <c r="D207" s="530">
        <v>5</v>
      </c>
      <c r="E207" s="530">
        <v>3</v>
      </c>
      <c r="F207" s="530">
        <v>0</v>
      </c>
      <c r="G207" s="531">
        <v>0</v>
      </c>
    </row>
    <row r="208" spans="1:7" x14ac:dyDescent="0.4">
      <c r="A208" s="665"/>
      <c r="B208" s="261" t="s">
        <v>6627</v>
      </c>
      <c r="C208" s="529">
        <v>5</v>
      </c>
      <c r="D208" s="530">
        <v>7</v>
      </c>
      <c r="E208" s="530">
        <v>5</v>
      </c>
      <c r="F208" s="530">
        <v>0</v>
      </c>
      <c r="G208" s="531">
        <v>0</v>
      </c>
    </row>
    <row r="209" spans="1:7" x14ac:dyDescent="0.4">
      <c r="A209" s="665"/>
      <c r="B209" s="261" t="s">
        <v>6626</v>
      </c>
      <c r="C209" s="529">
        <v>1</v>
      </c>
      <c r="D209" s="530">
        <v>7</v>
      </c>
      <c r="E209" s="530">
        <v>4</v>
      </c>
      <c r="F209" s="530">
        <v>0</v>
      </c>
      <c r="G209" s="531">
        <v>0</v>
      </c>
    </row>
    <row r="210" spans="1:7" x14ac:dyDescent="0.4">
      <c r="A210" s="666"/>
      <c r="B210" s="262" t="s">
        <v>6625</v>
      </c>
      <c r="C210" s="532">
        <v>0</v>
      </c>
      <c r="D210" s="533">
        <v>0</v>
      </c>
      <c r="E210" s="533">
        <v>0</v>
      </c>
      <c r="F210" s="533">
        <v>0</v>
      </c>
      <c r="G210" s="534">
        <v>0</v>
      </c>
    </row>
    <row r="211" spans="1:7" x14ac:dyDescent="0.4">
      <c r="A211" s="664" t="s">
        <v>6581</v>
      </c>
      <c r="B211" s="260" t="s">
        <v>6629</v>
      </c>
      <c r="C211" s="526">
        <v>92</v>
      </c>
      <c r="D211" s="527">
        <v>13</v>
      </c>
      <c r="E211" s="527">
        <v>14</v>
      </c>
      <c r="F211" s="527">
        <v>0</v>
      </c>
      <c r="G211" s="528">
        <v>0</v>
      </c>
    </row>
    <row r="212" spans="1:7" x14ac:dyDescent="0.4">
      <c r="A212" s="665"/>
      <c r="B212" s="261" t="s">
        <v>6628</v>
      </c>
      <c r="C212" s="529">
        <v>25</v>
      </c>
      <c r="D212" s="530">
        <v>3</v>
      </c>
      <c r="E212" s="530">
        <v>2</v>
      </c>
      <c r="F212" s="530">
        <v>0</v>
      </c>
      <c r="G212" s="531">
        <v>0</v>
      </c>
    </row>
    <row r="213" spans="1:7" x14ac:dyDescent="0.4">
      <c r="A213" s="665"/>
      <c r="B213" s="261" t="s">
        <v>6627</v>
      </c>
      <c r="C213" s="529">
        <v>8</v>
      </c>
      <c r="D213" s="530">
        <v>1</v>
      </c>
      <c r="E213" s="530">
        <v>2</v>
      </c>
      <c r="F213" s="530">
        <v>0</v>
      </c>
      <c r="G213" s="531">
        <v>0</v>
      </c>
    </row>
    <row r="214" spans="1:7" x14ac:dyDescent="0.4">
      <c r="A214" s="665"/>
      <c r="B214" s="261" t="s">
        <v>6626</v>
      </c>
      <c r="C214" s="529">
        <v>1</v>
      </c>
      <c r="D214" s="530">
        <v>0</v>
      </c>
      <c r="E214" s="530">
        <v>0</v>
      </c>
      <c r="F214" s="530">
        <v>0</v>
      </c>
      <c r="G214" s="531">
        <v>0</v>
      </c>
    </row>
    <row r="215" spans="1:7" x14ac:dyDescent="0.4">
      <c r="A215" s="666"/>
      <c r="B215" s="262" t="s">
        <v>6625</v>
      </c>
      <c r="C215" s="532">
        <v>0</v>
      </c>
      <c r="D215" s="533">
        <v>0</v>
      </c>
      <c r="E215" s="533">
        <v>0</v>
      </c>
      <c r="F215" s="533">
        <v>0</v>
      </c>
      <c r="G215" s="534">
        <v>0</v>
      </c>
    </row>
    <row r="216" spans="1:7" x14ac:dyDescent="0.4">
      <c r="A216" s="664" t="s">
        <v>6635</v>
      </c>
      <c r="B216" s="260" t="s">
        <v>6629</v>
      </c>
      <c r="C216" s="526">
        <v>132</v>
      </c>
      <c r="D216" s="527">
        <v>15</v>
      </c>
      <c r="E216" s="527">
        <v>11</v>
      </c>
      <c r="F216" s="527">
        <v>0</v>
      </c>
      <c r="G216" s="528">
        <v>0</v>
      </c>
    </row>
    <row r="217" spans="1:7" x14ac:dyDescent="0.4">
      <c r="A217" s="665"/>
      <c r="B217" s="261" t="s">
        <v>6628</v>
      </c>
      <c r="C217" s="529">
        <v>29</v>
      </c>
      <c r="D217" s="530">
        <v>4</v>
      </c>
      <c r="E217" s="530">
        <v>7</v>
      </c>
      <c r="F217" s="530">
        <v>0</v>
      </c>
      <c r="G217" s="531">
        <v>0</v>
      </c>
    </row>
    <row r="218" spans="1:7" x14ac:dyDescent="0.4">
      <c r="A218" s="665"/>
      <c r="B218" s="261" t="s">
        <v>6627</v>
      </c>
      <c r="C218" s="529">
        <v>12</v>
      </c>
      <c r="D218" s="530">
        <v>6</v>
      </c>
      <c r="E218" s="530">
        <v>5</v>
      </c>
      <c r="F218" s="530">
        <v>0</v>
      </c>
      <c r="G218" s="531">
        <v>0</v>
      </c>
    </row>
    <row r="219" spans="1:7" x14ac:dyDescent="0.4">
      <c r="A219" s="665"/>
      <c r="B219" s="261" t="s">
        <v>6626</v>
      </c>
      <c r="C219" s="529">
        <v>2</v>
      </c>
      <c r="D219" s="530">
        <v>3</v>
      </c>
      <c r="E219" s="530">
        <v>1</v>
      </c>
      <c r="F219" s="530">
        <v>0</v>
      </c>
      <c r="G219" s="531">
        <v>0</v>
      </c>
    </row>
    <row r="220" spans="1:7" x14ac:dyDescent="0.4">
      <c r="A220" s="666"/>
      <c r="B220" s="262" t="s">
        <v>6625</v>
      </c>
      <c r="C220" s="532">
        <v>0</v>
      </c>
      <c r="D220" s="533">
        <v>0</v>
      </c>
      <c r="E220" s="533">
        <v>0</v>
      </c>
      <c r="F220" s="533">
        <v>0</v>
      </c>
      <c r="G220" s="534">
        <v>0</v>
      </c>
    </row>
    <row r="221" spans="1:7" x14ac:dyDescent="0.4">
      <c r="A221" s="664" t="s">
        <v>6579</v>
      </c>
      <c r="B221" s="260" t="s">
        <v>6629</v>
      </c>
      <c r="C221" s="526">
        <v>134</v>
      </c>
      <c r="D221" s="527">
        <v>22</v>
      </c>
      <c r="E221" s="527">
        <v>11</v>
      </c>
      <c r="F221" s="527">
        <v>0</v>
      </c>
      <c r="G221" s="528">
        <v>0</v>
      </c>
    </row>
    <row r="222" spans="1:7" x14ac:dyDescent="0.4">
      <c r="A222" s="665"/>
      <c r="B222" s="261" t="s">
        <v>6628</v>
      </c>
      <c r="C222" s="529">
        <v>29</v>
      </c>
      <c r="D222" s="530">
        <v>5</v>
      </c>
      <c r="E222" s="530">
        <v>9</v>
      </c>
      <c r="F222" s="530">
        <v>0</v>
      </c>
      <c r="G222" s="531">
        <v>0</v>
      </c>
    </row>
    <row r="223" spans="1:7" x14ac:dyDescent="0.4">
      <c r="A223" s="665"/>
      <c r="B223" s="261" t="s">
        <v>6627</v>
      </c>
      <c r="C223" s="529">
        <v>14</v>
      </c>
      <c r="D223" s="530">
        <v>3</v>
      </c>
      <c r="E223" s="530">
        <v>3</v>
      </c>
      <c r="F223" s="530">
        <v>0</v>
      </c>
      <c r="G223" s="531">
        <v>0</v>
      </c>
    </row>
    <row r="224" spans="1:7" x14ac:dyDescent="0.4">
      <c r="A224" s="665"/>
      <c r="B224" s="261" t="s">
        <v>6626</v>
      </c>
      <c r="C224" s="529">
        <v>1</v>
      </c>
      <c r="D224" s="530">
        <v>1</v>
      </c>
      <c r="E224" s="530">
        <v>0</v>
      </c>
      <c r="F224" s="530">
        <v>0</v>
      </c>
      <c r="G224" s="531">
        <v>0</v>
      </c>
    </row>
    <row r="225" spans="1:7" x14ac:dyDescent="0.4">
      <c r="A225" s="666"/>
      <c r="B225" s="262" t="s">
        <v>6625</v>
      </c>
      <c r="C225" s="532">
        <v>0</v>
      </c>
      <c r="D225" s="533">
        <v>0</v>
      </c>
      <c r="E225" s="533">
        <v>0</v>
      </c>
      <c r="F225" s="533">
        <v>0</v>
      </c>
      <c r="G225" s="534">
        <v>0</v>
      </c>
    </row>
    <row r="226" spans="1:7" x14ac:dyDescent="0.4">
      <c r="A226" s="664" t="s">
        <v>6578</v>
      </c>
      <c r="B226" s="260" t="s">
        <v>6629</v>
      </c>
      <c r="C226" s="526">
        <v>131</v>
      </c>
      <c r="D226" s="527">
        <v>16</v>
      </c>
      <c r="E226" s="527">
        <v>14</v>
      </c>
      <c r="F226" s="527">
        <v>0</v>
      </c>
      <c r="G226" s="528">
        <v>0</v>
      </c>
    </row>
    <row r="227" spans="1:7" x14ac:dyDescent="0.4">
      <c r="A227" s="665"/>
      <c r="B227" s="261" t="s">
        <v>6628</v>
      </c>
      <c r="C227" s="529">
        <v>23</v>
      </c>
      <c r="D227" s="530">
        <v>4</v>
      </c>
      <c r="E227" s="530">
        <v>7</v>
      </c>
      <c r="F227" s="530">
        <v>0</v>
      </c>
      <c r="G227" s="531">
        <v>0</v>
      </c>
    </row>
    <row r="228" spans="1:7" x14ac:dyDescent="0.4">
      <c r="A228" s="665"/>
      <c r="B228" s="261" t="s">
        <v>6627</v>
      </c>
      <c r="C228" s="529">
        <v>20</v>
      </c>
      <c r="D228" s="530">
        <v>2</v>
      </c>
      <c r="E228" s="530">
        <v>7</v>
      </c>
      <c r="F228" s="530">
        <v>0</v>
      </c>
      <c r="G228" s="531">
        <v>0</v>
      </c>
    </row>
    <row r="229" spans="1:7" x14ac:dyDescent="0.4">
      <c r="A229" s="665"/>
      <c r="B229" s="261" t="s">
        <v>6626</v>
      </c>
      <c r="C229" s="529">
        <v>2</v>
      </c>
      <c r="D229" s="530">
        <v>2</v>
      </c>
      <c r="E229" s="530">
        <v>2</v>
      </c>
      <c r="F229" s="530">
        <v>0</v>
      </c>
      <c r="G229" s="531">
        <v>0</v>
      </c>
    </row>
    <row r="230" spans="1:7" x14ac:dyDescent="0.4">
      <c r="A230" s="666"/>
      <c r="B230" s="262" t="s">
        <v>6625</v>
      </c>
      <c r="C230" s="532">
        <v>0</v>
      </c>
      <c r="D230" s="533">
        <v>0</v>
      </c>
      <c r="E230" s="533">
        <v>0</v>
      </c>
      <c r="F230" s="533">
        <v>0</v>
      </c>
      <c r="G230" s="534">
        <v>0</v>
      </c>
    </row>
    <row r="231" spans="1:7" x14ac:dyDescent="0.4">
      <c r="A231" s="664" t="s">
        <v>6577</v>
      </c>
      <c r="B231" s="260" t="s">
        <v>6629</v>
      </c>
      <c r="C231" s="526">
        <v>71</v>
      </c>
      <c r="D231" s="527">
        <v>19</v>
      </c>
      <c r="E231" s="527">
        <v>9</v>
      </c>
      <c r="F231" s="527">
        <v>0</v>
      </c>
      <c r="G231" s="528">
        <v>0</v>
      </c>
    </row>
    <row r="232" spans="1:7" x14ac:dyDescent="0.4">
      <c r="A232" s="665"/>
      <c r="B232" s="261" t="s">
        <v>6628</v>
      </c>
      <c r="C232" s="529">
        <v>22</v>
      </c>
      <c r="D232" s="530">
        <v>5</v>
      </c>
      <c r="E232" s="530">
        <v>6</v>
      </c>
      <c r="F232" s="530">
        <v>0</v>
      </c>
      <c r="G232" s="531">
        <v>0</v>
      </c>
    </row>
    <row r="233" spans="1:7" x14ac:dyDescent="0.4">
      <c r="A233" s="665"/>
      <c r="B233" s="261" t="s">
        <v>6627</v>
      </c>
      <c r="C233" s="529">
        <v>12</v>
      </c>
      <c r="D233" s="530">
        <v>91</v>
      </c>
      <c r="E233" s="530">
        <v>20</v>
      </c>
      <c r="F233" s="530">
        <v>0</v>
      </c>
      <c r="G233" s="531">
        <v>0</v>
      </c>
    </row>
    <row r="234" spans="1:7" x14ac:dyDescent="0.4">
      <c r="A234" s="665"/>
      <c r="B234" s="261" t="s">
        <v>6626</v>
      </c>
      <c r="C234" s="529">
        <v>0</v>
      </c>
      <c r="D234" s="530">
        <v>13</v>
      </c>
      <c r="E234" s="530">
        <v>1</v>
      </c>
      <c r="F234" s="530">
        <v>0</v>
      </c>
      <c r="G234" s="531">
        <v>0</v>
      </c>
    </row>
    <row r="235" spans="1:7" x14ac:dyDescent="0.4">
      <c r="A235" s="666"/>
      <c r="B235" s="262" t="s">
        <v>6625</v>
      </c>
      <c r="C235" s="532">
        <v>0</v>
      </c>
      <c r="D235" s="533">
        <v>0</v>
      </c>
      <c r="E235" s="533">
        <v>0</v>
      </c>
      <c r="F235" s="533">
        <v>0</v>
      </c>
      <c r="G235" s="534">
        <v>0</v>
      </c>
    </row>
    <row r="236" spans="1:7" x14ac:dyDescent="0.4">
      <c r="A236" s="664" t="s">
        <v>6576</v>
      </c>
      <c r="B236" s="260" t="s">
        <v>6629</v>
      </c>
      <c r="C236" s="526">
        <v>340</v>
      </c>
      <c r="D236" s="527">
        <v>49</v>
      </c>
      <c r="E236" s="527">
        <v>41</v>
      </c>
      <c r="F236" s="527">
        <v>0</v>
      </c>
      <c r="G236" s="528">
        <v>0</v>
      </c>
    </row>
    <row r="237" spans="1:7" x14ac:dyDescent="0.4">
      <c r="A237" s="665"/>
      <c r="B237" s="261" t="s">
        <v>6628</v>
      </c>
      <c r="C237" s="529">
        <v>23</v>
      </c>
      <c r="D237" s="530">
        <v>8</v>
      </c>
      <c r="E237" s="530">
        <v>12</v>
      </c>
      <c r="F237" s="530">
        <v>0</v>
      </c>
      <c r="G237" s="531">
        <v>0</v>
      </c>
    </row>
    <row r="238" spans="1:7" x14ac:dyDescent="0.4">
      <c r="A238" s="665"/>
      <c r="B238" s="261" t="s">
        <v>6627</v>
      </c>
      <c r="C238" s="529">
        <v>12</v>
      </c>
      <c r="D238" s="530">
        <v>57</v>
      </c>
      <c r="E238" s="530">
        <v>6</v>
      </c>
      <c r="F238" s="530">
        <v>0</v>
      </c>
      <c r="G238" s="531">
        <v>0</v>
      </c>
    </row>
    <row r="239" spans="1:7" x14ac:dyDescent="0.4">
      <c r="A239" s="665"/>
      <c r="B239" s="261" t="s">
        <v>6626</v>
      </c>
      <c r="C239" s="529">
        <v>1</v>
      </c>
      <c r="D239" s="530">
        <v>5</v>
      </c>
      <c r="E239" s="530">
        <v>2</v>
      </c>
      <c r="F239" s="530">
        <v>0</v>
      </c>
      <c r="G239" s="531">
        <v>0</v>
      </c>
    </row>
    <row r="240" spans="1:7" x14ac:dyDescent="0.4">
      <c r="A240" s="666"/>
      <c r="B240" s="262" t="s">
        <v>6625</v>
      </c>
      <c r="C240" s="532">
        <v>0</v>
      </c>
      <c r="D240" s="533">
        <v>0</v>
      </c>
      <c r="E240" s="533">
        <v>0</v>
      </c>
      <c r="F240" s="533">
        <v>0</v>
      </c>
      <c r="G240" s="534">
        <v>0</v>
      </c>
    </row>
    <row r="241" spans="1:7" x14ac:dyDescent="0.4">
      <c r="A241" s="664" t="s">
        <v>6634</v>
      </c>
      <c r="B241" s="260" t="s">
        <v>6629</v>
      </c>
      <c r="C241" s="526">
        <v>107</v>
      </c>
      <c r="D241" s="527">
        <v>10</v>
      </c>
      <c r="E241" s="527">
        <v>11</v>
      </c>
      <c r="F241" s="527">
        <v>0</v>
      </c>
      <c r="G241" s="528">
        <v>0</v>
      </c>
    </row>
    <row r="242" spans="1:7" x14ac:dyDescent="0.4">
      <c r="A242" s="665"/>
      <c r="B242" s="261" t="s">
        <v>6628</v>
      </c>
      <c r="C242" s="529">
        <v>9</v>
      </c>
      <c r="D242" s="530">
        <v>1</v>
      </c>
      <c r="E242" s="530">
        <v>3</v>
      </c>
      <c r="F242" s="530">
        <v>0</v>
      </c>
      <c r="G242" s="531">
        <v>0</v>
      </c>
    </row>
    <row r="243" spans="1:7" x14ac:dyDescent="0.4">
      <c r="A243" s="665"/>
      <c r="B243" s="261" t="s">
        <v>6627</v>
      </c>
      <c r="C243" s="529">
        <v>8</v>
      </c>
      <c r="D243" s="530">
        <v>1</v>
      </c>
      <c r="E243" s="530">
        <v>6</v>
      </c>
      <c r="F243" s="530">
        <v>0</v>
      </c>
      <c r="G243" s="531">
        <v>0</v>
      </c>
    </row>
    <row r="244" spans="1:7" x14ac:dyDescent="0.4">
      <c r="A244" s="665"/>
      <c r="B244" s="261" t="s">
        <v>6626</v>
      </c>
      <c r="C244" s="529">
        <v>0</v>
      </c>
      <c r="D244" s="530">
        <v>0</v>
      </c>
      <c r="E244" s="530">
        <v>1</v>
      </c>
      <c r="F244" s="530">
        <v>0</v>
      </c>
      <c r="G244" s="531">
        <v>0</v>
      </c>
    </row>
    <row r="245" spans="1:7" x14ac:dyDescent="0.4">
      <c r="A245" s="666"/>
      <c r="B245" s="262" t="s">
        <v>6625</v>
      </c>
      <c r="C245" s="532">
        <v>0</v>
      </c>
      <c r="D245" s="533">
        <v>0</v>
      </c>
      <c r="E245" s="533">
        <v>0</v>
      </c>
      <c r="F245" s="533">
        <v>0</v>
      </c>
      <c r="G245" s="534">
        <v>0</v>
      </c>
    </row>
    <row r="246" spans="1:7" x14ac:dyDescent="0.4">
      <c r="A246" s="664" t="s">
        <v>6574</v>
      </c>
      <c r="B246" s="260" t="s">
        <v>6629</v>
      </c>
      <c r="C246" s="526">
        <v>137</v>
      </c>
      <c r="D246" s="527">
        <v>14</v>
      </c>
      <c r="E246" s="527">
        <v>15</v>
      </c>
      <c r="F246" s="527">
        <v>0</v>
      </c>
      <c r="G246" s="528">
        <v>0</v>
      </c>
    </row>
    <row r="247" spans="1:7" x14ac:dyDescent="0.4">
      <c r="A247" s="665"/>
      <c r="B247" s="261" t="s">
        <v>6628</v>
      </c>
      <c r="C247" s="529">
        <v>40</v>
      </c>
      <c r="D247" s="530">
        <v>6</v>
      </c>
      <c r="E247" s="530">
        <v>7</v>
      </c>
      <c r="F247" s="530">
        <v>0</v>
      </c>
      <c r="G247" s="531">
        <v>0</v>
      </c>
    </row>
    <row r="248" spans="1:7" x14ac:dyDescent="0.4">
      <c r="A248" s="665"/>
      <c r="B248" s="261" t="s">
        <v>6627</v>
      </c>
      <c r="C248" s="529">
        <v>26</v>
      </c>
      <c r="D248" s="530">
        <v>7</v>
      </c>
      <c r="E248" s="530">
        <v>5</v>
      </c>
      <c r="F248" s="530">
        <v>0</v>
      </c>
      <c r="G248" s="531">
        <v>0</v>
      </c>
    </row>
    <row r="249" spans="1:7" x14ac:dyDescent="0.4">
      <c r="A249" s="665"/>
      <c r="B249" s="261" t="s">
        <v>6626</v>
      </c>
      <c r="C249" s="529">
        <v>1</v>
      </c>
      <c r="D249" s="530">
        <v>2</v>
      </c>
      <c r="E249" s="530">
        <v>0</v>
      </c>
      <c r="F249" s="530">
        <v>0</v>
      </c>
      <c r="G249" s="531">
        <v>0</v>
      </c>
    </row>
    <row r="250" spans="1:7" x14ac:dyDescent="0.4">
      <c r="A250" s="666"/>
      <c r="B250" s="262" t="s">
        <v>6625</v>
      </c>
      <c r="C250" s="532">
        <v>0</v>
      </c>
      <c r="D250" s="533">
        <v>1</v>
      </c>
      <c r="E250" s="533">
        <v>0</v>
      </c>
      <c r="F250" s="533">
        <v>0</v>
      </c>
      <c r="G250" s="534">
        <v>0</v>
      </c>
    </row>
    <row r="251" spans="1:7" x14ac:dyDescent="0.4">
      <c r="A251" s="664" t="s">
        <v>6573</v>
      </c>
      <c r="B251" s="260" t="s">
        <v>6629</v>
      </c>
      <c r="C251" s="526">
        <v>114</v>
      </c>
      <c r="D251" s="527">
        <v>17</v>
      </c>
      <c r="E251" s="527">
        <v>13</v>
      </c>
      <c r="F251" s="527">
        <v>0</v>
      </c>
      <c r="G251" s="528">
        <v>0</v>
      </c>
    </row>
    <row r="252" spans="1:7" x14ac:dyDescent="0.4">
      <c r="A252" s="665"/>
      <c r="B252" s="261" t="s">
        <v>6628</v>
      </c>
      <c r="C252" s="529">
        <v>25</v>
      </c>
      <c r="D252" s="530">
        <v>11</v>
      </c>
      <c r="E252" s="530">
        <v>7</v>
      </c>
      <c r="F252" s="530">
        <v>0</v>
      </c>
      <c r="G252" s="531">
        <v>0</v>
      </c>
    </row>
    <row r="253" spans="1:7" x14ac:dyDescent="0.4">
      <c r="A253" s="665"/>
      <c r="B253" s="261" t="s">
        <v>6627</v>
      </c>
      <c r="C253" s="529">
        <v>36</v>
      </c>
      <c r="D253" s="530">
        <v>9</v>
      </c>
      <c r="E253" s="530">
        <v>6</v>
      </c>
      <c r="F253" s="530">
        <v>0</v>
      </c>
      <c r="G253" s="531">
        <v>0</v>
      </c>
    </row>
    <row r="254" spans="1:7" x14ac:dyDescent="0.4">
      <c r="A254" s="665"/>
      <c r="B254" s="261" t="s">
        <v>6626</v>
      </c>
      <c r="C254" s="529">
        <v>3</v>
      </c>
      <c r="D254" s="530">
        <v>2</v>
      </c>
      <c r="E254" s="530">
        <v>1</v>
      </c>
      <c r="F254" s="530">
        <v>0</v>
      </c>
      <c r="G254" s="531">
        <v>0</v>
      </c>
    </row>
    <row r="255" spans="1:7" x14ac:dyDescent="0.4">
      <c r="A255" s="666"/>
      <c r="B255" s="262" t="s">
        <v>6625</v>
      </c>
      <c r="C255" s="532">
        <v>0</v>
      </c>
      <c r="D255" s="533">
        <v>1</v>
      </c>
      <c r="E255" s="533">
        <v>0</v>
      </c>
      <c r="F255" s="533">
        <v>0</v>
      </c>
      <c r="G255" s="534">
        <v>0</v>
      </c>
    </row>
    <row r="256" spans="1:7" x14ac:dyDescent="0.4">
      <c r="A256" s="664" t="s">
        <v>6633</v>
      </c>
      <c r="B256" s="260" t="s">
        <v>6629</v>
      </c>
      <c r="C256" s="526">
        <v>102</v>
      </c>
      <c r="D256" s="527">
        <v>24</v>
      </c>
      <c r="E256" s="527">
        <v>28</v>
      </c>
      <c r="F256" s="527">
        <v>0</v>
      </c>
      <c r="G256" s="528">
        <v>0</v>
      </c>
    </row>
    <row r="257" spans="1:7" x14ac:dyDescent="0.4">
      <c r="A257" s="665"/>
      <c r="B257" s="261" t="s">
        <v>6628</v>
      </c>
      <c r="C257" s="529">
        <v>19</v>
      </c>
      <c r="D257" s="530">
        <v>8</v>
      </c>
      <c r="E257" s="530">
        <v>8</v>
      </c>
      <c r="F257" s="530">
        <v>0</v>
      </c>
      <c r="G257" s="531">
        <v>0</v>
      </c>
    </row>
    <row r="258" spans="1:7" x14ac:dyDescent="0.4">
      <c r="A258" s="665"/>
      <c r="B258" s="261" t="s">
        <v>6627</v>
      </c>
      <c r="C258" s="529">
        <v>39</v>
      </c>
      <c r="D258" s="530">
        <v>12</v>
      </c>
      <c r="E258" s="530">
        <v>12</v>
      </c>
      <c r="F258" s="530">
        <v>0</v>
      </c>
      <c r="G258" s="531">
        <v>0</v>
      </c>
    </row>
    <row r="259" spans="1:7" x14ac:dyDescent="0.4">
      <c r="A259" s="665"/>
      <c r="B259" s="261" t="s">
        <v>6626</v>
      </c>
      <c r="C259" s="529">
        <v>5</v>
      </c>
      <c r="D259" s="530">
        <v>0</v>
      </c>
      <c r="E259" s="530">
        <v>7</v>
      </c>
      <c r="F259" s="530">
        <v>0</v>
      </c>
      <c r="G259" s="531">
        <v>0</v>
      </c>
    </row>
    <row r="260" spans="1:7" x14ac:dyDescent="0.4">
      <c r="A260" s="666"/>
      <c r="B260" s="262" t="s">
        <v>6625</v>
      </c>
      <c r="C260" s="532">
        <v>0</v>
      </c>
      <c r="D260" s="533">
        <v>0</v>
      </c>
      <c r="E260" s="533">
        <v>0</v>
      </c>
      <c r="F260" s="533">
        <v>0</v>
      </c>
      <c r="G260" s="534">
        <v>0</v>
      </c>
    </row>
    <row r="261" spans="1:7" x14ac:dyDescent="0.4">
      <c r="A261" s="664" t="s">
        <v>6571</v>
      </c>
      <c r="B261" s="260" t="s">
        <v>6629</v>
      </c>
      <c r="C261" s="526">
        <v>122</v>
      </c>
      <c r="D261" s="527">
        <v>16</v>
      </c>
      <c r="E261" s="527">
        <v>9</v>
      </c>
      <c r="F261" s="527">
        <v>0</v>
      </c>
      <c r="G261" s="528">
        <v>0</v>
      </c>
    </row>
    <row r="262" spans="1:7" x14ac:dyDescent="0.4">
      <c r="A262" s="665"/>
      <c r="B262" s="261" t="s">
        <v>6628</v>
      </c>
      <c r="C262" s="529">
        <v>24</v>
      </c>
      <c r="D262" s="530">
        <v>28</v>
      </c>
      <c r="E262" s="530">
        <v>9</v>
      </c>
      <c r="F262" s="530">
        <v>0</v>
      </c>
      <c r="G262" s="531">
        <v>0</v>
      </c>
    </row>
    <row r="263" spans="1:7" x14ac:dyDescent="0.4">
      <c r="A263" s="665"/>
      <c r="B263" s="261" t="s">
        <v>6627</v>
      </c>
      <c r="C263" s="529">
        <v>31</v>
      </c>
      <c r="D263" s="530">
        <v>16</v>
      </c>
      <c r="E263" s="530">
        <v>26</v>
      </c>
      <c r="F263" s="530">
        <v>0</v>
      </c>
      <c r="G263" s="531">
        <v>0</v>
      </c>
    </row>
    <row r="264" spans="1:7" x14ac:dyDescent="0.4">
      <c r="A264" s="665"/>
      <c r="B264" s="261" t="s">
        <v>6626</v>
      </c>
      <c r="C264" s="529">
        <v>1</v>
      </c>
      <c r="D264" s="530">
        <v>18</v>
      </c>
      <c r="E264" s="530">
        <v>11</v>
      </c>
      <c r="F264" s="530">
        <v>0</v>
      </c>
      <c r="G264" s="531">
        <v>0</v>
      </c>
    </row>
    <row r="265" spans="1:7" x14ac:dyDescent="0.4">
      <c r="A265" s="666"/>
      <c r="B265" s="262" t="s">
        <v>6625</v>
      </c>
      <c r="C265" s="532">
        <v>0</v>
      </c>
      <c r="D265" s="533">
        <v>2</v>
      </c>
      <c r="E265" s="533">
        <v>2</v>
      </c>
      <c r="F265" s="533">
        <v>0</v>
      </c>
      <c r="G265" s="534">
        <v>0</v>
      </c>
    </row>
    <row r="266" spans="1:7" x14ac:dyDescent="0.4">
      <c r="A266" s="664" t="s">
        <v>6570</v>
      </c>
      <c r="B266" s="260" t="s">
        <v>6629</v>
      </c>
      <c r="C266" s="526">
        <v>101</v>
      </c>
      <c r="D266" s="527">
        <v>11</v>
      </c>
      <c r="E266" s="527">
        <v>11</v>
      </c>
      <c r="F266" s="527">
        <v>0</v>
      </c>
      <c r="G266" s="528">
        <v>0</v>
      </c>
    </row>
    <row r="267" spans="1:7" x14ac:dyDescent="0.4">
      <c r="A267" s="665"/>
      <c r="B267" s="261" t="s">
        <v>6628</v>
      </c>
      <c r="C267" s="529">
        <v>36</v>
      </c>
      <c r="D267" s="530">
        <v>5</v>
      </c>
      <c r="E267" s="530">
        <v>5</v>
      </c>
      <c r="F267" s="530">
        <v>0</v>
      </c>
      <c r="G267" s="531">
        <v>0</v>
      </c>
    </row>
    <row r="268" spans="1:7" x14ac:dyDescent="0.4">
      <c r="A268" s="665"/>
      <c r="B268" s="261" t="s">
        <v>6627</v>
      </c>
      <c r="C268" s="529">
        <v>28</v>
      </c>
      <c r="D268" s="530">
        <v>11</v>
      </c>
      <c r="E268" s="530">
        <v>8</v>
      </c>
      <c r="F268" s="530">
        <v>0</v>
      </c>
      <c r="G268" s="531">
        <v>0</v>
      </c>
    </row>
    <row r="269" spans="1:7" x14ac:dyDescent="0.4">
      <c r="A269" s="665"/>
      <c r="B269" s="261" t="s">
        <v>6626</v>
      </c>
      <c r="C269" s="529">
        <v>4</v>
      </c>
      <c r="D269" s="530">
        <v>2</v>
      </c>
      <c r="E269" s="530">
        <v>0</v>
      </c>
      <c r="F269" s="530">
        <v>0</v>
      </c>
      <c r="G269" s="531">
        <v>0</v>
      </c>
    </row>
    <row r="270" spans="1:7" x14ac:dyDescent="0.4">
      <c r="A270" s="666"/>
      <c r="B270" s="262" t="s">
        <v>6625</v>
      </c>
      <c r="C270" s="532">
        <v>0</v>
      </c>
      <c r="D270" s="533">
        <v>0</v>
      </c>
      <c r="E270" s="533">
        <v>1</v>
      </c>
      <c r="F270" s="533">
        <v>0</v>
      </c>
      <c r="G270" s="534">
        <v>0</v>
      </c>
    </row>
    <row r="271" spans="1:7" x14ac:dyDescent="0.4">
      <c r="A271" s="664" t="s">
        <v>6569</v>
      </c>
      <c r="B271" s="260" t="s">
        <v>6629</v>
      </c>
      <c r="C271" s="526">
        <v>124</v>
      </c>
      <c r="D271" s="527">
        <v>24</v>
      </c>
      <c r="E271" s="527">
        <v>18</v>
      </c>
      <c r="F271" s="527">
        <v>0</v>
      </c>
      <c r="G271" s="528">
        <v>0</v>
      </c>
    </row>
    <row r="272" spans="1:7" x14ac:dyDescent="0.4">
      <c r="A272" s="665"/>
      <c r="B272" s="261" t="s">
        <v>6628</v>
      </c>
      <c r="C272" s="529">
        <v>29</v>
      </c>
      <c r="D272" s="530">
        <v>17</v>
      </c>
      <c r="E272" s="530">
        <v>5</v>
      </c>
      <c r="F272" s="530">
        <v>0</v>
      </c>
      <c r="G272" s="531">
        <v>0</v>
      </c>
    </row>
    <row r="273" spans="1:7" x14ac:dyDescent="0.4">
      <c r="A273" s="665"/>
      <c r="B273" s="261" t="s">
        <v>6627</v>
      </c>
      <c r="C273" s="529">
        <v>36</v>
      </c>
      <c r="D273" s="530">
        <v>11</v>
      </c>
      <c r="E273" s="530">
        <v>2</v>
      </c>
      <c r="F273" s="530">
        <v>0</v>
      </c>
      <c r="G273" s="531">
        <v>0</v>
      </c>
    </row>
    <row r="274" spans="1:7" x14ac:dyDescent="0.4">
      <c r="A274" s="665"/>
      <c r="B274" s="261" t="s">
        <v>6626</v>
      </c>
      <c r="C274" s="529">
        <v>4</v>
      </c>
      <c r="D274" s="530">
        <v>12</v>
      </c>
      <c r="E274" s="530">
        <v>7</v>
      </c>
      <c r="F274" s="530">
        <v>0</v>
      </c>
      <c r="G274" s="531">
        <v>0</v>
      </c>
    </row>
    <row r="275" spans="1:7" x14ac:dyDescent="0.4">
      <c r="A275" s="666"/>
      <c r="B275" s="262" t="s">
        <v>6625</v>
      </c>
      <c r="C275" s="532">
        <v>0</v>
      </c>
      <c r="D275" s="533">
        <v>0</v>
      </c>
      <c r="E275" s="533">
        <v>0</v>
      </c>
      <c r="F275" s="533">
        <v>0</v>
      </c>
      <c r="G275" s="534">
        <v>0</v>
      </c>
    </row>
    <row r="276" spans="1:7" x14ac:dyDescent="0.4">
      <c r="A276" s="664" t="s">
        <v>6568</v>
      </c>
      <c r="B276" s="260" t="s">
        <v>6629</v>
      </c>
      <c r="C276" s="526">
        <v>117</v>
      </c>
      <c r="D276" s="527">
        <v>21</v>
      </c>
      <c r="E276" s="527">
        <v>18</v>
      </c>
      <c r="F276" s="527">
        <v>0</v>
      </c>
      <c r="G276" s="528">
        <v>0</v>
      </c>
    </row>
    <row r="277" spans="1:7" x14ac:dyDescent="0.4">
      <c r="A277" s="665"/>
      <c r="B277" s="261" t="s">
        <v>6628</v>
      </c>
      <c r="C277" s="529">
        <v>28</v>
      </c>
      <c r="D277" s="530">
        <v>11</v>
      </c>
      <c r="E277" s="530">
        <v>9</v>
      </c>
      <c r="F277" s="530">
        <v>0</v>
      </c>
      <c r="G277" s="531">
        <v>0</v>
      </c>
    </row>
    <row r="278" spans="1:7" x14ac:dyDescent="0.4">
      <c r="A278" s="665"/>
      <c r="B278" s="261" t="s">
        <v>6627</v>
      </c>
      <c r="C278" s="529">
        <v>22</v>
      </c>
      <c r="D278" s="530">
        <v>20</v>
      </c>
      <c r="E278" s="530">
        <v>8</v>
      </c>
      <c r="F278" s="530">
        <v>0</v>
      </c>
      <c r="G278" s="531">
        <v>0</v>
      </c>
    </row>
    <row r="279" spans="1:7" x14ac:dyDescent="0.4">
      <c r="A279" s="665"/>
      <c r="B279" s="261" t="s">
        <v>6626</v>
      </c>
      <c r="C279" s="529">
        <v>2</v>
      </c>
      <c r="D279" s="530">
        <v>1</v>
      </c>
      <c r="E279" s="530">
        <v>6</v>
      </c>
      <c r="F279" s="530">
        <v>0</v>
      </c>
      <c r="G279" s="531">
        <v>0</v>
      </c>
    </row>
    <row r="280" spans="1:7" x14ac:dyDescent="0.4">
      <c r="A280" s="666"/>
      <c r="B280" s="262" t="s">
        <v>6625</v>
      </c>
      <c r="C280" s="532">
        <v>0</v>
      </c>
      <c r="D280" s="533">
        <v>0</v>
      </c>
      <c r="E280" s="533">
        <v>0</v>
      </c>
      <c r="F280" s="533">
        <v>0</v>
      </c>
      <c r="G280" s="534">
        <v>0</v>
      </c>
    </row>
    <row r="281" spans="1:7" x14ac:dyDescent="0.4">
      <c r="A281" s="664" t="s">
        <v>6567</v>
      </c>
      <c r="B281" s="260" t="s">
        <v>6629</v>
      </c>
      <c r="C281" s="526">
        <v>115</v>
      </c>
      <c r="D281" s="527">
        <v>9</v>
      </c>
      <c r="E281" s="527">
        <v>11</v>
      </c>
      <c r="F281" s="527">
        <v>0</v>
      </c>
      <c r="G281" s="528">
        <v>0</v>
      </c>
    </row>
    <row r="282" spans="1:7" x14ac:dyDescent="0.4">
      <c r="A282" s="665"/>
      <c r="B282" s="261" t="s">
        <v>6628</v>
      </c>
      <c r="C282" s="529">
        <v>26</v>
      </c>
      <c r="D282" s="530">
        <v>7</v>
      </c>
      <c r="E282" s="530">
        <v>4</v>
      </c>
      <c r="F282" s="530">
        <v>0</v>
      </c>
      <c r="G282" s="531">
        <v>0</v>
      </c>
    </row>
    <row r="283" spans="1:7" x14ac:dyDescent="0.4">
      <c r="A283" s="665"/>
      <c r="B283" s="261" t="s">
        <v>6627</v>
      </c>
      <c r="C283" s="529">
        <v>14</v>
      </c>
      <c r="D283" s="530">
        <v>3</v>
      </c>
      <c r="E283" s="530">
        <v>2</v>
      </c>
      <c r="F283" s="530">
        <v>0</v>
      </c>
      <c r="G283" s="531">
        <v>0</v>
      </c>
    </row>
    <row r="284" spans="1:7" x14ac:dyDescent="0.4">
      <c r="A284" s="665"/>
      <c r="B284" s="261" t="s">
        <v>6626</v>
      </c>
      <c r="C284" s="529">
        <v>2</v>
      </c>
      <c r="D284" s="530">
        <v>1</v>
      </c>
      <c r="E284" s="530">
        <v>2</v>
      </c>
      <c r="F284" s="530">
        <v>0</v>
      </c>
      <c r="G284" s="531">
        <v>0</v>
      </c>
    </row>
    <row r="285" spans="1:7" x14ac:dyDescent="0.4">
      <c r="A285" s="666"/>
      <c r="B285" s="262" t="s">
        <v>6625</v>
      </c>
      <c r="C285" s="532">
        <v>0</v>
      </c>
      <c r="D285" s="533">
        <v>0</v>
      </c>
      <c r="E285" s="533">
        <v>0</v>
      </c>
      <c r="F285" s="533">
        <v>0</v>
      </c>
      <c r="G285" s="534">
        <v>0</v>
      </c>
    </row>
    <row r="286" spans="1:7" x14ac:dyDescent="0.4">
      <c r="A286" s="664" t="s">
        <v>6566</v>
      </c>
      <c r="B286" s="260" t="s">
        <v>6629</v>
      </c>
      <c r="C286" s="526">
        <v>72</v>
      </c>
      <c r="D286" s="527">
        <v>7</v>
      </c>
      <c r="E286" s="527">
        <v>13</v>
      </c>
      <c r="F286" s="527">
        <v>0</v>
      </c>
      <c r="G286" s="528">
        <v>0</v>
      </c>
    </row>
    <row r="287" spans="1:7" x14ac:dyDescent="0.4">
      <c r="A287" s="665"/>
      <c r="B287" s="261" t="s">
        <v>6628</v>
      </c>
      <c r="C287" s="529">
        <v>44</v>
      </c>
      <c r="D287" s="530">
        <v>5</v>
      </c>
      <c r="E287" s="530">
        <v>15</v>
      </c>
      <c r="F287" s="530">
        <v>0</v>
      </c>
      <c r="G287" s="531">
        <v>0</v>
      </c>
    </row>
    <row r="288" spans="1:7" x14ac:dyDescent="0.4">
      <c r="A288" s="665"/>
      <c r="B288" s="261" t="s">
        <v>6627</v>
      </c>
      <c r="C288" s="529">
        <v>34</v>
      </c>
      <c r="D288" s="530">
        <v>25</v>
      </c>
      <c r="E288" s="530">
        <v>15</v>
      </c>
      <c r="F288" s="530">
        <v>0</v>
      </c>
      <c r="G288" s="531">
        <v>0</v>
      </c>
    </row>
    <row r="289" spans="1:7" x14ac:dyDescent="0.4">
      <c r="A289" s="665"/>
      <c r="B289" s="261" t="s">
        <v>6626</v>
      </c>
      <c r="C289" s="529">
        <v>4</v>
      </c>
      <c r="D289" s="530">
        <v>14</v>
      </c>
      <c r="E289" s="530">
        <v>1</v>
      </c>
      <c r="F289" s="530">
        <v>0</v>
      </c>
      <c r="G289" s="531">
        <v>0</v>
      </c>
    </row>
    <row r="290" spans="1:7" x14ac:dyDescent="0.4">
      <c r="A290" s="666"/>
      <c r="B290" s="262" t="s">
        <v>6625</v>
      </c>
      <c r="C290" s="532">
        <v>0</v>
      </c>
      <c r="D290" s="533">
        <v>1</v>
      </c>
      <c r="E290" s="533">
        <v>2</v>
      </c>
      <c r="F290" s="533">
        <v>0</v>
      </c>
      <c r="G290" s="534">
        <v>0</v>
      </c>
    </row>
    <row r="291" spans="1:7" x14ac:dyDescent="0.4">
      <c r="A291" s="664" t="s">
        <v>6565</v>
      </c>
      <c r="B291" s="260" t="s">
        <v>6629</v>
      </c>
      <c r="C291" s="526">
        <v>101</v>
      </c>
      <c r="D291" s="527">
        <v>14</v>
      </c>
      <c r="E291" s="527">
        <v>11</v>
      </c>
      <c r="F291" s="527">
        <v>0</v>
      </c>
      <c r="G291" s="528">
        <v>0</v>
      </c>
    </row>
    <row r="292" spans="1:7" x14ac:dyDescent="0.4">
      <c r="A292" s="665"/>
      <c r="B292" s="261" t="s">
        <v>6628</v>
      </c>
      <c r="C292" s="529">
        <v>22</v>
      </c>
      <c r="D292" s="530">
        <v>11</v>
      </c>
      <c r="E292" s="530">
        <v>8</v>
      </c>
      <c r="F292" s="530">
        <v>0</v>
      </c>
      <c r="G292" s="531">
        <v>0</v>
      </c>
    </row>
    <row r="293" spans="1:7" x14ac:dyDescent="0.4">
      <c r="A293" s="665"/>
      <c r="B293" s="261" t="s">
        <v>6627</v>
      </c>
      <c r="C293" s="529">
        <v>38</v>
      </c>
      <c r="D293" s="530">
        <v>12</v>
      </c>
      <c r="E293" s="530">
        <v>15</v>
      </c>
      <c r="F293" s="530">
        <v>0</v>
      </c>
      <c r="G293" s="531">
        <v>0</v>
      </c>
    </row>
    <row r="294" spans="1:7" x14ac:dyDescent="0.4">
      <c r="A294" s="665"/>
      <c r="B294" s="261" t="s">
        <v>6626</v>
      </c>
      <c r="C294" s="529">
        <v>2</v>
      </c>
      <c r="D294" s="530">
        <v>4</v>
      </c>
      <c r="E294" s="530">
        <v>1</v>
      </c>
      <c r="F294" s="530">
        <v>0</v>
      </c>
      <c r="G294" s="531">
        <v>0</v>
      </c>
    </row>
    <row r="295" spans="1:7" x14ac:dyDescent="0.4">
      <c r="A295" s="666"/>
      <c r="B295" s="262" t="s">
        <v>6625</v>
      </c>
      <c r="C295" s="532">
        <v>0</v>
      </c>
      <c r="D295" s="533">
        <v>0</v>
      </c>
      <c r="E295" s="533">
        <v>0</v>
      </c>
      <c r="F295" s="533">
        <v>0</v>
      </c>
      <c r="G295" s="534">
        <v>0</v>
      </c>
    </row>
    <row r="296" spans="1:7" x14ac:dyDescent="0.4">
      <c r="A296" s="664" t="s">
        <v>6564</v>
      </c>
      <c r="B296" s="260" t="s">
        <v>6629</v>
      </c>
      <c r="C296" s="526">
        <v>118</v>
      </c>
      <c r="D296" s="527">
        <v>13</v>
      </c>
      <c r="E296" s="527">
        <v>8</v>
      </c>
      <c r="F296" s="527">
        <v>0</v>
      </c>
      <c r="G296" s="528">
        <v>0</v>
      </c>
    </row>
    <row r="297" spans="1:7" x14ac:dyDescent="0.4">
      <c r="A297" s="665"/>
      <c r="B297" s="261" t="s">
        <v>6628</v>
      </c>
      <c r="C297" s="529">
        <v>31</v>
      </c>
      <c r="D297" s="530">
        <v>10</v>
      </c>
      <c r="E297" s="530">
        <v>7</v>
      </c>
      <c r="F297" s="530">
        <v>0</v>
      </c>
      <c r="G297" s="531">
        <v>0</v>
      </c>
    </row>
    <row r="298" spans="1:7" x14ac:dyDescent="0.4">
      <c r="A298" s="665"/>
      <c r="B298" s="261" t="s">
        <v>6627</v>
      </c>
      <c r="C298" s="529">
        <v>19</v>
      </c>
      <c r="D298" s="530">
        <v>2</v>
      </c>
      <c r="E298" s="530">
        <v>5</v>
      </c>
      <c r="F298" s="530">
        <v>0</v>
      </c>
      <c r="G298" s="531">
        <v>0</v>
      </c>
    </row>
    <row r="299" spans="1:7" x14ac:dyDescent="0.4">
      <c r="A299" s="665"/>
      <c r="B299" s="261" t="s">
        <v>6626</v>
      </c>
      <c r="C299" s="529">
        <v>2</v>
      </c>
      <c r="D299" s="530">
        <v>2</v>
      </c>
      <c r="E299" s="530">
        <v>0</v>
      </c>
      <c r="F299" s="530">
        <v>0</v>
      </c>
      <c r="G299" s="531">
        <v>0</v>
      </c>
    </row>
    <row r="300" spans="1:7" x14ac:dyDescent="0.4">
      <c r="A300" s="666"/>
      <c r="B300" s="262" t="s">
        <v>6625</v>
      </c>
      <c r="C300" s="532">
        <v>0</v>
      </c>
      <c r="D300" s="533">
        <v>0</v>
      </c>
      <c r="E300" s="533">
        <v>0</v>
      </c>
      <c r="F300" s="533">
        <v>0</v>
      </c>
      <c r="G300" s="534">
        <v>0</v>
      </c>
    </row>
    <row r="301" spans="1:7" x14ac:dyDescent="0.4">
      <c r="A301" s="664" t="s">
        <v>6563</v>
      </c>
      <c r="B301" s="260" t="s">
        <v>6629</v>
      </c>
      <c r="C301" s="526">
        <v>79</v>
      </c>
      <c r="D301" s="527">
        <v>22</v>
      </c>
      <c r="E301" s="527">
        <v>21</v>
      </c>
      <c r="F301" s="527">
        <v>0</v>
      </c>
      <c r="G301" s="528">
        <v>0</v>
      </c>
    </row>
    <row r="302" spans="1:7" x14ac:dyDescent="0.4">
      <c r="A302" s="665"/>
      <c r="B302" s="261" t="s">
        <v>6628</v>
      </c>
      <c r="C302" s="529">
        <v>31</v>
      </c>
      <c r="D302" s="530">
        <v>3</v>
      </c>
      <c r="E302" s="530">
        <v>13</v>
      </c>
      <c r="F302" s="530">
        <v>0</v>
      </c>
      <c r="G302" s="531">
        <v>0</v>
      </c>
    </row>
    <row r="303" spans="1:7" x14ac:dyDescent="0.4">
      <c r="A303" s="665"/>
      <c r="B303" s="261" t="s">
        <v>6627</v>
      </c>
      <c r="C303" s="529">
        <v>41</v>
      </c>
      <c r="D303" s="530">
        <v>5</v>
      </c>
      <c r="E303" s="530">
        <v>12</v>
      </c>
      <c r="F303" s="530">
        <v>0</v>
      </c>
      <c r="G303" s="531">
        <v>0</v>
      </c>
    </row>
    <row r="304" spans="1:7" x14ac:dyDescent="0.4">
      <c r="A304" s="665"/>
      <c r="B304" s="261" t="s">
        <v>6626</v>
      </c>
      <c r="C304" s="529">
        <v>10</v>
      </c>
      <c r="D304" s="530">
        <v>3</v>
      </c>
      <c r="E304" s="530">
        <v>3</v>
      </c>
      <c r="F304" s="530">
        <v>0</v>
      </c>
      <c r="G304" s="531">
        <v>0</v>
      </c>
    </row>
    <row r="305" spans="1:7" x14ac:dyDescent="0.4">
      <c r="A305" s="666"/>
      <c r="B305" s="262" t="s">
        <v>6625</v>
      </c>
      <c r="C305" s="532">
        <v>0</v>
      </c>
      <c r="D305" s="533">
        <v>0</v>
      </c>
      <c r="E305" s="533">
        <v>0</v>
      </c>
      <c r="F305" s="533">
        <v>0</v>
      </c>
      <c r="G305" s="534">
        <v>0</v>
      </c>
    </row>
    <row r="306" spans="1:7" x14ac:dyDescent="0.4">
      <c r="A306" s="664" t="s">
        <v>6562</v>
      </c>
      <c r="B306" s="260" t="s">
        <v>6629</v>
      </c>
      <c r="C306" s="526">
        <v>78</v>
      </c>
      <c r="D306" s="527">
        <v>12</v>
      </c>
      <c r="E306" s="527">
        <v>18</v>
      </c>
      <c r="F306" s="527">
        <v>0</v>
      </c>
      <c r="G306" s="528">
        <v>0</v>
      </c>
    </row>
    <row r="307" spans="1:7" x14ac:dyDescent="0.4">
      <c r="A307" s="665"/>
      <c r="B307" s="261" t="s">
        <v>6628</v>
      </c>
      <c r="C307" s="529">
        <v>34</v>
      </c>
      <c r="D307" s="530">
        <v>8</v>
      </c>
      <c r="E307" s="530">
        <v>12</v>
      </c>
      <c r="F307" s="530">
        <v>0</v>
      </c>
      <c r="G307" s="531">
        <v>0</v>
      </c>
    </row>
    <row r="308" spans="1:7" x14ac:dyDescent="0.4">
      <c r="A308" s="665"/>
      <c r="B308" s="261" t="s">
        <v>6627</v>
      </c>
      <c r="C308" s="529">
        <v>56</v>
      </c>
      <c r="D308" s="530">
        <v>9</v>
      </c>
      <c r="E308" s="530">
        <v>11</v>
      </c>
      <c r="F308" s="530">
        <v>0</v>
      </c>
      <c r="G308" s="531">
        <v>0</v>
      </c>
    </row>
    <row r="309" spans="1:7" x14ac:dyDescent="0.4">
      <c r="A309" s="665"/>
      <c r="B309" s="261" t="s">
        <v>6626</v>
      </c>
      <c r="C309" s="529">
        <v>11</v>
      </c>
      <c r="D309" s="530">
        <v>6</v>
      </c>
      <c r="E309" s="530">
        <v>2</v>
      </c>
      <c r="F309" s="530">
        <v>0</v>
      </c>
      <c r="G309" s="531">
        <v>0</v>
      </c>
    </row>
    <row r="310" spans="1:7" x14ac:dyDescent="0.4">
      <c r="A310" s="666"/>
      <c r="B310" s="262" t="s">
        <v>6625</v>
      </c>
      <c r="C310" s="532">
        <v>0</v>
      </c>
      <c r="D310" s="533">
        <v>0</v>
      </c>
      <c r="E310" s="533">
        <v>0</v>
      </c>
      <c r="F310" s="533">
        <v>0</v>
      </c>
      <c r="G310" s="534">
        <v>0</v>
      </c>
    </row>
    <row r="311" spans="1:7" x14ac:dyDescent="0.4">
      <c r="A311" s="664" t="s">
        <v>6561</v>
      </c>
      <c r="B311" s="260" t="s">
        <v>6629</v>
      </c>
      <c r="C311" s="526">
        <v>0</v>
      </c>
      <c r="D311" s="527">
        <v>0</v>
      </c>
      <c r="E311" s="527">
        <v>0</v>
      </c>
      <c r="F311" s="527">
        <v>0</v>
      </c>
      <c r="G311" s="528">
        <v>0</v>
      </c>
    </row>
    <row r="312" spans="1:7" x14ac:dyDescent="0.4">
      <c r="A312" s="665"/>
      <c r="B312" s="261" t="s">
        <v>6628</v>
      </c>
      <c r="C312" s="529">
        <v>0</v>
      </c>
      <c r="D312" s="530">
        <v>0</v>
      </c>
      <c r="E312" s="530">
        <v>0</v>
      </c>
      <c r="F312" s="530">
        <v>0</v>
      </c>
      <c r="G312" s="531">
        <v>0</v>
      </c>
    </row>
    <row r="313" spans="1:7" x14ac:dyDescent="0.4">
      <c r="A313" s="665"/>
      <c r="B313" s="261" t="s">
        <v>6627</v>
      </c>
      <c r="C313" s="529">
        <v>0</v>
      </c>
      <c r="D313" s="530">
        <v>0</v>
      </c>
      <c r="E313" s="530">
        <v>0</v>
      </c>
      <c r="F313" s="530">
        <v>0</v>
      </c>
      <c r="G313" s="531">
        <v>0</v>
      </c>
    </row>
    <row r="314" spans="1:7" x14ac:dyDescent="0.4">
      <c r="A314" s="665"/>
      <c r="B314" s="261" t="s">
        <v>6626</v>
      </c>
      <c r="C314" s="529">
        <v>0</v>
      </c>
      <c r="D314" s="530">
        <v>0</v>
      </c>
      <c r="E314" s="530">
        <v>0</v>
      </c>
      <c r="F314" s="530">
        <v>0</v>
      </c>
      <c r="G314" s="531">
        <v>0</v>
      </c>
    </row>
    <row r="315" spans="1:7" x14ac:dyDescent="0.4">
      <c r="A315" s="666"/>
      <c r="B315" s="262" t="s">
        <v>6625</v>
      </c>
      <c r="C315" s="532">
        <v>0</v>
      </c>
      <c r="D315" s="533">
        <v>0</v>
      </c>
      <c r="E315" s="533">
        <v>0</v>
      </c>
      <c r="F315" s="533">
        <v>0</v>
      </c>
      <c r="G315" s="534">
        <v>0</v>
      </c>
    </row>
    <row r="316" spans="1:7" x14ac:dyDescent="0.4">
      <c r="A316" s="664" t="s">
        <v>6560</v>
      </c>
      <c r="B316" s="260" t="s">
        <v>6629</v>
      </c>
      <c r="C316" s="526">
        <v>57</v>
      </c>
      <c r="D316" s="527">
        <v>7</v>
      </c>
      <c r="E316" s="527">
        <v>13</v>
      </c>
      <c r="F316" s="527">
        <v>0</v>
      </c>
      <c r="G316" s="528">
        <v>0</v>
      </c>
    </row>
    <row r="317" spans="1:7" x14ac:dyDescent="0.4">
      <c r="A317" s="665"/>
      <c r="B317" s="261" t="s">
        <v>6628</v>
      </c>
      <c r="C317" s="529">
        <v>24</v>
      </c>
      <c r="D317" s="530">
        <v>8</v>
      </c>
      <c r="E317" s="530">
        <v>9</v>
      </c>
      <c r="F317" s="530">
        <v>0</v>
      </c>
      <c r="G317" s="531">
        <v>0</v>
      </c>
    </row>
    <row r="318" spans="1:7" x14ac:dyDescent="0.4">
      <c r="A318" s="665"/>
      <c r="B318" s="261" t="s">
        <v>6627</v>
      </c>
      <c r="C318" s="529">
        <v>42</v>
      </c>
      <c r="D318" s="530">
        <v>5</v>
      </c>
      <c r="E318" s="530">
        <v>4</v>
      </c>
      <c r="F318" s="530">
        <v>0</v>
      </c>
      <c r="G318" s="531">
        <v>0</v>
      </c>
    </row>
    <row r="319" spans="1:7" x14ac:dyDescent="0.4">
      <c r="A319" s="665"/>
      <c r="B319" s="261" t="s">
        <v>6626</v>
      </c>
      <c r="C319" s="529">
        <v>6</v>
      </c>
      <c r="D319" s="530">
        <v>15</v>
      </c>
      <c r="E319" s="530">
        <v>1</v>
      </c>
      <c r="F319" s="530">
        <v>0</v>
      </c>
      <c r="G319" s="531">
        <v>0</v>
      </c>
    </row>
    <row r="320" spans="1:7" x14ac:dyDescent="0.4">
      <c r="A320" s="666"/>
      <c r="B320" s="262" t="s">
        <v>6625</v>
      </c>
      <c r="C320" s="532">
        <v>0</v>
      </c>
      <c r="D320" s="533">
        <v>0</v>
      </c>
      <c r="E320" s="533">
        <v>0</v>
      </c>
      <c r="F320" s="533">
        <v>0</v>
      </c>
      <c r="G320" s="534">
        <v>0</v>
      </c>
    </row>
    <row r="321" spans="1:7" x14ac:dyDescent="0.4">
      <c r="A321" s="664" t="s">
        <v>6559</v>
      </c>
      <c r="B321" s="260" t="s">
        <v>6629</v>
      </c>
      <c r="C321" s="526">
        <v>28</v>
      </c>
      <c r="D321" s="527">
        <v>11</v>
      </c>
      <c r="E321" s="527">
        <v>8</v>
      </c>
      <c r="F321" s="527">
        <v>0</v>
      </c>
      <c r="G321" s="528">
        <v>0</v>
      </c>
    </row>
    <row r="322" spans="1:7" x14ac:dyDescent="0.4">
      <c r="A322" s="665"/>
      <c r="B322" s="261" t="s">
        <v>6628</v>
      </c>
      <c r="C322" s="529">
        <v>5</v>
      </c>
      <c r="D322" s="530">
        <v>10</v>
      </c>
      <c r="E322" s="530">
        <v>3</v>
      </c>
      <c r="F322" s="530">
        <v>0</v>
      </c>
      <c r="G322" s="531">
        <v>0</v>
      </c>
    </row>
    <row r="323" spans="1:7" x14ac:dyDescent="0.4">
      <c r="A323" s="665"/>
      <c r="B323" s="261" t="s">
        <v>6627</v>
      </c>
      <c r="C323" s="529">
        <v>5</v>
      </c>
      <c r="D323" s="530">
        <v>1</v>
      </c>
      <c r="E323" s="530">
        <v>3</v>
      </c>
      <c r="F323" s="530">
        <v>0</v>
      </c>
      <c r="G323" s="531">
        <v>0</v>
      </c>
    </row>
    <row r="324" spans="1:7" x14ac:dyDescent="0.4">
      <c r="A324" s="665"/>
      <c r="B324" s="261" t="s">
        <v>6626</v>
      </c>
      <c r="C324" s="529">
        <v>7</v>
      </c>
      <c r="D324" s="530">
        <v>4</v>
      </c>
      <c r="E324" s="530">
        <v>0</v>
      </c>
      <c r="F324" s="530">
        <v>0</v>
      </c>
      <c r="G324" s="531">
        <v>0</v>
      </c>
    </row>
    <row r="325" spans="1:7" x14ac:dyDescent="0.4">
      <c r="A325" s="666"/>
      <c r="B325" s="262" t="s">
        <v>6625</v>
      </c>
      <c r="C325" s="532">
        <v>0</v>
      </c>
      <c r="D325" s="533">
        <v>0</v>
      </c>
      <c r="E325" s="533">
        <v>0</v>
      </c>
      <c r="F325" s="533">
        <v>0</v>
      </c>
      <c r="G325" s="534">
        <v>0</v>
      </c>
    </row>
    <row r="326" spans="1:7" x14ac:dyDescent="0.4">
      <c r="A326" s="664" t="s">
        <v>6558</v>
      </c>
      <c r="B326" s="260" t="s">
        <v>6629</v>
      </c>
      <c r="C326" s="526">
        <v>143</v>
      </c>
      <c r="D326" s="527">
        <v>46</v>
      </c>
      <c r="E326" s="527">
        <v>28</v>
      </c>
      <c r="F326" s="527">
        <v>0</v>
      </c>
      <c r="G326" s="528">
        <v>0</v>
      </c>
    </row>
    <row r="327" spans="1:7" x14ac:dyDescent="0.4">
      <c r="A327" s="665"/>
      <c r="B327" s="261" t="s">
        <v>6628</v>
      </c>
      <c r="C327" s="529">
        <v>56</v>
      </c>
      <c r="D327" s="530">
        <v>8</v>
      </c>
      <c r="E327" s="530">
        <v>6</v>
      </c>
      <c r="F327" s="530">
        <v>0</v>
      </c>
      <c r="G327" s="531">
        <v>0</v>
      </c>
    </row>
    <row r="328" spans="1:7" x14ac:dyDescent="0.4">
      <c r="A328" s="665"/>
      <c r="B328" s="261" t="s">
        <v>6627</v>
      </c>
      <c r="C328" s="529">
        <v>39</v>
      </c>
      <c r="D328" s="530">
        <v>25</v>
      </c>
      <c r="E328" s="530">
        <v>11</v>
      </c>
      <c r="F328" s="530">
        <v>0</v>
      </c>
      <c r="G328" s="531">
        <v>0</v>
      </c>
    </row>
    <row r="329" spans="1:7" x14ac:dyDescent="0.4">
      <c r="A329" s="665"/>
      <c r="B329" s="261" t="s">
        <v>6626</v>
      </c>
      <c r="C329" s="529">
        <v>1</v>
      </c>
      <c r="D329" s="530">
        <v>7</v>
      </c>
      <c r="E329" s="530">
        <v>3</v>
      </c>
      <c r="F329" s="530">
        <v>0</v>
      </c>
      <c r="G329" s="531">
        <v>0</v>
      </c>
    </row>
    <row r="330" spans="1:7" x14ac:dyDescent="0.4">
      <c r="A330" s="666"/>
      <c r="B330" s="262" t="s">
        <v>6625</v>
      </c>
      <c r="C330" s="532">
        <v>0</v>
      </c>
      <c r="D330" s="533">
        <v>0</v>
      </c>
      <c r="E330" s="533">
        <v>1</v>
      </c>
      <c r="F330" s="533">
        <v>0</v>
      </c>
      <c r="G330" s="534">
        <v>0</v>
      </c>
    </row>
    <row r="331" spans="1:7" x14ac:dyDescent="0.4">
      <c r="A331" s="664" t="s">
        <v>6557</v>
      </c>
      <c r="B331" s="260" t="s">
        <v>6629</v>
      </c>
      <c r="C331" s="526">
        <v>84</v>
      </c>
      <c r="D331" s="527">
        <v>22</v>
      </c>
      <c r="E331" s="527">
        <v>15</v>
      </c>
      <c r="F331" s="527">
        <v>0</v>
      </c>
      <c r="G331" s="528">
        <v>0</v>
      </c>
    </row>
    <row r="332" spans="1:7" x14ac:dyDescent="0.4">
      <c r="A332" s="665"/>
      <c r="B332" s="261" t="s">
        <v>6628</v>
      </c>
      <c r="C332" s="529">
        <v>49</v>
      </c>
      <c r="D332" s="530">
        <v>8</v>
      </c>
      <c r="E332" s="530">
        <v>6</v>
      </c>
      <c r="F332" s="530">
        <v>0</v>
      </c>
      <c r="G332" s="531">
        <v>0</v>
      </c>
    </row>
    <row r="333" spans="1:7" x14ac:dyDescent="0.4">
      <c r="A333" s="665"/>
      <c r="B333" s="261" t="s">
        <v>6627</v>
      </c>
      <c r="C333" s="529">
        <v>46</v>
      </c>
      <c r="D333" s="530">
        <v>5</v>
      </c>
      <c r="E333" s="530">
        <v>7</v>
      </c>
      <c r="F333" s="530">
        <v>0</v>
      </c>
      <c r="G333" s="531">
        <v>0</v>
      </c>
    </row>
    <row r="334" spans="1:7" x14ac:dyDescent="0.4">
      <c r="A334" s="665"/>
      <c r="B334" s="261" t="s">
        <v>6626</v>
      </c>
      <c r="C334" s="529">
        <v>0</v>
      </c>
      <c r="D334" s="530">
        <v>0</v>
      </c>
      <c r="E334" s="530">
        <v>2</v>
      </c>
      <c r="F334" s="530">
        <v>0</v>
      </c>
      <c r="G334" s="531">
        <v>0</v>
      </c>
    </row>
    <row r="335" spans="1:7" x14ac:dyDescent="0.4">
      <c r="A335" s="666"/>
      <c r="B335" s="262" t="s">
        <v>6625</v>
      </c>
      <c r="C335" s="532">
        <v>0</v>
      </c>
      <c r="D335" s="533">
        <v>0</v>
      </c>
      <c r="E335" s="533">
        <v>0</v>
      </c>
      <c r="F335" s="533">
        <v>0</v>
      </c>
      <c r="G335" s="534">
        <v>0</v>
      </c>
    </row>
    <row r="336" spans="1:7" x14ac:dyDescent="0.4">
      <c r="A336" s="664" t="s">
        <v>6556</v>
      </c>
      <c r="B336" s="260" t="s">
        <v>6629</v>
      </c>
      <c r="C336" s="526">
        <v>65</v>
      </c>
      <c r="D336" s="527">
        <v>14</v>
      </c>
      <c r="E336" s="527">
        <v>6</v>
      </c>
      <c r="F336" s="527">
        <v>0</v>
      </c>
      <c r="G336" s="528">
        <v>0</v>
      </c>
    </row>
    <row r="337" spans="1:7" x14ac:dyDescent="0.4">
      <c r="A337" s="665"/>
      <c r="B337" s="261" t="s">
        <v>6628</v>
      </c>
      <c r="C337" s="529">
        <v>39</v>
      </c>
      <c r="D337" s="530">
        <v>14</v>
      </c>
      <c r="E337" s="530">
        <v>16</v>
      </c>
      <c r="F337" s="530">
        <v>0</v>
      </c>
      <c r="G337" s="531">
        <v>0</v>
      </c>
    </row>
    <row r="338" spans="1:7" x14ac:dyDescent="0.4">
      <c r="A338" s="665"/>
      <c r="B338" s="261" t="s">
        <v>6627</v>
      </c>
      <c r="C338" s="529">
        <v>55</v>
      </c>
      <c r="D338" s="530">
        <v>8</v>
      </c>
      <c r="E338" s="530">
        <v>0</v>
      </c>
      <c r="F338" s="530">
        <v>0</v>
      </c>
      <c r="G338" s="531">
        <v>0</v>
      </c>
    </row>
    <row r="339" spans="1:7" x14ac:dyDescent="0.4">
      <c r="A339" s="665"/>
      <c r="B339" s="261" t="s">
        <v>6626</v>
      </c>
      <c r="C339" s="529">
        <v>1</v>
      </c>
      <c r="D339" s="530">
        <v>0</v>
      </c>
      <c r="E339" s="530">
        <v>0</v>
      </c>
      <c r="F339" s="530">
        <v>0</v>
      </c>
      <c r="G339" s="531">
        <v>0</v>
      </c>
    </row>
    <row r="340" spans="1:7" x14ac:dyDescent="0.4">
      <c r="A340" s="666"/>
      <c r="B340" s="262" t="s">
        <v>6625</v>
      </c>
      <c r="C340" s="532">
        <v>0</v>
      </c>
      <c r="D340" s="533">
        <v>0</v>
      </c>
      <c r="E340" s="533">
        <v>1</v>
      </c>
      <c r="F340" s="533">
        <v>0</v>
      </c>
      <c r="G340" s="534">
        <v>0</v>
      </c>
    </row>
    <row r="341" spans="1:7" x14ac:dyDescent="0.4">
      <c r="A341" s="664" t="s">
        <v>6555</v>
      </c>
      <c r="B341" s="260" t="s">
        <v>6629</v>
      </c>
      <c r="C341" s="526">
        <v>0</v>
      </c>
      <c r="D341" s="527">
        <v>0</v>
      </c>
      <c r="E341" s="527">
        <v>0</v>
      </c>
      <c r="F341" s="527">
        <v>0</v>
      </c>
      <c r="G341" s="528">
        <v>0</v>
      </c>
    </row>
    <row r="342" spans="1:7" x14ac:dyDescent="0.4">
      <c r="A342" s="665"/>
      <c r="B342" s="261" t="s">
        <v>6628</v>
      </c>
      <c r="C342" s="529">
        <v>0</v>
      </c>
      <c r="D342" s="530">
        <v>0</v>
      </c>
      <c r="E342" s="530">
        <v>0</v>
      </c>
      <c r="F342" s="530">
        <v>0</v>
      </c>
      <c r="G342" s="531">
        <v>0</v>
      </c>
    </row>
    <row r="343" spans="1:7" x14ac:dyDescent="0.4">
      <c r="A343" s="665"/>
      <c r="B343" s="261" t="s">
        <v>6627</v>
      </c>
      <c r="C343" s="529">
        <v>0</v>
      </c>
      <c r="D343" s="530">
        <v>0</v>
      </c>
      <c r="E343" s="530">
        <v>0</v>
      </c>
      <c r="F343" s="530">
        <v>0</v>
      </c>
      <c r="G343" s="531">
        <v>0</v>
      </c>
    </row>
    <row r="344" spans="1:7" x14ac:dyDescent="0.4">
      <c r="A344" s="665"/>
      <c r="B344" s="261" t="s">
        <v>6626</v>
      </c>
      <c r="C344" s="529">
        <v>0</v>
      </c>
      <c r="D344" s="530">
        <v>0</v>
      </c>
      <c r="E344" s="530">
        <v>0</v>
      </c>
      <c r="F344" s="530">
        <v>0</v>
      </c>
      <c r="G344" s="531">
        <v>0</v>
      </c>
    </row>
    <row r="345" spans="1:7" x14ac:dyDescent="0.4">
      <c r="A345" s="666"/>
      <c r="B345" s="262" t="s">
        <v>6625</v>
      </c>
      <c r="C345" s="532">
        <v>0</v>
      </c>
      <c r="D345" s="533">
        <v>0</v>
      </c>
      <c r="E345" s="533">
        <v>0</v>
      </c>
      <c r="F345" s="533">
        <v>0</v>
      </c>
      <c r="G345" s="534">
        <v>0</v>
      </c>
    </row>
    <row r="346" spans="1:7" x14ac:dyDescent="0.4">
      <c r="A346" s="664" t="s">
        <v>6554</v>
      </c>
      <c r="B346" s="260" t="s">
        <v>6629</v>
      </c>
      <c r="C346" s="526">
        <v>48</v>
      </c>
      <c r="D346" s="527">
        <v>22</v>
      </c>
      <c r="E346" s="527">
        <v>10</v>
      </c>
      <c r="F346" s="527">
        <v>0</v>
      </c>
      <c r="G346" s="528">
        <v>0</v>
      </c>
    </row>
    <row r="347" spans="1:7" x14ac:dyDescent="0.4">
      <c r="A347" s="665"/>
      <c r="B347" s="261" t="s">
        <v>6628</v>
      </c>
      <c r="C347" s="529">
        <v>19</v>
      </c>
      <c r="D347" s="530">
        <v>3</v>
      </c>
      <c r="E347" s="530">
        <v>8</v>
      </c>
      <c r="F347" s="530">
        <v>0</v>
      </c>
      <c r="G347" s="531">
        <v>0</v>
      </c>
    </row>
    <row r="348" spans="1:7" x14ac:dyDescent="0.4">
      <c r="A348" s="665"/>
      <c r="B348" s="261" t="s">
        <v>6627</v>
      </c>
      <c r="C348" s="529">
        <v>54</v>
      </c>
      <c r="D348" s="530">
        <v>5</v>
      </c>
      <c r="E348" s="530">
        <v>1</v>
      </c>
      <c r="F348" s="530">
        <v>0</v>
      </c>
      <c r="G348" s="531">
        <v>0</v>
      </c>
    </row>
    <row r="349" spans="1:7" x14ac:dyDescent="0.4">
      <c r="A349" s="665"/>
      <c r="B349" s="261" t="s">
        <v>6626</v>
      </c>
      <c r="C349" s="529">
        <v>7</v>
      </c>
      <c r="D349" s="530">
        <v>1</v>
      </c>
      <c r="E349" s="530">
        <v>2</v>
      </c>
      <c r="F349" s="530">
        <v>0</v>
      </c>
      <c r="G349" s="531">
        <v>0</v>
      </c>
    </row>
    <row r="350" spans="1:7" x14ac:dyDescent="0.4">
      <c r="A350" s="666"/>
      <c r="B350" s="262" t="s">
        <v>6625</v>
      </c>
      <c r="C350" s="532">
        <v>0</v>
      </c>
      <c r="D350" s="533">
        <v>0</v>
      </c>
      <c r="E350" s="533">
        <v>0</v>
      </c>
      <c r="F350" s="533">
        <v>0</v>
      </c>
      <c r="G350" s="534">
        <v>0</v>
      </c>
    </row>
  </sheetData>
  <mergeCells count="71">
    <mergeCell ref="A336:A340"/>
    <mergeCell ref="A341:A345"/>
    <mergeCell ref="A346:A350"/>
    <mergeCell ref="A3:G3"/>
    <mergeCell ref="A306:A310"/>
    <mergeCell ref="A311:A315"/>
    <mergeCell ref="A316:A320"/>
    <mergeCell ref="A321:A325"/>
    <mergeCell ref="A326:A330"/>
    <mergeCell ref="A331:A335"/>
    <mergeCell ref="A276:A280"/>
    <mergeCell ref="A281:A285"/>
    <mergeCell ref="A286:A290"/>
    <mergeCell ref="A291:A295"/>
    <mergeCell ref="A296:A300"/>
    <mergeCell ref="A301:A305"/>
    <mergeCell ref="A271:A275"/>
    <mergeCell ref="A216:A220"/>
    <mergeCell ref="A221:A225"/>
    <mergeCell ref="A226:A230"/>
    <mergeCell ref="A231:A235"/>
    <mergeCell ref="A236:A240"/>
    <mergeCell ref="A241:A245"/>
    <mergeCell ref="A246:A250"/>
    <mergeCell ref="A251:A255"/>
    <mergeCell ref="A256:A260"/>
    <mergeCell ref="A261:A265"/>
    <mergeCell ref="A266:A270"/>
    <mergeCell ref="A211:A215"/>
    <mergeCell ref="A161:A165"/>
    <mergeCell ref="A166:A170"/>
    <mergeCell ref="A171:A175"/>
    <mergeCell ref="A176:A180"/>
    <mergeCell ref="A181:A185"/>
    <mergeCell ref="A186:A190"/>
    <mergeCell ref="A191:A195"/>
    <mergeCell ref="A196:A200"/>
    <mergeCell ref="A201:A205"/>
    <mergeCell ref="A206:A210"/>
    <mergeCell ref="A156:A160"/>
    <mergeCell ref="A126:A130"/>
    <mergeCell ref="A131:A135"/>
    <mergeCell ref="A136:A140"/>
    <mergeCell ref="A141:A145"/>
    <mergeCell ref="A146:A150"/>
    <mergeCell ref="A151:A155"/>
    <mergeCell ref="A121:A125"/>
    <mergeCell ref="A66:A70"/>
    <mergeCell ref="A71:A75"/>
    <mergeCell ref="A76:A80"/>
    <mergeCell ref="A81:A85"/>
    <mergeCell ref="A86:A90"/>
    <mergeCell ref="A91:A95"/>
    <mergeCell ref="A96:A100"/>
    <mergeCell ref="A101:A105"/>
    <mergeCell ref="A106:A110"/>
    <mergeCell ref="A111:A115"/>
    <mergeCell ref="A116:A120"/>
    <mergeCell ref="C4:G4"/>
    <mergeCell ref="A61:A65"/>
    <mergeCell ref="A6:A10"/>
    <mergeCell ref="A11:A15"/>
    <mergeCell ref="A16:A20"/>
    <mergeCell ref="A21:A25"/>
    <mergeCell ref="A26:A30"/>
    <mergeCell ref="A31:A35"/>
    <mergeCell ref="A36:A40"/>
    <mergeCell ref="A41:A45"/>
    <mergeCell ref="A46:A50"/>
    <mergeCell ref="A51:A55"/>
    <mergeCell ref="A56:A60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83D34-1B4A-41E8-B2BA-846FD5189C2C}">
  <sheetPr>
    <tabColor theme="6" tint="0.59999389629810485"/>
  </sheetPr>
  <dimension ref="A1:E143"/>
  <sheetViews>
    <sheetView zoomScale="85" zoomScaleNormal="85" zoomScaleSheetLayoutView="100" workbookViewId="0">
      <selection activeCell="H22" sqref="H22"/>
    </sheetView>
  </sheetViews>
  <sheetFormatPr defaultRowHeight="14.6" x14ac:dyDescent="0.4"/>
  <cols>
    <col min="1" max="1" width="25" style="126" customWidth="1"/>
    <col min="2" max="5" width="15.07421875" customWidth="1"/>
    <col min="6" max="6" width="7.4609375" customWidth="1"/>
    <col min="7" max="7" width="4.07421875" customWidth="1"/>
    <col min="8" max="8" width="27" customWidth="1"/>
    <col min="9" max="9" width="12.3828125" customWidth="1"/>
  </cols>
  <sheetData>
    <row r="1" spans="1:5" x14ac:dyDescent="0.4">
      <c r="A1" s="333" t="s">
        <v>7292</v>
      </c>
      <c r="B1" s="333"/>
      <c r="C1" s="333"/>
      <c r="D1" s="333"/>
      <c r="E1" s="333"/>
    </row>
    <row r="2" spans="1:5" x14ac:dyDescent="0.4">
      <c r="A2" s="634" t="s">
        <v>11</v>
      </c>
      <c r="B2" s="634"/>
      <c r="C2" s="634"/>
      <c r="D2" s="634"/>
      <c r="E2" s="634"/>
    </row>
    <row r="3" spans="1:5" x14ac:dyDescent="0.4">
      <c r="A3" s="333"/>
      <c r="B3" s="333"/>
      <c r="C3" s="334"/>
      <c r="D3" s="334"/>
      <c r="E3" s="334"/>
    </row>
    <row r="4" spans="1:5" ht="39.65" customHeight="1" x14ac:dyDescent="0.4">
      <c r="A4" s="275"/>
      <c r="B4" s="130" t="s">
        <v>6640</v>
      </c>
      <c r="C4" s="272"/>
      <c r="D4" s="273" t="s">
        <v>6631</v>
      </c>
      <c r="E4" s="274"/>
    </row>
    <row r="5" spans="1:5" x14ac:dyDescent="0.4">
      <c r="A5" s="276"/>
      <c r="B5" s="128" t="s">
        <v>6624</v>
      </c>
      <c r="C5" s="277" t="s">
        <v>6639</v>
      </c>
      <c r="D5" s="265" t="s">
        <v>2829</v>
      </c>
      <c r="E5" s="268" t="s">
        <v>39</v>
      </c>
    </row>
    <row r="6" spans="1:5" x14ac:dyDescent="0.4">
      <c r="A6" s="667" t="s">
        <v>6622</v>
      </c>
      <c r="B6" s="270" t="s">
        <v>6638</v>
      </c>
      <c r="C6" s="526">
        <v>0</v>
      </c>
      <c r="D6" s="527">
        <v>0</v>
      </c>
      <c r="E6" s="528">
        <v>0</v>
      </c>
    </row>
    <row r="7" spans="1:5" x14ac:dyDescent="0.4">
      <c r="A7" s="668"/>
      <c r="B7" s="271" t="s">
        <v>6637</v>
      </c>
      <c r="C7" s="532">
        <v>0</v>
      </c>
      <c r="D7" s="533">
        <v>0</v>
      </c>
      <c r="E7" s="534">
        <v>0</v>
      </c>
    </row>
    <row r="8" spans="1:5" x14ac:dyDescent="0.4">
      <c r="A8" s="667" t="s">
        <v>6621</v>
      </c>
      <c r="B8" s="270" t="s">
        <v>6638</v>
      </c>
      <c r="C8" s="526">
        <v>0</v>
      </c>
      <c r="D8" s="527">
        <v>0</v>
      </c>
      <c r="E8" s="528">
        <v>0</v>
      </c>
    </row>
    <row r="9" spans="1:5" x14ac:dyDescent="0.4">
      <c r="A9" s="668"/>
      <c r="B9" s="271" t="s">
        <v>6637</v>
      </c>
      <c r="C9" s="532">
        <v>0</v>
      </c>
      <c r="D9" s="533">
        <v>0</v>
      </c>
      <c r="E9" s="534">
        <v>0</v>
      </c>
    </row>
    <row r="10" spans="1:5" x14ac:dyDescent="0.4">
      <c r="A10" s="667" t="s">
        <v>6620</v>
      </c>
      <c r="B10" s="270" t="s">
        <v>6638</v>
      </c>
      <c r="C10" s="526">
        <v>0</v>
      </c>
      <c r="D10" s="527">
        <v>0</v>
      </c>
      <c r="E10" s="528">
        <v>0</v>
      </c>
    </row>
    <row r="11" spans="1:5" x14ac:dyDescent="0.4">
      <c r="A11" s="668"/>
      <c r="B11" s="271" t="s">
        <v>6637</v>
      </c>
      <c r="C11" s="532">
        <v>0</v>
      </c>
      <c r="D11" s="533">
        <v>0</v>
      </c>
      <c r="E11" s="534">
        <v>0</v>
      </c>
    </row>
    <row r="12" spans="1:5" x14ac:dyDescent="0.4">
      <c r="A12" s="667" t="s">
        <v>6619</v>
      </c>
      <c r="B12" s="270" t="s">
        <v>6638</v>
      </c>
      <c r="C12" s="526">
        <v>0</v>
      </c>
      <c r="D12" s="527">
        <v>0</v>
      </c>
      <c r="E12" s="528">
        <v>0</v>
      </c>
    </row>
    <row r="13" spans="1:5" x14ac:dyDescent="0.4">
      <c r="A13" s="668"/>
      <c r="B13" s="271" t="s">
        <v>6637</v>
      </c>
      <c r="C13" s="532">
        <v>0</v>
      </c>
      <c r="D13" s="533">
        <v>0</v>
      </c>
      <c r="E13" s="534">
        <v>0</v>
      </c>
    </row>
    <row r="14" spans="1:5" x14ac:dyDescent="0.4">
      <c r="A14" s="667" t="s">
        <v>6618</v>
      </c>
      <c r="B14" s="270" t="s">
        <v>6638</v>
      </c>
      <c r="C14" s="526">
        <v>0</v>
      </c>
      <c r="D14" s="527">
        <v>0</v>
      </c>
      <c r="E14" s="528">
        <v>0</v>
      </c>
    </row>
    <row r="15" spans="1:5" x14ac:dyDescent="0.4">
      <c r="A15" s="668"/>
      <c r="B15" s="271" t="s">
        <v>6637</v>
      </c>
      <c r="C15" s="532">
        <v>0</v>
      </c>
      <c r="D15" s="533">
        <v>0</v>
      </c>
      <c r="E15" s="534">
        <v>0</v>
      </c>
    </row>
    <row r="16" spans="1:5" x14ac:dyDescent="0.4">
      <c r="A16" s="667" t="s">
        <v>6617</v>
      </c>
      <c r="B16" s="270" t="s">
        <v>6638</v>
      </c>
      <c r="C16" s="526">
        <v>0</v>
      </c>
      <c r="D16" s="527">
        <v>0</v>
      </c>
      <c r="E16" s="528">
        <v>0</v>
      </c>
    </row>
    <row r="17" spans="1:5" x14ac:dyDescent="0.4">
      <c r="A17" s="668"/>
      <c r="B17" s="271" t="s">
        <v>6637</v>
      </c>
      <c r="C17" s="532">
        <v>0</v>
      </c>
      <c r="D17" s="533">
        <v>0</v>
      </c>
      <c r="E17" s="534">
        <v>0</v>
      </c>
    </row>
    <row r="18" spans="1:5" x14ac:dyDescent="0.4">
      <c r="A18" s="667" t="s">
        <v>6616</v>
      </c>
      <c r="B18" s="270" t="s">
        <v>6638</v>
      </c>
      <c r="C18" s="526">
        <v>0</v>
      </c>
      <c r="D18" s="527">
        <v>0</v>
      </c>
      <c r="E18" s="528">
        <v>0</v>
      </c>
    </row>
    <row r="19" spans="1:5" x14ac:dyDescent="0.4">
      <c r="A19" s="668"/>
      <c r="B19" s="271" t="s">
        <v>6637</v>
      </c>
      <c r="C19" s="532">
        <v>0</v>
      </c>
      <c r="D19" s="533">
        <v>0</v>
      </c>
      <c r="E19" s="534">
        <v>0</v>
      </c>
    </row>
    <row r="20" spans="1:5" x14ac:dyDescent="0.4">
      <c r="A20" s="667" t="s">
        <v>6615</v>
      </c>
      <c r="B20" s="270" t="s">
        <v>6638</v>
      </c>
      <c r="C20" s="526">
        <v>0</v>
      </c>
      <c r="D20" s="527">
        <v>0</v>
      </c>
      <c r="E20" s="528">
        <v>0</v>
      </c>
    </row>
    <row r="21" spans="1:5" x14ac:dyDescent="0.4">
      <c r="A21" s="668"/>
      <c r="B21" s="271" t="s">
        <v>6637</v>
      </c>
      <c r="C21" s="532">
        <v>0</v>
      </c>
      <c r="D21" s="533">
        <v>0</v>
      </c>
      <c r="E21" s="534">
        <v>0</v>
      </c>
    </row>
    <row r="22" spans="1:5" x14ac:dyDescent="0.4">
      <c r="A22" s="667" t="s">
        <v>6614</v>
      </c>
      <c r="B22" s="270" t="s">
        <v>6638</v>
      </c>
      <c r="C22" s="526">
        <v>0</v>
      </c>
      <c r="D22" s="527">
        <v>0</v>
      </c>
      <c r="E22" s="528">
        <v>0</v>
      </c>
    </row>
    <row r="23" spans="1:5" x14ac:dyDescent="0.4">
      <c r="A23" s="668"/>
      <c r="B23" s="271" t="s">
        <v>6637</v>
      </c>
      <c r="C23" s="532">
        <v>0</v>
      </c>
      <c r="D23" s="533">
        <v>0</v>
      </c>
      <c r="E23" s="534">
        <v>0</v>
      </c>
    </row>
    <row r="24" spans="1:5" x14ac:dyDescent="0.4">
      <c r="A24" s="667" t="s">
        <v>6643</v>
      </c>
      <c r="B24" s="270" t="s">
        <v>6638</v>
      </c>
      <c r="C24" s="526">
        <v>0</v>
      </c>
      <c r="D24" s="527">
        <v>0</v>
      </c>
      <c r="E24" s="528">
        <v>0</v>
      </c>
    </row>
    <row r="25" spans="1:5" x14ac:dyDescent="0.4">
      <c r="A25" s="668"/>
      <c r="B25" s="271" t="s">
        <v>6637</v>
      </c>
      <c r="C25" s="532">
        <v>0</v>
      </c>
      <c r="D25" s="533">
        <v>0</v>
      </c>
      <c r="E25" s="534">
        <v>0</v>
      </c>
    </row>
    <row r="26" spans="1:5" x14ac:dyDescent="0.4">
      <c r="A26" s="667" t="s">
        <v>6612</v>
      </c>
      <c r="B26" s="270" t="s">
        <v>6638</v>
      </c>
      <c r="C26" s="526">
        <v>0</v>
      </c>
      <c r="D26" s="527">
        <v>0</v>
      </c>
      <c r="E26" s="528">
        <v>0</v>
      </c>
    </row>
    <row r="27" spans="1:5" x14ac:dyDescent="0.4">
      <c r="A27" s="668"/>
      <c r="B27" s="271" t="s">
        <v>6637</v>
      </c>
      <c r="C27" s="532">
        <v>0</v>
      </c>
      <c r="D27" s="533">
        <v>0</v>
      </c>
      <c r="E27" s="534">
        <v>0</v>
      </c>
    </row>
    <row r="28" spans="1:5" x14ac:dyDescent="0.4">
      <c r="A28" s="667" t="s">
        <v>6611</v>
      </c>
      <c r="B28" s="270" t="s">
        <v>6638</v>
      </c>
      <c r="C28" s="526">
        <v>0</v>
      </c>
      <c r="D28" s="527">
        <v>0</v>
      </c>
      <c r="E28" s="528">
        <v>0</v>
      </c>
    </row>
    <row r="29" spans="1:5" x14ac:dyDescent="0.4">
      <c r="A29" s="668"/>
      <c r="B29" s="271" t="s">
        <v>6637</v>
      </c>
      <c r="C29" s="532">
        <v>0</v>
      </c>
      <c r="D29" s="533">
        <v>0</v>
      </c>
      <c r="E29" s="534">
        <v>0</v>
      </c>
    </row>
    <row r="30" spans="1:5" x14ac:dyDescent="0.4">
      <c r="A30" s="667" t="s">
        <v>6610</v>
      </c>
      <c r="B30" s="270" t="s">
        <v>6638</v>
      </c>
      <c r="C30" s="526">
        <v>0</v>
      </c>
      <c r="D30" s="527">
        <v>0</v>
      </c>
      <c r="E30" s="528">
        <v>0</v>
      </c>
    </row>
    <row r="31" spans="1:5" x14ac:dyDescent="0.4">
      <c r="A31" s="668"/>
      <c r="B31" s="271" t="s">
        <v>6637</v>
      </c>
      <c r="C31" s="532">
        <v>0</v>
      </c>
      <c r="D31" s="533">
        <v>0</v>
      </c>
      <c r="E31" s="534">
        <v>0</v>
      </c>
    </row>
    <row r="32" spans="1:5" x14ac:dyDescent="0.4">
      <c r="A32" s="667" t="s">
        <v>6609</v>
      </c>
      <c r="B32" s="270" t="s">
        <v>6638</v>
      </c>
      <c r="C32" s="526">
        <v>0</v>
      </c>
      <c r="D32" s="527">
        <v>0</v>
      </c>
      <c r="E32" s="528">
        <v>0</v>
      </c>
    </row>
    <row r="33" spans="1:5" x14ac:dyDescent="0.4">
      <c r="A33" s="668"/>
      <c r="B33" s="271" t="s">
        <v>6637</v>
      </c>
      <c r="C33" s="532">
        <v>0</v>
      </c>
      <c r="D33" s="533">
        <v>0</v>
      </c>
      <c r="E33" s="534">
        <v>0</v>
      </c>
    </row>
    <row r="34" spans="1:5" x14ac:dyDescent="0.4">
      <c r="A34" s="667" t="s">
        <v>6608</v>
      </c>
      <c r="B34" s="270" t="s">
        <v>6638</v>
      </c>
      <c r="C34" s="526">
        <v>0</v>
      </c>
      <c r="D34" s="527">
        <v>0</v>
      </c>
      <c r="E34" s="528">
        <v>0</v>
      </c>
    </row>
    <row r="35" spans="1:5" x14ac:dyDescent="0.4">
      <c r="A35" s="668"/>
      <c r="B35" s="271" t="s">
        <v>6637</v>
      </c>
      <c r="C35" s="532">
        <v>0</v>
      </c>
      <c r="D35" s="533">
        <v>0</v>
      </c>
      <c r="E35" s="534">
        <v>0</v>
      </c>
    </row>
    <row r="36" spans="1:5" x14ac:dyDescent="0.4">
      <c r="A36" s="667" t="s">
        <v>6607</v>
      </c>
      <c r="B36" s="270" t="s">
        <v>6638</v>
      </c>
      <c r="C36" s="526">
        <v>0</v>
      </c>
      <c r="D36" s="527">
        <v>0</v>
      </c>
      <c r="E36" s="528">
        <v>0</v>
      </c>
    </row>
    <row r="37" spans="1:5" x14ac:dyDescent="0.4">
      <c r="A37" s="668"/>
      <c r="B37" s="271" t="s">
        <v>6637</v>
      </c>
      <c r="C37" s="532">
        <v>0</v>
      </c>
      <c r="D37" s="533">
        <v>0</v>
      </c>
      <c r="E37" s="534">
        <v>0</v>
      </c>
    </row>
    <row r="38" spans="1:5" x14ac:dyDescent="0.4">
      <c r="A38" s="667" t="s">
        <v>6606</v>
      </c>
      <c r="B38" s="270" t="s">
        <v>6638</v>
      </c>
      <c r="C38" s="526">
        <v>0</v>
      </c>
      <c r="D38" s="527">
        <v>0</v>
      </c>
      <c r="E38" s="528">
        <v>0</v>
      </c>
    </row>
    <row r="39" spans="1:5" x14ac:dyDescent="0.4">
      <c r="A39" s="668"/>
      <c r="B39" s="271" t="s">
        <v>6637</v>
      </c>
      <c r="C39" s="532">
        <v>0</v>
      </c>
      <c r="D39" s="533">
        <v>0</v>
      </c>
      <c r="E39" s="534">
        <v>0</v>
      </c>
    </row>
    <row r="40" spans="1:5" x14ac:dyDescent="0.4">
      <c r="A40" s="667" t="s">
        <v>6605</v>
      </c>
      <c r="B40" s="270" t="s">
        <v>6638</v>
      </c>
      <c r="C40" s="526">
        <v>0</v>
      </c>
      <c r="D40" s="527">
        <v>0</v>
      </c>
      <c r="E40" s="528">
        <v>0</v>
      </c>
    </row>
    <row r="41" spans="1:5" x14ac:dyDescent="0.4">
      <c r="A41" s="668"/>
      <c r="B41" s="271" t="s">
        <v>6637</v>
      </c>
      <c r="C41" s="532">
        <v>0</v>
      </c>
      <c r="D41" s="533">
        <v>0</v>
      </c>
      <c r="E41" s="534">
        <v>0</v>
      </c>
    </row>
    <row r="42" spans="1:5" x14ac:dyDescent="0.4">
      <c r="A42" s="667" t="s">
        <v>6604</v>
      </c>
      <c r="B42" s="270" t="s">
        <v>6638</v>
      </c>
      <c r="C42" s="526">
        <v>0</v>
      </c>
      <c r="D42" s="527">
        <v>0</v>
      </c>
      <c r="E42" s="528">
        <v>0</v>
      </c>
    </row>
    <row r="43" spans="1:5" x14ac:dyDescent="0.4">
      <c r="A43" s="668"/>
      <c r="B43" s="271" t="s">
        <v>6637</v>
      </c>
      <c r="C43" s="532">
        <v>0</v>
      </c>
      <c r="D43" s="533">
        <v>0</v>
      </c>
      <c r="E43" s="534">
        <v>0</v>
      </c>
    </row>
    <row r="44" spans="1:5" x14ac:dyDescent="0.4">
      <c r="A44" s="667" t="s">
        <v>6603</v>
      </c>
      <c r="B44" s="270" t="s">
        <v>6638</v>
      </c>
      <c r="C44" s="526">
        <v>0</v>
      </c>
      <c r="D44" s="527">
        <v>0</v>
      </c>
      <c r="E44" s="528">
        <v>0</v>
      </c>
    </row>
    <row r="45" spans="1:5" x14ac:dyDescent="0.4">
      <c r="A45" s="668"/>
      <c r="B45" s="271" t="s">
        <v>6637</v>
      </c>
      <c r="C45" s="532">
        <v>0</v>
      </c>
      <c r="D45" s="533">
        <v>0</v>
      </c>
      <c r="E45" s="534">
        <v>0</v>
      </c>
    </row>
    <row r="46" spans="1:5" x14ac:dyDescent="0.4">
      <c r="A46" s="667" t="s">
        <v>6602</v>
      </c>
      <c r="B46" s="270" t="s">
        <v>6638</v>
      </c>
      <c r="C46" s="526">
        <v>0</v>
      </c>
      <c r="D46" s="527">
        <v>0</v>
      </c>
      <c r="E46" s="528">
        <v>0</v>
      </c>
    </row>
    <row r="47" spans="1:5" x14ac:dyDescent="0.4">
      <c r="A47" s="668"/>
      <c r="B47" s="271" t="s">
        <v>6637</v>
      </c>
      <c r="C47" s="532">
        <v>0</v>
      </c>
      <c r="D47" s="533">
        <v>0</v>
      </c>
      <c r="E47" s="534">
        <v>0</v>
      </c>
    </row>
    <row r="48" spans="1:5" x14ac:dyDescent="0.4">
      <c r="A48" s="667" t="s">
        <v>6601</v>
      </c>
      <c r="B48" s="270" t="s">
        <v>6638</v>
      </c>
      <c r="C48" s="526">
        <v>0</v>
      </c>
      <c r="D48" s="527">
        <v>0</v>
      </c>
      <c r="E48" s="528">
        <v>0</v>
      </c>
    </row>
    <row r="49" spans="1:5" x14ac:dyDescent="0.4">
      <c r="A49" s="668"/>
      <c r="B49" s="271" t="s">
        <v>6637</v>
      </c>
      <c r="C49" s="532">
        <v>0</v>
      </c>
      <c r="D49" s="533">
        <v>0</v>
      </c>
      <c r="E49" s="534">
        <v>0</v>
      </c>
    </row>
    <row r="50" spans="1:5" x14ac:dyDescent="0.4">
      <c r="A50" s="667" t="s">
        <v>6600</v>
      </c>
      <c r="B50" s="270" t="s">
        <v>6638</v>
      </c>
      <c r="C50" s="526">
        <v>0</v>
      </c>
      <c r="D50" s="527">
        <v>0</v>
      </c>
      <c r="E50" s="528">
        <v>0</v>
      </c>
    </row>
    <row r="51" spans="1:5" x14ac:dyDescent="0.4">
      <c r="A51" s="668"/>
      <c r="B51" s="271" t="s">
        <v>6637</v>
      </c>
      <c r="C51" s="532">
        <v>0</v>
      </c>
      <c r="D51" s="533">
        <v>0</v>
      </c>
      <c r="E51" s="534">
        <v>0</v>
      </c>
    </row>
    <row r="52" spans="1:5" x14ac:dyDescent="0.4">
      <c r="A52" s="667" t="s">
        <v>6599</v>
      </c>
      <c r="B52" s="270" t="s">
        <v>6638</v>
      </c>
      <c r="C52" s="526">
        <v>0</v>
      </c>
      <c r="D52" s="527">
        <v>0</v>
      </c>
      <c r="E52" s="528">
        <v>0</v>
      </c>
    </row>
    <row r="53" spans="1:5" x14ac:dyDescent="0.4">
      <c r="A53" s="668"/>
      <c r="B53" s="271" t="s">
        <v>6637</v>
      </c>
      <c r="C53" s="532">
        <v>4</v>
      </c>
      <c r="D53" s="533">
        <v>0</v>
      </c>
      <c r="E53" s="534">
        <v>1</v>
      </c>
    </row>
    <row r="54" spans="1:5" x14ac:dyDescent="0.4">
      <c r="A54" s="667" t="s">
        <v>6642</v>
      </c>
      <c r="B54" s="270" t="s">
        <v>6638</v>
      </c>
      <c r="C54" s="526">
        <v>0</v>
      </c>
      <c r="D54" s="527">
        <v>0</v>
      </c>
      <c r="E54" s="528">
        <v>0</v>
      </c>
    </row>
    <row r="55" spans="1:5" x14ac:dyDescent="0.4">
      <c r="A55" s="668"/>
      <c r="B55" s="271" t="s">
        <v>6637</v>
      </c>
      <c r="C55" s="532">
        <v>0</v>
      </c>
      <c r="D55" s="533">
        <v>0</v>
      </c>
      <c r="E55" s="534">
        <v>0</v>
      </c>
    </row>
    <row r="56" spans="1:5" x14ac:dyDescent="0.4">
      <c r="A56" s="667" t="s">
        <v>6597</v>
      </c>
      <c r="B56" s="270" t="s">
        <v>6638</v>
      </c>
      <c r="C56" s="526">
        <v>0</v>
      </c>
      <c r="D56" s="527">
        <v>0</v>
      </c>
      <c r="E56" s="528">
        <v>0</v>
      </c>
    </row>
    <row r="57" spans="1:5" x14ac:dyDescent="0.4">
      <c r="A57" s="668"/>
      <c r="B57" s="271" t="s">
        <v>6637</v>
      </c>
      <c r="C57" s="532">
        <v>0</v>
      </c>
      <c r="D57" s="533">
        <v>0</v>
      </c>
      <c r="E57" s="534">
        <v>0</v>
      </c>
    </row>
    <row r="58" spans="1:5" x14ac:dyDescent="0.4">
      <c r="A58" s="667" t="s">
        <v>6596</v>
      </c>
      <c r="B58" s="270" t="s">
        <v>6638</v>
      </c>
      <c r="C58" s="526">
        <v>0</v>
      </c>
      <c r="D58" s="527">
        <v>0</v>
      </c>
      <c r="E58" s="528">
        <v>0</v>
      </c>
    </row>
    <row r="59" spans="1:5" x14ac:dyDescent="0.4">
      <c r="A59" s="668"/>
      <c r="B59" s="271" t="s">
        <v>6637</v>
      </c>
      <c r="C59" s="532">
        <v>0</v>
      </c>
      <c r="D59" s="533">
        <v>0</v>
      </c>
      <c r="E59" s="534">
        <v>0</v>
      </c>
    </row>
    <row r="60" spans="1:5" x14ac:dyDescent="0.4">
      <c r="A60" s="667" t="s">
        <v>6595</v>
      </c>
      <c r="B60" s="270" t="s">
        <v>6638</v>
      </c>
      <c r="C60" s="526">
        <v>0</v>
      </c>
      <c r="D60" s="527">
        <v>0</v>
      </c>
      <c r="E60" s="528">
        <v>0</v>
      </c>
    </row>
    <row r="61" spans="1:5" x14ac:dyDescent="0.4">
      <c r="A61" s="668"/>
      <c r="B61" s="271" t="s">
        <v>6637</v>
      </c>
      <c r="C61" s="532">
        <v>0</v>
      </c>
      <c r="D61" s="533">
        <v>0</v>
      </c>
      <c r="E61" s="534">
        <v>0</v>
      </c>
    </row>
    <row r="62" spans="1:5" x14ac:dyDescent="0.4">
      <c r="A62" s="667" t="s">
        <v>6594</v>
      </c>
      <c r="B62" s="270" t="s">
        <v>6638</v>
      </c>
      <c r="C62" s="526">
        <v>0</v>
      </c>
      <c r="D62" s="527">
        <v>0</v>
      </c>
      <c r="E62" s="528">
        <v>0</v>
      </c>
    </row>
    <row r="63" spans="1:5" x14ac:dyDescent="0.4">
      <c r="A63" s="668"/>
      <c r="B63" s="271" t="s">
        <v>6637</v>
      </c>
      <c r="C63" s="532">
        <v>0</v>
      </c>
      <c r="D63" s="533">
        <v>0</v>
      </c>
      <c r="E63" s="534">
        <v>0</v>
      </c>
    </row>
    <row r="64" spans="1:5" x14ac:dyDescent="0.4">
      <c r="A64" s="667" t="s">
        <v>6593</v>
      </c>
      <c r="B64" s="270" t="s">
        <v>6638</v>
      </c>
      <c r="C64" s="526">
        <v>0</v>
      </c>
      <c r="D64" s="527">
        <v>0</v>
      </c>
      <c r="E64" s="528">
        <v>0</v>
      </c>
    </row>
    <row r="65" spans="1:5" x14ac:dyDescent="0.4">
      <c r="A65" s="668"/>
      <c r="B65" s="271" t="s">
        <v>6637</v>
      </c>
      <c r="C65" s="532">
        <v>0</v>
      </c>
      <c r="D65" s="533">
        <v>0</v>
      </c>
      <c r="E65" s="534">
        <v>0</v>
      </c>
    </row>
    <row r="66" spans="1:5" x14ac:dyDescent="0.4">
      <c r="A66" s="667" t="s">
        <v>6636</v>
      </c>
      <c r="B66" s="270" t="s">
        <v>6638</v>
      </c>
      <c r="C66" s="526">
        <v>0</v>
      </c>
      <c r="D66" s="527">
        <v>0</v>
      </c>
      <c r="E66" s="528">
        <v>0</v>
      </c>
    </row>
    <row r="67" spans="1:5" x14ac:dyDescent="0.4">
      <c r="A67" s="668"/>
      <c r="B67" s="271" t="s">
        <v>6637</v>
      </c>
      <c r="C67" s="532">
        <v>0</v>
      </c>
      <c r="D67" s="533">
        <v>0</v>
      </c>
      <c r="E67" s="534">
        <v>0</v>
      </c>
    </row>
    <row r="68" spans="1:5" x14ac:dyDescent="0.4">
      <c r="A68" s="667" t="s">
        <v>6591</v>
      </c>
      <c r="B68" s="270" t="s">
        <v>6638</v>
      </c>
      <c r="C68" s="526">
        <v>0</v>
      </c>
      <c r="D68" s="527">
        <v>0</v>
      </c>
      <c r="E68" s="528">
        <v>0</v>
      </c>
    </row>
    <row r="69" spans="1:5" x14ac:dyDescent="0.4">
      <c r="A69" s="668"/>
      <c r="B69" s="271" t="s">
        <v>6637</v>
      </c>
      <c r="C69" s="532">
        <v>0</v>
      </c>
      <c r="D69" s="533">
        <v>0</v>
      </c>
      <c r="E69" s="534">
        <v>0</v>
      </c>
    </row>
    <row r="70" spans="1:5" x14ac:dyDescent="0.4">
      <c r="A70" s="667" t="s">
        <v>6590</v>
      </c>
      <c r="B70" s="270" t="s">
        <v>6638</v>
      </c>
      <c r="C70" s="526">
        <v>0</v>
      </c>
      <c r="D70" s="527">
        <v>0</v>
      </c>
      <c r="E70" s="528">
        <v>0</v>
      </c>
    </row>
    <row r="71" spans="1:5" x14ac:dyDescent="0.4">
      <c r="A71" s="668"/>
      <c r="B71" s="271" t="s">
        <v>6637</v>
      </c>
      <c r="C71" s="532">
        <v>0</v>
      </c>
      <c r="D71" s="533">
        <v>0</v>
      </c>
      <c r="E71" s="534">
        <v>0</v>
      </c>
    </row>
    <row r="72" spans="1:5" x14ac:dyDescent="0.4">
      <c r="A72" s="667" t="s">
        <v>6589</v>
      </c>
      <c r="B72" s="270" t="s">
        <v>6638</v>
      </c>
      <c r="C72" s="526">
        <v>0</v>
      </c>
      <c r="D72" s="527">
        <v>0</v>
      </c>
      <c r="E72" s="528">
        <v>0</v>
      </c>
    </row>
    <row r="73" spans="1:5" x14ac:dyDescent="0.4">
      <c r="A73" s="668"/>
      <c r="B73" s="271" t="s">
        <v>6637</v>
      </c>
      <c r="C73" s="532">
        <v>0</v>
      </c>
      <c r="D73" s="533">
        <v>0</v>
      </c>
      <c r="E73" s="534">
        <v>0</v>
      </c>
    </row>
    <row r="74" spans="1:5" x14ac:dyDescent="0.4">
      <c r="A74" s="667" t="s">
        <v>6588</v>
      </c>
      <c r="B74" s="270" t="s">
        <v>6638</v>
      </c>
      <c r="C74" s="526">
        <v>0</v>
      </c>
      <c r="D74" s="527">
        <v>0</v>
      </c>
      <c r="E74" s="528">
        <v>0</v>
      </c>
    </row>
    <row r="75" spans="1:5" x14ac:dyDescent="0.4">
      <c r="A75" s="668"/>
      <c r="B75" s="271" t="s">
        <v>6637</v>
      </c>
      <c r="C75" s="532">
        <v>0</v>
      </c>
      <c r="D75" s="533">
        <v>0</v>
      </c>
      <c r="E75" s="534">
        <v>0</v>
      </c>
    </row>
    <row r="76" spans="1:5" x14ac:dyDescent="0.4">
      <c r="A76" s="667" t="s">
        <v>6587</v>
      </c>
      <c r="B76" s="270" t="s">
        <v>6638</v>
      </c>
      <c r="C76" s="526">
        <v>0</v>
      </c>
      <c r="D76" s="527">
        <v>0</v>
      </c>
      <c r="E76" s="528">
        <v>0</v>
      </c>
    </row>
    <row r="77" spans="1:5" x14ac:dyDescent="0.4">
      <c r="A77" s="668"/>
      <c r="B77" s="271" t="s">
        <v>6637</v>
      </c>
      <c r="C77" s="532">
        <v>0</v>
      </c>
      <c r="D77" s="533">
        <v>0</v>
      </c>
      <c r="E77" s="534">
        <v>0</v>
      </c>
    </row>
    <row r="78" spans="1:5" x14ac:dyDescent="0.4">
      <c r="A78" s="667" t="s">
        <v>6586</v>
      </c>
      <c r="B78" s="270" t="s">
        <v>6638</v>
      </c>
      <c r="C78" s="526">
        <v>0</v>
      </c>
      <c r="D78" s="527">
        <v>0</v>
      </c>
      <c r="E78" s="528">
        <v>0</v>
      </c>
    </row>
    <row r="79" spans="1:5" x14ac:dyDescent="0.4">
      <c r="A79" s="668"/>
      <c r="B79" s="271" t="s">
        <v>6637</v>
      </c>
      <c r="C79" s="532">
        <v>0</v>
      </c>
      <c r="D79" s="533">
        <v>0</v>
      </c>
      <c r="E79" s="534">
        <v>0</v>
      </c>
    </row>
    <row r="80" spans="1:5" x14ac:dyDescent="0.4">
      <c r="A80" s="667" t="s">
        <v>6585</v>
      </c>
      <c r="B80" s="270" t="s">
        <v>6638</v>
      </c>
      <c r="C80" s="526">
        <v>0</v>
      </c>
      <c r="D80" s="527">
        <v>0</v>
      </c>
      <c r="E80" s="528">
        <v>0</v>
      </c>
    </row>
    <row r="81" spans="1:5" x14ac:dyDescent="0.4">
      <c r="A81" s="668"/>
      <c r="B81" s="271" t="s">
        <v>6637</v>
      </c>
      <c r="C81" s="532">
        <v>0</v>
      </c>
      <c r="D81" s="533">
        <v>0</v>
      </c>
      <c r="E81" s="534">
        <v>0</v>
      </c>
    </row>
    <row r="82" spans="1:5" x14ac:dyDescent="0.4">
      <c r="A82" s="667" t="s">
        <v>6584</v>
      </c>
      <c r="B82" s="270" t="s">
        <v>6638</v>
      </c>
      <c r="C82" s="526">
        <v>0</v>
      </c>
      <c r="D82" s="527">
        <v>0</v>
      </c>
      <c r="E82" s="528">
        <v>0</v>
      </c>
    </row>
    <row r="83" spans="1:5" x14ac:dyDescent="0.4">
      <c r="A83" s="668"/>
      <c r="B83" s="271" t="s">
        <v>6637</v>
      </c>
      <c r="C83" s="532">
        <v>0</v>
      </c>
      <c r="D83" s="533">
        <v>0</v>
      </c>
      <c r="E83" s="534">
        <v>0</v>
      </c>
    </row>
    <row r="84" spans="1:5" x14ac:dyDescent="0.4">
      <c r="A84" s="667" t="s">
        <v>6583</v>
      </c>
      <c r="B84" s="270" t="s">
        <v>6638</v>
      </c>
      <c r="C84" s="526">
        <v>0</v>
      </c>
      <c r="D84" s="527">
        <v>0</v>
      </c>
      <c r="E84" s="528">
        <v>0</v>
      </c>
    </row>
    <row r="85" spans="1:5" x14ac:dyDescent="0.4">
      <c r="A85" s="668"/>
      <c r="B85" s="271" t="s">
        <v>6637</v>
      </c>
      <c r="C85" s="532">
        <v>0</v>
      </c>
      <c r="D85" s="533">
        <v>0</v>
      </c>
      <c r="E85" s="534">
        <v>0</v>
      </c>
    </row>
    <row r="86" spans="1:5" x14ac:dyDescent="0.4">
      <c r="A86" s="667" t="s">
        <v>6582</v>
      </c>
      <c r="B86" s="270" t="s">
        <v>6638</v>
      </c>
      <c r="C86" s="526">
        <v>0</v>
      </c>
      <c r="D86" s="527">
        <v>0</v>
      </c>
      <c r="E86" s="528">
        <v>0</v>
      </c>
    </row>
    <row r="87" spans="1:5" x14ac:dyDescent="0.4">
      <c r="A87" s="668"/>
      <c r="B87" s="271" t="s">
        <v>6637</v>
      </c>
      <c r="C87" s="532">
        <v>0</v>
      </c>
      <c r="D87" s="533">
        <v>0</v>
      </c>
      <c r="E87" s="534">
        <v>0</v>
      </c>
    </row>
    <row r="88" spans="1:5" x14ac:dyDescent="0.4">
      <c r="A88" s="667" t="s">
        <v>6581</v>
      </c>
      <c r="B88" s="270" t="s">
        <v>6638</v>
      </c>
      <c r="C88" s="526">
        <v>0</v>
      </c>
      <c r="D88" s="527">
        <v>0</v>
      </c>
      <c r="E88" s="528">
        <v>0</v>
      </c>
    </row>
    <row r="89" spans="1:5" x14ac:dyDescent="0.4">
      <c r="A89" s="668"/>
      <c r="B89" s="271" t="s">
        <v>6637</v>
      </c>
      <c r="C89" s="532">
        <v>0</v>
      </c>
      <c r="D89" s="533">
        <v>0</v>
      </c>
      <c r="E89" s="534">
        <v>0</v>
      </c>
    </row>
    <row r="90" spans="1:5" x14ac:dyDescent="0.4">
      <c r="A90" s="667" t="s">
        <v>6580</v>
      </c>
      <c r="B90" s="270" t="s">
        <v>6638</v>
      </c>
      <c r="C90" s="526">
        <v>0</v>
      </c>
      <c r="D90" s="527">
        <v>0</v>
      </c>
      <c r="E90" s="528">
        <v>0</v>
      </c>
    </row>
    <row r="91" spans="1:5" x14ac:dyDescent="0.4">
      <c r="A91" s="668"/>
      <c r="B91" s="271" t="s">
        <v>6637</v>
      </c>
      <c r="C91" s="532">
        <v>0</v>
      </c>
      <c r="D91" s="533">
        <v>0</v>
      </c>
      <c r="E91" s="534">
        <v>0</v>
      </c>
    </row>
    <row r="92" spans="1:5" x14ac:dyDescent="0.4">
      <c r="A92" s="667" t="s">
        <v>6579</v>
      </c>
      <c r="B92" s="270" t="s">
        <v>6638</v>
      </c>
      <c r="C92" s="526">
        <v>0</v>
      </c>
      <c r="D92" s="527">
        <v>0</v>
      </c>
      <c r="E92" s="528">
        <v>0</v>
      </c>
    </row>
    <row r="93" spans="1:5" x14ac:dyDescent="0.4">
      <c r="A93" s="668"/>
      <c r="B93" s="271" t="s">
        <v>6637</v>
      </c>
      <c r="C93" s="532">
        <v>0</v>
      </c>
      <c r="D93" s="533">
        <v>0</v>
      </c>
      <c r="E93" s="534">
        <v>0</v>
      </c>
    </row>
    <row r="94" spans="1:5" x14ac:dyDescent="0.4">
      <c r="A94" s="667" t="s">
        <v>6578</v>
      </c>
      <c r="B94" s="270" t="s">
        <v>6638</v>
      </c>
      <c r="C94" s="526">
        <v>0</v>
      </c>
      <c r="D94" s="527">
        <v>0</v>
      </c>
      <c r="E94" s="528">
        <v>0</v>
      </c>
    </row>
    <row r="95" spans="1:5" x14ac:dyDescent="0.4">
      <c r="A95" s="668"/>
      <c r="B95" s="271" t="s">
        <v>6637</v>
      </c>
      <c r="C95" s="532">
        <v>0</v>
      </c>
      <c r="D95" s="533">
        <v>0</v>
      </c>
      <c r="E95" s="534">
        <v>0</v>
      </c>
    </row>
    <row r="96" spans="1:5" x14ac:dyDescent="0.4">
      <c r="A96" s="667" t="s">
        <v>6577</v>
      </c>
      <c r="B96" s="270" t="s">
        <v>6638</v>
      </c>
      <c r="C96" s="526">
        <v>0</v>
      </c>
      <c r="D96" s="527">
        <v>0</v>
      </c>
      <c r="E96" s="528">
        <v>0</v>
      </c>
    </row>
    <row r="97" spans="1:5" x14ac:dyDescent="0.4">
      <c r="A97" s="668"/>
      <c r="B97" s="271" t="s">
        <v>6637</v>
      </c>
      <c r="C97" s="532">
        <v>0</v>
      </c>
      <c r="D97" s="533">
        <v>0</v>
      </c>
      <c r="E97" s="534">
        <v>0</v>
      </c>
    </row>
    <row r="98" spans="1:5" x14ac:dyDescent="0.4">
      <c r="A98" s="667" t="s">
        <v>6576</v>
      </c>
      <c r="B98" s="270" t="s">
        <v>6638</v>
      </c>
      <c r="C98" s="526">
        <v>0</v>
      </c>
      <c r="D98" s="527">
        <v>0</v>
      </c>
      <c r="E98" s="528">
        <v>0</v>
      </c>
    </row>
    <row r="99" spans="1:5" x14ac:dyDescent="0.4">
      <c r="A99" s="668"/>
      <c r="B99" s="271" t="s">
        <v>6637</v>
      </c>
      <c r="C99" s="532">
        <v>0</v>
      </c>
      <c r="D99" s="533">
        <v>0</v>
      </c>
      <c r="E99" s="534">
        <v>0</v>
      </c>
    </row>
    <row r="100" spans="1:5" x14ac:dyDescent="0.4">
      <c r="A100" s="667" t="s">
        <v>6575</v>
      </c>
      <c r="B100" s="270" t="s">
        <v>6638</v>
      </c>
      <c r="C100" s="526">
        <v>0</v>
      </c>
      <c r="D100" s="527">
        <v>0</v>
      </c>
      <c r="E100" s="528">
        <v>0</v>
      </c>
    </row>
    <row r="101" spans="1:5" x14ac:dyDescent="0.4">
      <c r="A101" s="668"/>
      <c r="B101" s="271" t="s">
        <v>6637</v>
      </c>
      <c r="C101" s="532">
        <v>0</v>
      </c>
      <c r="D101" s="533">
        <v>0</v>
      </c>
      <c r="E101" s="534">
        <v>0</v>
      </c>
    </row>
    <row r="102" spans="1:5" x14ac:dyDescent="0.4">
      <c r="A102" s="667" t="s">
        <v>6574</v>
      </c>
      <c r="B102" s="270" t="s">
        <v>6638</v>
      </c>
      <c r="C102" s="526">
        <v>0</v>
      </c>
      <c r="D102" s="527">
        <v>0</v>
      </c>
      <c r="E102" s="528">
        <v>0</v>
      </c>
    </row>
    <row r="103" spans="1:5" x14ac:dyDescent="0.4">
      <c r="A103" s="668"/>
      <c r="B103" s="271" t="s">
        <v>6637</v>
      </c>
      <c r="C103" s="532">
        <v>0</v>
      </c>
      <c r="D103" s="533">
        <v>0</v>
      </c>
      <c r="E103" s="534">
        <v>0</v>
      </c>
    </row>
    <row r="104" spans="1:5" x14ac:dyDescent="0.4">
      <c r="A104" s="667" t="s">
        <v>6573</v>
      </c>
      <c r="B104" s="270" t="s">
        <v>6638</v>
      </c>
      <c r="C104" s="526">
        <v>0</v>
      </c>
      <c r="D104" s="527">
        <v>0</v>
      </c>
      <c r="E104" s="528">
        <v>0</v>
      </c>
    </row>
    <row r="105" spans="1:5" x14ac:dyDescent="0.4">
      <c r="A105" s="668"/>
      <c r="B105" s="271" t="s">
        <v>6637</v>
      </c>
      <c r="C105" s="532">
        <v>0</v>
      </c>
      <c r="D105" s="533">
        <v>0</v>
      </c>
      <c r="E105" s="534">
        <v>0</v>
      </c>
    </row>
    <row r="106" spans="1:5" x14ac:dyDescent="0.4">
      <c r="A106" s="667" t="s">
        <v>6633</v>
      </c>
      <c r="B106" s="270" t="s">
        <v>6638</v>
      </c>
      <c r="C106" s="526">
        <v>0</v>
      </c>
      <c r="D106" s="527">
        <v>0</v>
      </c>
      <c r="E106" s="528">
        <v>0</v>
      </c>
    </row>
    <row r="107" spans="1:5" x14ac:dyDescent="0.4">
      <c r="A107" s="668"/>
      <c r="B107" s="271" t="s">
        <v>6637</v>
      </c>
      <c r="C107" s="532">
        <v>0</v>
      </c>
      <c r="D107" s="533">
        <v>0</v>
      </c>
      <c r="E107" s="534">
        <v>0</v>
      </c>
    </row>
    <row r="108" spans="1:5" x14ac:dyDescent="0.4">
      <c r="A108" s="667" t="s">
        <v>6641</v>
      </c>
      <c r="B108" s="270" t="s">
        <v>6638</v>
      </c>
      <c r="C108" s="526">
        <v>0</v>
      </c>
      <c r="D108" s="527">
        <v>0</v>
      </c>
      <c r="E108" s="528">
        <v>0</v>
      </c>
    </row>
    <row r="109" spans="1:5" x14ac:dyDescent="0.4">
      <c r="A109" s="668"/>
      <c r="B109" s="271" t="s">
        <v>6637</v>
      </c>
      <c r="C109" s="532">
        <v>0</v>
      </c>
      <c r="D109" s="533">
        <v>0</v>
      </c>
      <c r="E109" s="534">
        <v>0</v>
      </c>
    </row>
    <row r="110" spans="1:5" x14ac:dyDescent="0.4">
      <c r="A110" s="667" t="s">
        <v>6570</v>
      </c>
      <c r="B110" s="270" t="s">
        <v>6638</v>
      </c>
      <c r="C110" s="526">
        <v>0</v>
      </c>
      <c r="D110" s="527">
        <v>0</v>
      </c>
      <c r="E110" s="528">
        <v>0</v>
      </c>
    </row>
    <row r="111" spans="1:5" x14ac:dyDescent="0.4">
      <c r="A111" s="668"/>
      <c r="B111" s="271" t="s">
        <v>6637</v>
      </c>
      <c r="C111" s="532">
        <v>0</v>
      </c>
      <c r="D111" s="533">
        <v>0</v>
      </c>
      <c r="E111" s="534">
        <v>0</v>
      </c>
    </row>
    <row r="112" spans="1:5" x14ac:dyDescent="0.4">
      <c r="A112" s="667" t="s">
        <v>6569</v>
      </c>
      <c r="B112" s="270" t="s">
        <v>6638</v>
      </c>
      <c r="C112" s="526">
        <v>0</v>
      </c>
      <c r="D112" s="527">
        <v>0</v>
      </c>
      <c r="E112" s="528">
        <v>0</v>
      </c>
    </row>
    <row r="113" spans="1:5" x14ac:dyDescent="0.4">
      <c r="A113" s="668"/>
      <c r="B113" s="271" t="s">
        <v>6637</v>
      </c>
      <c r="C113" s="532">
        <v>0</v>
      </c>
      <c r="D113" s="533">
        <v>0</v>
      </c>
      <c r="E113" s="534">
        <v>0</v>
      </c>
    </row>
    <row r="114" spans="1:5" x14ac:dyDescent="0.4">
      <c r="A114" s="667" t="s">
        <v>6568</v>
      </c>
      <c r="B114" s="270" t="s">
        <v>6638</v>
      </c>
      <c r="C114" s="526">
        <v>0</v>
      </c>
      <c r="D114" s="527">
        <v>0</v>
      </c>
      <c r="E114" s="528">
        <v>0</v>
      </c>
    </row>
    <row r="115" spans="1:5" x14ac:dyDescent="0.4">
      <c r="A115" s="668"/>
      <c r="B115" s="271" t="s">
        <v>6637</v>
      </c>
      <c r="C115" s="532">
        <v>0</v>
      </c>
      <c r="D115" s="533">
        <v>0</v>
      </c>
      <c r="E115" s="534">
        <v>0</v>
      </c>
    </row>
    <row r="116" spans="1:5" x14ac:dyDescent="0.4">
      <c r="A116" s="667" t="s">
        <v>6567</v>
      </c>
      <c r="B116" s="270" t="s">
        <v>6638</v>
      </c>
      <c r="C116" s="526">
        <v>0</v>
      </c>
      <c r="D116" s="527">
        <v>0</v>
      </c>
      <c r="E116" s="528">
        <v>0</v>
      </c>
    </row>
    <row r="117" spans="1:5" x14ac:dyDescent="0.4">
      <c r="A117" s="668"/>
      <c r="B117" s="271" t="s">
        <v>6637</v>
      </c>
      <c r="C117" s="532">
        <v>0</v>
      </c>
      <c r="D117" s="533">
        <v>0</v>
      </c>
      <c r="E117" s="534">
        <v>0</v>
      </c>
    </row>
    <row r="118" spans="1:5" x14ac:dyDescent="0.4">
      <c r="A118" s="667" t="s">
        <v>6566</v>
      </c>
      <c r="B118" s="270" t="s">
        <v>6638</v>
      </c>
      <c r="C118" s="526">
        <v>0</v>
      </c>
      <c r="D118" s="527">
        <v>0</v>
      </c>
      <c r="E118" s="528">
        <v>0</v>
      </c>
    </row>
    <row r="119" spans="1:5" x14ac:dyDescent="0.4">
      <c r="A119" s="668"/>
      <c r="B119" s="271" t="s">
        <v>6637</v>
      </c>
      <c r="C119" s="532">
        <v>0</v>
      </c>
      <c r="D119" s="533">
        <v>0</v>
      </c>
      <c r="E119" s="534">
        <v>0</v>
      </c>
    </row>
    <row r="120" spans="1:5" x14ac:dyDescent="0.4">
      <c r="A120" s="667" t="s">
        <v>6565</v>
      </c>
      <c r="B120" s="270" t="s">
        <v>6638</v>
      </c>
      <c r="C120" s="526">
        <v>0</v>
      </c>
      <c r="D120" s="527">
        <v>0</v>
      </c>
      <c r="E120" s="528">
        <v>0</v>
      </c>
    </row>
    <row r="121" spans="1:5" x14ac:dyDescent="0.4">
      <c r="A121" s="668"/>
      <c r="B121" s="271" t="s">
        <v>6637</v>
      </c>
      <c r="C121" s="532">
        <v>0</v>
      </c>
      <c r="D121" s="533">
        <v>0</v>
      </c>
      <c r="E121" s="534">
        <v>0</v>
      </c>
    </row>
    <row r="122" spans="1:5" x14ac:dyDescent="0.4">
      <c r="A122" s="667" t="s">
        <v>6564</v>
      </c>
      <c r="B122" s="270" t="s">
        <v>6638</v>
      </c>
      <c r="C122" s="526">
        <v>0</v>
      </c>
      <c r="D122" s="527">
        <v>0</v>
      </c>
      <c r="E122" s="528">
        <v>0</v>
      </c>
    </row>
    <row r="123" spans="1:5" x14ac:dyDescent="0.4">
      <c r="A123" s="668"/>
      <c r="B123" s="271" t="s">
        <v>6637</v>
      </c>
      <c r="C123" s="532">
        <v>0</v>
      </c>
      <c r="D123" s="533">
        <v>0</v>
      </c>
      <c r="E123" s="534">
        <v>0</v>
      </c>
    </row>
    <row r="124" spans="1:5" x14ac:dyDescent="0.4">
      <c r="A124" s="667" t="s">
        <v>6563</v>
      </c>
      <c r="B124" s="270" t="s">
        <v>6638</v>
      </c>
      <c r="C124" s="526">
        <v>0</v>
      </c>
      <c r="D124" s="527">
        <v>0</v>
      </c>
      <c r="E124" s="528">
        <v>0</v>
      </c>
    </row>
    <row r="125" spans="1:5" x14ac:dyDescent="0.4">
      <c r="A125" s="668"/>
      <c r="B125" s="271" t="s">
        <v>6637</v>
      </c>
      <c r="C125" s="532">
        <v>0</v>
      </c>
      <c r="D125" s="533">
        <v>0</v>
      </c>
      <c r="E125" s="534">
        <v>0</v>
      </c>
    </row>
    <row r="126" spans="1:5" x14ac:dyDescent="0.4">
      <c r="A126" s="667" t="s">
        <v>6562</v>
      </c>
      <c r="B126" s="270" t="s">
        <v>6638</v>
      </c>
      <c r="C126" s="526">
        <v>0</v>
      </c>
      <c r="D126" s="527">
        <v>0</v>
      </c>
      <c r="E126" s="528">
        <v>0</v>
      </c>
    </row>
    <row r="127" spans="1:5" x14ac:dyDescent="0.4">
      <c r="A127" s="668"/>
      <c r="B127" s="271" t="s">
        <v>6637</v>
      </c>
      <c r="C127" s="532">
        <v>0</v>
      </c>
      <c r="D127" s="533">
        <v>0</v>
      </c>
      <c r="E127" s="534">
        <v>0</v>
      </c>
    </row>
    <row r="128" spans="1:5" x14ac:dyDescent="0.4">
      <c r="A128" s="667" t="s">
        <v>6561</v>
      </c>
      <c r="B128" s="270" t="s">
        <v>6638</v>
      </c>
      <c r="C128" s="526">
        <v>0</v>
      </c>
      <c r="D128" s="527">
        <v>0</v>
      </c>
      <c r="E128" s="528">
        <v>0</v>
      </c>
    </row>
    <row r="129" spans="1:5" x14ac:dyDescent="0.4">
      <c r="A129" s="668"/>
      <c r="B129" s="271" t="s">
        <v>6637</v>
      </c>
      <c r="C129" s="532">
        <v>1</v>
      </c>
      <c r="D129" s="533">
        <v>0</v>
      </c>
      <c r="E129" s="534">
        <v>0</v>
      </c>
    </row>
    <row r="130" spans="1:5" x14ac:dyDescent="0.4">
      <c r="A130" s="667" t="s">
        <v>6560</v>
      </c>
      <c r="B130" s="270" t="s">
        <v>6638</v>
      </c>
      <c r="C130" s="526">
        <v>0</v>
      </c>
      <c r="D130" s="527">
        <v>0</v>
      </c>
      <c r="E130" s="528">
        <v>0</v>
      </c>
    </row>
    <row r="131" spans="1:5" x14ac:dyDescent="0.4">
      <c r="A131" s="668"/>
      <c r="B131" s="271" t="s">
        <v>6637</v>
      </c>
      <c r="C131" s="532">
        <v>0</v>
      </c>
      <c r="D131" s="533">
        <v>0</v>
      </c>
      <c r="E131" s="534">
        <v>0</v>
      </c>
    </row>
    <row r="132" spans="1:5" x14ac:dyDescent="0.4">
      <c r="A132" s="667" t="s">
        <v>6559</v>
      </c>
      <c r="B132" s="270" t="s">
        <v>6638</v>
      </c>
      <c r="C132" s="526">
        <v>0</v>
      </c>
      <c r="D132" s="527">
        <v>0</v>
      </c>
      <c r="E132" s="528">
        <v>0</v>
      </c>
    </row>
    <row r="133" spans="1:5" x14ac:dyDescent="0.4">
      <c r="A133" s="668"/>
      <c r="B133" s="271" t="s">
        <v>6637</v>
      </c>
      <c r="C133" s="532">
        <v>0</v>
      </c>
      <c r="D133" s="533">
        <v>0</v>
      </c>
      <c r="E133" s="534">
        <v>0</v>
      </c>
    </row>
    <row r="134" spans="1:5" x14ac:dyDescent="0.4">
      <c r="A134" s="667" t="s">
        <v>6558</v>
      </c>
      <c r="B134" s="270" t="s">
        <v>6638</v>
      </c>
      <c r="C134" s="526">
        <v>0</v>
      </c>
      <c r="D134" s="527">
        <v>0</v>
      </c>
      <c r="E134" s="528">
        <v>0</v>
      </c>
    </row>
    <row r="135" spans="1:5" x14ac:dyDescent="0.4">
      <c r="A135" s="668"/>
      <c r="B135" s="271" t="s">
        <v>6637</v>
      </c>
      <c r="C135" s="532">
        <v>0</v>
      </c>
      <c r="D135" s="533">
        <v>0</v>
      </c>
      <c r="E135" s="534">
        <v>0</v>
      </c>
    </row>
    <row r="136" spans="1:5" x14ac:dyDescent="0.4">
      <c r="A136" s="667" t="s">
        <v>6557</v>
      </c>
      <c r="B136" s="270" t="s">
        <v>6638</v>
      </c>
      <c r="C136" s="526">
        <v>0</v>
      </c>
      <c r="D136" s="527">
        <v>0</v>
      </c>
      <c r="E136" s="528">
        <v>0</v>
      </c>
    </row>
    <row r="137" spans="1:5" x14ac:dyDescent="0.4">
      <c r="A137" s="668"/>
      <c r="B137" s="271" t="s">
        <v>6637</v>
      </c>
      <c r="C137" s="532">
        <v>0</v>
      </c>
      <c r="D137" s="533">
        <v>0</v>
      </c>
      <c r="E137" s="534">
        <v>0</v>
      </c>
    </row>
    <row r="138" spans="1:5" x14ac:dyDescent="0.4">
      <c r="A138" s="667" t="s">
        <v>6556</v>
      </c>
      <c r="B138" s="270" t="s">
        <v>6638</v>
      </c>
      <c r="C138" s="526">
        <v>0</v>
      </c>
      <c r="D138" s="527">
        <v>0</v>
      </c>
      <c r="E138" s="528">
        <v>0</v>
      </c>
    </row>
    <row r="139" spans="1:5" x14ac:dyDescent="0.4">
      <c r="A139" s="668"/>
      <c r="B139" s="271" t="s">
        <v>6637</v>
      </c>
      <c r="C139" s="532">
        <v>0</v>
      </c>
      <c r="D139" s="533">
        <v>0</v>
      </c>
      <c r="E139" s="534">
        <v>0</v>
      </c>
    </row>
    <row r="140" spans="1:5" x14ac:dyDescent="0.4">
      <c r="A140" s="667" t="s">
        <v>6555</v>
      </c>
      <c r="B140" s="270" t="s">
        <v>6638</v>
      </c>
      <c r="C140" s="526">
        <v>0</v>
      </c>
      <c r="D140" s="527">
        <v>0</v>
      </c>
      <c r="E140" s="528">
        <v>0</v>
      </c>
    </row>
    <row r="141" spans="1:5" x14ac:dyDescent="0.4">
      <c r="A141" s="668"/>
      <c r="B141" s="271" t="s">
        <v>6637</v>
      </c>
      <c r="C141" s="532">
        <v>0</v>
      </c>
      <c r="D141" s="533">
        <v>0</v>
      </c>
      <c r="E141" s="534">
        <v>0</v>
      </c>
    </row>
    <row r="142" spans="1:5" x14ac:dyDescent="0.4">
      <c r="A142" s="667" t="s">
        <v>6554</v>
      </c>
      <c r="B142" s="270" t="s">
        <v>6638</v>
      </c>
      <c r="C142" s="526">
        <v>0</v>
      </c>
      <c r="D142" s="527">
        <v>0</v>
      </c>
      <c r="E142" s="528">
        <v>0</v>
      </c>
    </row>
    <row r="143" spans="1:5" x14ac:dyDescent="0.4">
      <c r="A143" s="668"/>
      <c r="B143" s="271" t="s">
        <v>6637</v>
      </c>
      <c r="C143" s="532">
        <v>0</v>
      </c>
      <c r="D143" s="533">
        <v>0</v>
      </c>
      <c r="E143" s="534">
        <v>0</v>
      </c>
    </row>
  </sheetData>
  <mergeCells count="70">
    <mergeCell ref="A2:E2"/>
    <mergeCell ref="A138:A139"/>
    <mergeCell ref="A140:A141"/>
    <mergeCell ref="A142:A143"/>
    <mergeCell ref="A126:A127"/>
    <mergeCell ref="A128:A129"/>
    <mergeCell ref="A130:A131"/>
    <mergeCell ref="A132:A133"/>
    <mergeCell ref="A134:A135"/>
    <mergeCell ref="A136:A137"/>
    <mergeCell ref="A114:A115"/>
    <mergeCell ref="A116:A117"/>
    <mergeCell ref="A118:A119"/>
    <mergeCell ref="A120:A121"/>
    <mergeCell ref="A122:A123"/>
    <mergeCell ref="A124:A125"/>
    <mergeCell ref="A112:A113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88:A89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64:A65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16:A17"/>
    <mergeCell ref="A6:A7"/>
    <mergeCell ref="A8:A9"/>
    <mergeCell ref="A10:A11"/>
    <mergeCell ref="A12:A13"/>
    <mergeCell ref="A14:A15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43D3B-0F38-463A-AB7C-82D0AEBFAD96}">
  <sheetPr>
    <tabColor theme="3" tint="0.59999389629810485"/>
    <pageSetUpPr fitToPage="1"/>
  </sheetPr>
  <dimension ref="A1:OG43"/>
  <sheetViews>
    <sheetView topLeftCell="A3" zoomScale="85" zoomScaleNormal="85" zoomScaleSheetLayoutView="85" workbookViewId="0">
      <selection activeCell="A4" sqref="A4:OG4"/>
    </sheetView>
  </sheetViews>
  <sheetFormatPr defaultColWidth="9.15234375" defaultRowHeight="10.3" x14ac:dyDescent="0.25"/>
  <cols>
    <col min="1" max="1" width="63.84375" style="132" bestFit="1" customWidth="1"/>
    <col min="2" max="4" width="6" style="132" customWidth="1"/>
    <col min="5" max="7" width="11.69140625" style="132" customWidth="1"/>
    <col min="8" max="10" width="6" style="131" customWidth="1"/>
    <col min="11" max="13" width="11.69140625" style="131" customWidth="1"/>
    <col min="14" max="16" width="6" style="131" customWidth="1"/>
    <col min="17" max="19" width="11.69140625" style="131" customWidth="1"/>
    <col min="20" max="22" width="6" style="131" customWidth="1"/>
    <col min="23" max="25" width="11.69140625" style="131" customWidth="1"/>
    <col min="26" max="28" width="6" style="131" customWidth="1"/>
    <col min="29" max="29" width="11.69140625" style="131" customWidth="1"/>
    <col min="30" max="30" width="16.69140625" style="131" customWidth="1"/>
    <col min="31" max="31" width="11.69140625" style="131" customWidth="1"/>
    <col min="32" max="34" width="6" style="131" customWidth="1"/>
    <col min="35" max="37" width="11.69140625" style="131" customWidth="1"/>
    <col min="38" max="40" width="6" style="131" customWidth="1"/>
    <col min="41" max="43" width="11.69140625" style="131" customWidth="1"/>
    <col min="44" max="46" width="6" style="131" customWidth="1"/>
    <col min="47" max="49" width="11.69140625" style="131" customWidth="1"/>
    <col min="50" max="52" width="6" style="131" customWidth="1"/>
    <col min="53" max="55" width="11.69140625" style="131" customWidth="1"/>
    <col min="56" max="58" width="6" style="131" customWidth="1"/>
    <col min="59" max="61" width="11.69140625" style="131" customWidth="1"/>
    <col min="62" max="16384" width="9.15234375" style="131"/>
  </cols>
  <sheetData>
    <row r="1" spans="1:397" ht="12.45" x14ac:dyDescent="0.3">
      <c r="A1" s="358" t="s">
        <v>7296</v>
      </c>
    </row>
    <row r="2" spans="1:397" ht="12.45" x14ac:dyDescent="0.3">
      <c r="A2" s="358" t="s">
        <v>7294</v>
      </c>
    </row>
    <row r="3" spans="1:397" ht="10.75" thickBot="1" x14ac:dyDescent="0.3">
      <c r="A3" s="216"/>
    </row>
    <row r="4" spans="1:397" s="46" customFormat="1" ht="15" customHeight="1" thickBot="1" x14ac:dyDescent="0.45">
      <c r="A4" s="571" t="s">
        <v>6922</v>
      </c>
      <c r="B4" s="688" t="s">
        <v>6921</v>
      </c>
      <c r="C4" s="689"/>
      <c r="D4" s="689"/>
      <c r="E4" s="689"/>
      <c r="F4" s="689"/>
      <c r="G4" s="690"/>
      <c r="H4" s="688" t="s">
        <v>6920</v>
      </c>
      <c r="I4" s="689"/>
      <c r="J4" s="689"/>
      <c r="K4" s="689"/>
      <c r="L4" s="689"/>
      <c r="M4" s="690"/>
      <c r="N4" s="688" t="s">
        <v>6919</v>
      </c>
      <c r="O4" s="689"/>
      <c r="P4" s="689"/>
      <c r="Q4" s="689"/>
      <c r="R4" s="689"/>
      <c r="S4" s="690"/>
      <c r="T4" s="691" t="s">
        <v>6918</v>
      </c>
      <c r="U4" s="692"/>
      <c r="V4" s="692"/>
      <c r="W4" s="692"/>
      <c r="X4" s="692"/>
      <c r="Y4" s="693"/>
      <c r="Z4" s="688" t="s">
        <v>6917</v>
      </c>
      <c r="AA4" s="689"/>
      <c r="AB4" s="689"/>
      <c r="AC4" s="689"/>
      <c r="AD4" s="689"/>
      <c r="AE4" s="690"/>
      <c r="AF4" s="688" t="s">
        <v>6916</v>
      </c>
      <c r="AG4" s="689"/>
      <c r="AH4" s="689"/>
      <c r="AI4" s="689"/>
      <c r="AJ4" s="689"/>
      <c r="AK4" s="690"/>
      <c r="AL4" s="688" t="s">
        <v>6915</v>
      </c>
      <c r="AM4" s="689"/>
      <c r="AN4" s="689"/>
      <c r="AO4" s="689"/>
      <c r="AP4" s="689"/>
      <c r="AQ4" s="690"/>
      <c r="AR4" s="688" t="s">
        <v>6914</v>
      </c>
      <c r="AS4" s="689"/>
      <c r="AT4" s="689"/>
      <c r="AU4" s="689"/>
      <c r="AV4" s="689"/>
      <c r="AW4" s="690"/>
      <c r="AX4" s="688" t="s">
        <v>6913</v>
      </c>
      <c r="AY4" s="689"/>
      <c r="AZ4" s="689"/>
      <c r="BA4" s="689"/>
      <c r="BB4" s="689"/>
      <c r="BC4" s="690"/>
      <c r="BD4" s="688" t="s">
        <v>6912</v>
      </c>
      <c r="BE4" s="689"/>
      <c r="BF4" s="689"/>
      <c r="BG4" s="689"/>
      <c r="BH4" s="689"/>
      <c r="BI4" s="690"/>
      <c r="BJ4" s="688" t="s">
        <v>6911</v>
      </c>
      <c r="BK4" s="689"/>
      <c r="BL4" s="689"/>
      <c r="BM4" s="689"/>
      <c r="BN4" s="689"/>
      <c r="BO4" s="690"/>
      <c r="BP4" s="688" t="s">
        <v>6910</v>
      </c>
      <c r="BQ4" s="689"/>
      <c r="BR4" s="689"/>
      <c r="BS4" s="689"/>
      <c r="BT4" s="689"/>
      <c r="BU4" s="690"/>
      <c r="BV4" s="688" t="s">
        <v>6909</v>
      </c>
      <c r="BW4" s="689"/>
      <c r="BX4" s="689"/>
      <c r="BY4" s="689"/>
      <c r="BZ4" s="689"/>
      <c r="CA4" s="690"/>
      <c r="CB4" s="688" t="s">
        <v>6908</v>
      </c>
      <c r="CC4" s="689"/>
      <c r="CD4" s="689"/>
      <c r="CE4" s="689"/>
      <c r="CF4" s="689"/>
      <c r="CG4" s="690"/>
      <c r="CH4" s="688" t="s">
        <v>6907</v>
      </c>
      <c r="CI4" s="689"/>
      <c r="CJ4" s="689"/>
      <c r="CK4" s="689"/>
      <c r="CL4" s="689"/>
      <c r="CM4" s="690"/>
      <c r="CN4" s="688" t="s">
        <v>6906</v>
      </c>
      <c r="CO4" s="689"/>
      <c r="CP4" s="689"/>
      <c r="CQ4" s="689"/>
      <c r="CR4" s="689"/>
      <c r="CS4" s="690"/>
      <c r="CT4" s="688" t="s">
        <v>6905</v>
      </c>
      <c r="CU4" s="689"/>
      <c r="CV4" s="689"/>
      <c r="CW4" s="689"/>
      <c r="CX4" s="689"/>
      <c r="CY4" s="690"/>
      <c r="CZ4" s="688" t="s">
        <v>6904</v>
      </c>
      <c r="DA4" s="689"/>
      <c r="DB4" s="689"/>
      <c r="DC4" s="689"/>
      <c r="DD4" s="689"/>
      <c r="DE4" s="690"/>
      <c r="DF4" s="688" t="s">
        <v>6903</v>
      </c>
      <c r="DG4" s="689"/>
      <c r="DH4" s="689"/>
      <c r="DI4" s="689"/>
      <c r="DJ4" s="689"/>
      <c r="DK4" s="690"/>
      <c r="DL4" s="688" t="s">
        <v>6902</v>
      </c>
      <c r="DM4" s="689"/>
      <c r="DN4" s="689"/>
      <c r="DO4" s="689"/>
      <c r="DP4" s="689"/>
      <c r="DQ4" s="690"/>
      <c r="DR4" s="688" t="s">
        <v>6901</v>
      </c>
      <c r="DS4" s="689"/>
      <c r="DT4" s="689"/>
      <c r="DU4" s="689"/>
      <c r="DV4" s="689"/>
      <c r="DW4" s="690"/>
      <c r="DX4" s="688" t="s">
        <v>6900</v>
      </c>
      <c r="DY4" s="689"/>
      <c r="DZ4" s="689"/>
      <c r="EA4" s="689"/>
      <c r="EB4" s="689"/>
      <c r="EC4" s="690"/>
      <c r="ED4" s="688" t="s">
        <v>6899</v>
      </c>
      <c r="EE4" s="689"/>
      <c r="EF4" s="689"/>
      <c r="EG4" s="689"/>
      <c r="EH4" s="689"/>
      <c r="EI4" s="690"/>
      <c r="EJ4" s="688" t="s">
        <v>6898</v>
      </c>
      <c r="EK4" s="689"/>
      <c r="EL4" s="689"/>
      <c r="EM4" s="689"/>
      <c r="EN4" s="689"/>
      <c r="EO4" s="690"/>
      <c r="EP4" s="688" t="s">
        <v>6897</v>
      </c>
      <c r="EQ4" s="689"/>
      <c r="ER4" s="689"/>
      <c r="ES4" s="689"/>
      <c r="ET4" s="689"/>
      <c r="EU4" s="690"/>
      <c r="EV4" s="688" t="s">
        <v>6896</v>
      </c>
      <c r="EW4" s="689"/>
      <c r="EX4" s="689"/>
      <c r="EY4" s="689"/>
      <c r="EZ4" s="689"/>
      <c r="FA4" s="690"/>
      <c r="FB4" s="688" t="s">
        <v>6895</v>
      </c>
      <c r="FC4" s="689"/>
      <c r="FD4" s="689"/>
      <c r="FE4" s="689"/>
      <c r="FF4" s="689"/>
      <c r="FG4" s="690"/>
      <c r="FH4" s="688" t="s">
        <v>6894</v>
      </c>
      <c r="FI4" s="689"/>
      <c r="FJ4" s="689"/>
      <c r="FK4" s="689"/>
      <c r="FL4" s="689"/>
      <c r="FM4" s="690"/>
      <c r="FN4" s="688" t="s">
        <v>6893</v>
      </c>
      <c r="FO4" s="689"/>
      <c r="FP4" s="689"/>
      <c r="FQ4" s="689"/>
      <c r="FR4" s="689"/>
      <c r="FS4" s="690"/>
      <c r="FT4" s="688" t="s">
        <v>6892</v>
      </c>
      <c r="FU4" s="689"/>
      <c r="FV4" s="689"/>
      <c r="FW4" s="689"/>
      <c r="FX4" s="689"/>
      <c r="FY4" s="690"/>
      <c r="FZ4" s="691" t="s">
        <v>6891</v>
      </c>
      <c r="GA4" s="692"/>
      <c r="GB4" s="692"/>
      <c r="GC4" s="692"/>
      <c r="GD4" s="692"/>
      <c r="GE4" s="693"/>
      <c r="GF4" s="688" t="s">
        <v>6890</v>
      </c>
      <c r="GG4" s="689"/>
      <c r="GH4" s="689"/>
      <c r="GI4" s="689"/>
      <c r="GJ4" s="689"/>
      <c r="GK4" s="690"/>
      <c r="GL4" s="688" t="s">
        <v>6889</v>
      </c>
      <c r="GM4" s="689"/>
      <c r="GN4" s="689"/>
      <c r="GO4" s="689"/>
      <c r="GP4" s="689"/>
      <c r="GQ4" s="690"/>
      <c r="GR4" s="688" t="s">
        <v>6888</v>
      </c>
      <c r="GS4" s="689"/>
      <c r="GT4" s="689"/>
      <c r="GU4" s="689"/>
      <c r="GV4" s="689"/>
      <c r="GW4" s="690"/>
      <c r="GX4" s="688" t="s">
        <v>6887</v>
      </c>
      <c r="GY4" s="689"/>
      <c r="GZ4" s="689"/>
      <c r="HA4" s="689"/>
      <c r="HB4" s="689"/>
      <c r="HC4" s="690"/>
      <c r="HD4" s="688" t="s">
        <v>6886</v>
      </c>
      <c r="HE4" s="689"/>
      <c r="HF4" s="689"/>
      <c r="HG4" s="689"/>
      <c r="HH4" s="689"/>
      <c r="HI4" s="690"/>
      <c r="HJ4" s="688" t="s">
        <v>6885</v>
      </c>
      <c r="HK4" s="689"/>
      <c r="HL4" s="689"/>
      <c r="HM4" s="689"/>
      <c r="HN4" s="689"/>
      <c r="HO4" s="690"/>
      <c r="HP4" s="688" t="s">
        <v>6884</v>
      </c>
      <c r="HQ4" s="689"/>
      <c r="HR4" s="689"/>
      <c r="HS4" s="689"/>
      <c r="HT4" s="689"/>
      <c r="HU4" s="690"/>
      <c r="HV4" s="688" t="s">
        <v>6883</v>
      </c>
      <c r="HW4" s="689"/>
      <c r="HX4" s="689"/>
      <c r="HY4" s="689"/>
      <c r="HZ4" s="689"/>
      <c r="IA4" s="690"/>
      <c r="IB4" s="688" t="s">
        <v>6882</v>
      </c>
      <c r="IC4" s="689"/>
      <c r="ID4" s="689"/>
      <c r="IE4" s="689"/>
      <c r="IF4" s="689"/>
      <c r="IG4" s="690"/>
      <c r="IH4" s="688" t="s">
        <v>6881</v>
      </c>
      <c r="II4" s="689"/>
      <c r="IJ4" s="689"/>
      <c r="IK4" s="689"/>
      <c r="IL4" s="689"/>
      <c r="IM4" s="690"/>
      <c r="IN4" s="688" t="s">
        <v>6880</v>
      </c>
      <c r="IO4" s="689"/>
      <c r="IP4" s="689"/>
      <c r="IQ4" s="689"/>
      <c r="IR4" s="689"/>
      <c r="IS4" s="690"/>
      <c r="IT4" s="688" t="s">
        <v>6879</v>
      </c>
      <c r="IU4" s="689"/>
      <c r="IV4" s="689"/>
      <c r="IW4" s="689"/>
      <c r="IX4" s="689"/>
      <c r="IY4" s="690"/>
      <c r="IZ4" s="688" t="s">
        <v>6878</v>
      </c>
      <c r="JA4" s="689"/>
      <c r="JB4" s="689"/>
      <c r="JC4" s="689"/>
      <c r="JD4" s="689"/>
      <c r="JE4" s="690"/>
      <c r="JF4" s="688" t="s">
        <v>6877</v>
      </c>
      <c r="JG4" s="689"/>
      <c r="JH4" s="689"/>
      <c r="JI4" s="689"/>
      <c r="JJ4" s="689"/>
      <c r="JK4" s="690"/>
      <c r="JL4" s="688" t="s">
        <v>6876</v>
      </c>
      <c r="JM4" s="689"/>
      <c r="JN4" s="689"/>
      <c r="JO4" s="689"/>
      <c r="JP4" s="689"/>
      <c r="JQ4" s="690"/>
      <c r="JR4" s="688" t="s">
        <v>6875</v>
      </c>
      <c r="JS4" s="689"/>
      <c r="JT4" s="689"/>
      <c r="JU4" s="689"/>
      <c r="JV4" s="689"/>
      <c r="JW4" s="690"/>
      <c r="JX4" s="688" t="s">
        <v>6874</v>
      </c>
      <c r="JY4" s="689"/>
      <c r="JZ4" s="689"/>
      <c r="KA4" s="689"/>
      <c r="KB4" s="689"/>
      <c r="KC4" s="690"/>
      <c r="KD4" s="688" t="s">
        <v>6873</v>
      </c>
      <c r="KE4" s="689"/>
      <c r="KF4" s="689"/>
      <c r="KG4" s="689"/>
      <c r="KH4" s="689"/>
      <c r="KI4" s="690"/>
      <c r="KJ4" s="691" t="s">
        <v>6872</v>
      </c>
      <c r="KK4" s="692"/>
      <c r="KL4" s="692"/>
      <c r="KM4" s="692"/>
      <c r="KN4" s="692"/>
      <c r="KO4" s="693"/>
      <c r="KP4" s="688" t="s">
        <v>6871</v>
      </c>
      <c r="KQ4" s="689"/>
      <c r="KR4" s="689"/>
      <c r="KS4" s="689"/>
      <c r="KT4" s="689"/>
      <c r="KU4" s="690"/>
      <c r="KV4" s="688" t="s">
        <v>6870</v>
      </c>
      <c r="KW4" s="689"/>
      <c r="KX4" s="689"/>
      <c r="KY4" s="689"/>
      <c r="KZ4" s="689"/>
      <c r="LA4" s="690"/>
      <c r="LB4" s="688" t="s">
        <v>6869</v>
      </c>
      <c r="LC4" s="689"/>
      <c r="LD4" s="689"/>
      <c r="LE4" s="689"/>
      <c r="LF4" s="689"/>
      <c r="LG4" s="690"/>
      <c r="LH4" s="688" t="s">
        <v>6868</v>
      </c>
      <c r="LI4" s="689"/>
      <c r="LJ4" s="689"/>
      <c r="LK4" s="689"/>
      <c r="LL4" s="689"/>
      <c r="LM4" s="690"/>
      <c r="LN4" s="691" t="s">
        <v>6867</v>
      </c>
      <c r="LO4" s="692"/>
      <c r="LP4" s="692"/>
      <c r="LQ4" s="692"/>
      <c r="LR4" s="692"/>
      <c r="LS4" s="693"/>
      <c r="LT4" s="688" t="s">
        <v>6866</v>
      </c>
      <c r="LU4" s="689"/>
      <c r="LV4" s="689"/>
      <c r="LW4" s="689"/>
      <c r="LX4" s="689"/>
      <c r="LY4" s="690"/>
      <c r="LZ4" s="688" t="s">
        <v>6865</v>
      </c>
      <c r="MA4" s="689"/>
      <c r="MB4" s="689"/>
      <c r="MC4" s="689"/>
      <c r="MD4" s="689"/>
      <c r="ME4" s="690"/>
      <c r="MF4" s="688" t="s">
        <v>6864</v>
      </c>
      <c r="MG4" s="689"/>
      <c r="MH4" s="689"/>
      <c r="MI4" s="689"/>
      <c r="MJ4" s="689"/>
      <c r="MK4" s="690"/>
      <c r="ML4" s="688" t="s">
        <v>6863</v>
      </c>
      <c r="MM4" s="689"/>
      <c r="MN4" s="689"/>
      <c r="MO4" s="689"/>
      <c r="MP4" s="689"/>
      <c r="MQ4" s="690"/>
      <c r="MR4" s="688" t="s">
        <v>6862</v>
      </c>
      <c r="MS4" s="689"/>
      <c r="MT4" s="689"/>
      <c r="MU4" s="689"/>
      <c r="MV4" s="689"/>
      <c r="MW4" s="690"/>
      <c r="MX4" s="688" t="s">
        <v>6861</v>
      </c>
      <c r="MY4" s="689"/>
      <c r="MZ4" s="689"/>
      <c r="NA4" s="689"/>
      <c r="NB4" s="689"/>
      <c r="NC4" s="690"/>
      <c r="ND4" s="688" t="s">
        <v>6860</v>
      </c>
      <c r="NE4" s="689"/>
      <c r="NF4" s="689"/>
      <c r="NG4" s="689"/>
      <c r="NH4" s="689"/>
      <c r="NI4" s="690"/>
      <c r="NJ4" s="688" t="s">
        <v>6859</v>
      </c>
      <c r="NK4" s="689"/>
      <c r="NL4" s="689"/>
      <c r="NM4" s="689"/>
      <c r="NN4" s="689"/>
      <c r="NO4" s="690"/>
      <c r="NP4" s="688" t="s">
        <v>6858</v>
      </c>
      <c r="NQ4" s="689"/>
      <c r="NR4" s="689"/>
      <c r="NS4" s="689"/>
      <c r="NT4" s="689"/>
      <c r="NU4" s="690"/>
      <c r="NV4" s="688" t="s">
        <v>6857</v>
      </c>
      <c r="NW4" s="689"/>
      <c r="NX4" s="689"/>
      <c r="NY4" s="689"/>
      <c r="NZ4" s="689"/>
      <c r="OA4" s="690"/>
      <c r="OB4" s="688" t="s">
        <v>6856</v>
      </c>
      <c r="OC4" s="689"/>
      <c r="OD4" s="689"/>
      <c r="OE4" s="689"/>
      <c r="OF4" s="689"/>
      <c r="OG4" s="690"/>
    </row>
    <row r="5" spans="1:397" s="46" customFormat="1" ht="12.75" customHeight="1" x14ac:dyDescent="0.4">
      <c r="A5" s="152" t="s">
        <v>1</v>
      </c>
      <c r="B5" s="685">
        <v>3</v>
      </c>
      <c r="C5" s="686"/>
      <c r="D5" s="686"/>
      <c r="E5" s="686"/>
      <c r="F5" s="686"/>
      <c r="G5" s="687"/>
      <c r="H5" s="685">
        <v>13</v>
      </c>
      <c r="I5" s="686"/>
      <c r="J5" s="686"/>
      <c r="K5" s="686"/>
      <c r="L5" s="686"/>
      <c r="M5" s="687"/>
      <c r="N5" s="685">
        <v>0</v>
      </c>
      <c r="O5" s="686"/>
      <c r="P5" s="686"/>
      <c r="Q5" s="686"/>
      <c r="R5" s="686"/>
      <c r="S5" s="687"/>
      <c r="T5" s="685">
        <v>4</v>
      </c>
      <c r="U5" s="686"/>
      <c r="V5" s="686"/>
      <c r="W5" s="686"/>
      <c r="X5" s="686"/>
      <c r="Y5" s="687"/>
      <c r="Z5" s="685">
        <v>0</v>
      </c>
      <c r="AA5" s="686"/>
      <c r="AB5" s="686"/>
      <c r="AC5" s="686"/>
      <c r="AD5" s="686"/>
      <c r="AE5" s="687"/>
      <c r="AF5" s="685">
        <v>0</v>
      </c>
      <c r="AG5" s="686"/>
      <c r="AH5" s="686"/>
      <c r="AI5" s="686"/>
      <c r="AJ5" s="686"/>
      <c r="AK5" s="687"/>
      <c r="AL5" s="685">
        <v>4</v>
      </c>
      <c r="AM5" s="686"/>
      <c r="AN5" s="686"/>
      <c r="AO5" s="686"/>
      <c r="AP5" s="686"/>
      <c r="AQ5" s="687"/>
      <c r="AR5" s="685">
        <v>3</v>
      </c>
      <c r="AS5" s="686"/>
      <c r="AT5" s="686"/>
      <c r="AU5" s="686"/>
      <c r="AV5" s="686"/>
      <c r="AW5" s="687"/>
      <c r="AX5" s="685">
        <v>2</v>
      </c>
      <c r="AY5" s="686"/>
      <c r="AZ5" s="686"/>
      <c r="BA5" s="686"/>
      <c r="BB5" s="686"/>
      <c r="BC5" s="687"/>
      <c r="BD5" s="685">
        <v>2</v>
      </c>
      <c r="BE5" s="686"/>
      <c r="BF5" s="686"/>
      <c r="BG5" s="686"/>
      <c r="BH5" s="686"/>
      <c r="BI5" s="687"/>
      <c r="BJ5" s="685">
        <v>0</v>
      </c>
      <c r="BK5" s="686"/>
      <c r="BL5" s="686"/>
      <c r="BM5" s="686"/>
      <c r="BN5" s="686"/>
      <c r="BO5" s="687"/>
      <c r="BP5" s="685">
        <v>16</v>
      </c>
      <c r="BQ5" s="686"/>
      <c r="BR5" s="686"/>
      <c r="BS5" s="686"/>
      <c r="BT5" s="686"/>
      <c r="BU5" s="687"/>
      <c r="BV5" s="685">
        <v>8</v>
      </c>
      <c r="BW5" s="686"/>
      <c r="BX5" s="686"/>
      <c r="BY5" s="686"/>
      <c r="BZ5" s="686"/>
      <c r="CA5" s="687"/>
      <c r="CB5" s="685">
        <v>0</v>
      </c>
      <c r="CC5" s="686"/>
      <c r="CD5" s="686"/>
      <c r="CE5" s="686"/>
      <c r="CF5" s="686"/>
      <c r="CG5" s="687"/>
      <c r="CH5" s="685">
        <v>0</v>
      </c>
      <c r="CI5" s="686"/>
      <c r="CJ5" s="686"/>
      <c r="CK5" s="686"/>
      <c r="CL5" s="686"/>
      <c r="CM5" s="687"/>
      <c r="CN5" s="685">
        <v>0</v>
      </c>
      <c r="CO5" s="686"/>
      <c r="CP5" s="686"/>
      <c r="CQ5" s="686"/>
      <c r="CR5" s="686"/>
      <c r="CS5" s="687"/>
      <c r="CT5" s="685">
        <v>0</v>
      </c>
      <c r="CU5" s="686"/>
      <c r="CV5" s="686"/>
      <c r="CW5" s="686"/>
      <c r="CX5" s="686"/>
      <c r="CY5" s="687"/>
      <c r="CZ5" s="685">
        <v>0</v>
      </c>
      <c r="DA5" s="686"/>
      <c r="DB5" s="686"/>
      <c r="DC5" s="686"/>
      <c r="DD5" s="686"/>
      <c r="DE5" s="687"/>
      <c r="DF5" s="685">
        <v>9</v>
      </c>
      <c r="DG5" s="686"/>
      <c r="DH5" s="686"/>
      <c r="DI5" s="686"/>
      <c r="DJ5" s="686"/>
      <c r="DK5" s="687"/>
      <c r="DL5" s="685">
        <v>0</v>
      </c>
      <c r="DM5" s="686"/>
      <c r="DN5" s="686"/>
      <c r="DO5" s="686"/>
      <c r="DP5" s="686"/>
      <c r="DQ5" s="687"/>
      <c r="DR5" s="685">
        <v>0</v>
      </c>
      <c r="DS5" s="686"/>
      <c r="DT5" s="686"/>
      <c r="DU5" s="686"/>
      <c r="DV5" s="686"/>
      <c r="DW5" s="687"/>
      <c r="DX5" s="685">
        <v>0</v>
      </c>
      <c r="DY5" s="686"/>
      <c r="DZ5" s="686"/>
      <c r="EA5" s="686"/>
      <c r="EB5" s="686"/>
      <c r="EC5" s="687"/>
      <c r="ED5" s="685">
        <v>6</v>
      </c>
      <c r="EE5" s="686"/>
      <c r="EF5" s="686"/>
      <c r="EG5" s="686"/>
      <c r="EH5" s="686"/>
      <c r="EI5" s="687"/>
      <c r="EJ5" s="685">
        <v>1131</v>
      </c>
      <c r="EK5" s="686"/>
      <c r="EL5" s="686"/>
      <c r="EM5" s="686"/>
      <c r="EN5" s="686"/>
      <c r="EO5" s="687"/>
      <c r="EP5" s="685">
        <v>0</v>
      </c>
      <c r="EQ5" s="686"/>
      <c r="ER5" s="686"/>
      <c r="ES5" s="686"/>
      <c r="ET5" s="686"/>
      <c r="EU5" s="687"/>
      <c r="EV5" s="685">
        <v>1</v>
      </c>
      <c r="EW5" s="686"/>
      <c r="EX5" s="686"/>
      <c r="EY5" s="686"/>
      <c r="EZ5" s="686"/>
      <c r="FA5" s="687"/>
      <c r="FB5" s="685">
        <v>2</v>
      </c>
      <c r="FC5" s="686"/>
      <c r="FD5" s="686"/>
      <c r="FE5" s="686"/>
      <c r="FF5" s="686"/>
      <c r="FG5" s="687"/>
      <c r="FH5" s="685">
        <v>1</v>
      </c>
      <c r="FI5" s="686"/>
      <c r="FJ5" s="686"/>
      <c r="FK5" s="686"/>
      <c r="FL5" s="686"/>
      <c r="FM5" s="687"/>
      <c r="FN5" s="685">
        <v>11</v>
      </c>
      <c r="FO5" s="686"/>
      <c r="FP5" s="686"/>
      <c r="FQ5" s="686"/>
      <c r="FR5" s="686"/>
      <c r="FS5" s="687"/>
      <c r="FT5" s="685">
        <v>185</v>
      </c>
      <c r="FU5" s="686"/>
      <c r="FV5" s="686"/>
      <c r="FW5" s="686"/>
      <c r="FX5" s="686"/>
      <c r="FY5" s="687"/>
      <c r="FZ5" s="685">
        <v>42</v>
      </c>
      <c r="GA5" s="686"/>
      <c r="GB5" s="686"/>
      <c r="GC5" s="686"/>
      <c r="GD5" s="686"/>
      <c r="GE5" s="687"/>
      <c r="GF5" s="685">
        <v>2</v>
      </c>
      <c r="GG5" s="686"/>
      <c r="GH5" s="686"/>
      <c r="GI5" s="686"/>
      <c r="GJ5" s="686"/>
      <c r="GK5" s="687"/>
      <c r="GL5" s="685">
        <v>11</v>
      </c>
      <c r="GM5" s="686"/>
      <c r="GN5" s="686"/>
      <c r="GO5" s="686"/>
      <c r="GP5" s="686"/>
      <c r="GQ5" s="687"/>
      <c r="GR5" s="685">
        <v>15</v>
      </c>
      <c r="GS5" s="686"/>
      <c r="GT5" s="686"/>
      <c r="GU5" s="686"/>
      <c r="GV5" s="686"/>
      <c r="GW5" s="687"/>
      <c r="GX5" s="685">
        <v>31</v>
      </c>
      <c r="GY5" s="686"/>
      <c r="GZ5" s="686"/>
      <c r="HA5" s="686"/>
      <c r="HB5" s="686"/>
      <c r="HC5" s="687"/>
      <c r="HD5" s="685">
        <v>0</v>
      </c>
      <c r="HE5" s="686"/>
      <c r="HF5" s="686"/>
      <c r="HG5" s="686"/>
      <c r="HH5" s="686"/>
      <c r="HI5" s="687"/>
      <c r="HJ5" s="685">
        <v>11</v>
      </c>
      <c r="HK5" s="686"/>
      <c r="HL5" s="686"/>
      <c r="HM5" s="686"/>
      <c r="HN5" s="686"/>
      <c r="HO5" s="687"/>
      <c r="HP5" s="685">
        <v>3</v>
      </c>
      <c r="HQ5" s="686"/>
      <c r="HR5" s="686"/>
      <c r="HS5" s="686"/>
      <c r="HT5" s="686"/>
      <c r="HU5" s="687"/>
      <c r="HV5" s="685">
        <v>19</v>
      </c>
      <c r="HW5" s="686"/>
      <c r="HX5" s="686"/>
      <c r="HY5" s="686"/>
      <c r="HZ5" s="686"/>
      <c r="IA5" s="687"/>
      <c r="IB5" s="685">
        <v>10</v>
      </c>
      <c r="IC5" s="686"/>
      <c r="ID5" s="686"/>
      <c r="IE5" s="686"/>
      <c r="IF5" s="686"/>
      <c r="IG5" s="687"/>
      <c r="IH5" s="685">
        <v>8515</v>
      </c>
      <c r="II5" s="686"/>
      <c r="IJ5" s="686"/>
      <c r="IK5" s="686"/>
      <c r="IL5" s="686"/>
      <c r="IM5" s="687"/>
      <c r="IN5" s="685">
        <v>2</v>
      </c>
      <c r="IO5" s="686"/>
      <c r="IP5" s="686"/>
      <c r="IQ5" s="686"/>
      <c r="IR5" s="686"/>
      <c r="IS5" s="687"/>
      <c r="IT5" s="685">
        <v>0</v>
      </c>
      <c r="IU5" s="686"/>
      <c r="IV5" s="686"/>
      <c r="IW5" s="686"/>
      <c r="IX5" s="686"/>
      <c r="IY5" s="687"/>
      <c r="IZ5" s="685">
        <v>1</v>
      </c>
      <c r="JA5" s="686"/>
      <c r="JB5" s="686"/>
      <c r="JC5" s="686"/>
      <c r="JD5" s="686"/>
      <c r="JE5" s="687"/>
      <c r="JF5" s="685">
        <v>0</v>
      </c>
      <c r="JG5" s="686"/>
      <c r="JH5" s="686"/>
      <c r="JI5" s="686"/>
      <c r="JJ5" s="686"/>
      <c r="JK5" s="687"/>
      <c r="JL5" s="685">
        <v>4</v>
      </c>
      <c r="JM5" s="686"/>
      <c r="JN5" s="686"/>
      <c r="JO5" s="686"/>
      <c r="JP5" s="686"/>
      <c r="JQ5" s="687"/>
      <c r="JR5" s="685">
        <v>1</v>
      </c>
      <c r="JS5" s="686"/>
      <c r="JT5" s="686"/>
      <c r="JU5" s="686"/>
      <c r="JV5" s="686"/>
      <c r="JW5" s="687"/>
      <c r="JX5" s="685">
        <v>1</v>
      </c>
      <c r="JY5" s="686"/>
      <c r="JZ5" s="686"/>
      <c r="KA5" s="686"/>
      <c r="KB5" s="686"/>
      <c r="KC5" s="687"/>
      <c r="KD5" s="685">
        <v>3</v>
      </c>
      <c r="KE5" s="686"/>
      <c r="KF5" s="686"/>
      <c r="KG5" s="686"/>
      <c r="KH5" s="686"/>
      <c r="KI5" s="687"/>
      <c r="KJ5" s="685">
        <v>1</v>
      </c>
      <c r="KK5" s="686"/>
      <c r="KL5" s="686"/>
      <c r="KM5" s="686"/>
      <c r="KN5" s="686"/>
      <c r="KO5" s="687"/>
      <c r="KP5" s="685">
        <v>0</v>
      </c>
      <c r="KQ5" s="686"/>
      <c r="KR5" s="686"/>
      <c r="KS5" s="686"/>
      <c r="KT5" s="686"/>
      <c r="KU5" s="687"/>
      <c r="KV5" s="685">
        <v>0</v>
      </c>
      <c r="KW5" s="686"/>
      <c r="KX5" s="686"/>
      <c r="KY5" s="686"/>
      <c r="KZ5" s="686"/>
      <c r="LA5" s="687"/>
      <c r="LB5" s="685">
        <v>1</v>
      </c>
      <c r="LC5" s="686"/>
      <c r="LD5" s="686"/>
      <c r="LE5" s="686"/>
      <c r="LF5" s="686"/>
      <c r="LG5" s="687"/>
      <c r="LH5" s="685">
        <v>0</v>
      </c>
      <c r="LI5" s="686"/>
      <c r="LJ5" s="686"/>
      <c r="LK5" s="686"/>
      <c r="LL5" s="686"/>
      <c r="LM5" s="687"/>
      <c r="LN5" s="685">
        <v>0</v>
      </c>
      <c r="LO5" s="686"/>
      <c r="LP5" s="686"/>
      <c r="LQ5" s="686"/>
      <c r="LR5" s="686"/>
      <c r="LS5" s="687"/>
      <c r="LT5" s="685">
        <v>0</v>
      </c>
      <c r="LU5" s="686"/>
      <c r="LV5" s="686"/>
      <c r="LW5" s="686"/>
      <c r="LX5" s="686"/>
      <c r="LY5" s="687"/>
      <c r="LZ5" s="685">
        <v>4</v>
      </c>
      <c r="MA5" s="686"/>
      <c r="MB5" s="686"/>
      <c r="MC5" s="686"/>
      <c r="MD5" s="686"/>
      <c r="ME5" s="687"/>
      <c r="MF5" s="685">
        <v>0</v>
      </c>
      <c r="MG5" s="686"/>
      <c r="MH5" s="686"/>
      <c r="MI5" s="686"/>
      <c r="MJ5" s="686"/>
      <c r="MK5" s="687"/>
      <c r="ML5" s="685">
        <v>0</v>
      </c>
      <c r="MM5" s="686"/>
      <c r="MN5" s="686"/>
      <c r="MO5" s="686"/>
      <c r="MP5" s="686"/>
      <c r="MQ5" s="687"/>
      <c r="MR5" s="685">
        <v>1</v>
      </c>
      <c r="MS5" s="686"/>
      <c r="MT5" s="686"/>
      <c r="MU5" s="686"/>
      <c r="MV5" s="686"/>
      <c r="MW5" s="687"/>
      <c r="MX5" s="685">
        <v>2</v>
      </c>
      <c r="MY5" s="686"/>
      <c r="MZ5" s="686"/>
      <c r="NA5" s="686"/>
      <c r="NB5" s="686"/>
      <c r="NC5" s="687"/>
      <c r="ND5" s="685">
        <v>0</v>
      </c>
      <c r="NE5" s="686"/>
      <c r="NF5" s="686"/>
      <c r="NG5" s="686"/>
      <c r="NH5" s="686"/>
      <c r="NI5" s="687"/>
      <c r="NJ5" s="685">
        <v>4</v>
      </c>
      <c r="NK5" s="686"/>
      <c r="NL5" s="686"/>
      <c r="NM5" s="686"/>
      <c r="NN5" s="686"/>
      <c r="NO5" s="687"/>
      <c r="NP5" s="685">
        <v>3</v>
      </c>
      <c r="NQ5" s="686"/>
      <c r="NR5" s="686"/>
      <c r="NS5" s="686"/>
      <c r="NT5" s="686"/>
      <c r="NU5" s="687"/>
      <c r="NV5" s="685">
        <v>2</v>
      </c>
      <c r="NW5" s="686"/>
      <c r="NX5" s="686"/>
      <c r="NY5" s="686"/>
      <c r="NZ5" s="686"/>
      <c r="OA5" s="687"/>
      <c r="OB5" s="685">
        <v>0</v>
      </c>
      <c r="OC5" s="686"/>
      <c r="OD5" s="686"/>
      <c r="OE5" s="686"/>
      <c r="OF5" s="686"/>
      <c r="OG5" s="687"/>
    </row>
    <row r="6" spans="1:397" s="46" customFormat="1" ht="12.75" customHeight="1" x14ac:dyDescent="0.4">
      <c r="A6" s="145" t="s">
        <v>2</v>
      </c>
      <c r="B6" s="682">
        <v>6</v>
      </c>
      <c r="C6" s="683"/>
      <c r="D6" s="683"/>
      <c r="E6" s="683"/>
      <c r="F6" s="683"/>
      <c r="G6" s="684"/>
      <c r="H6" s="682">
        <v>0</v>
      </c>
      <c r="I6" s="683"/>
      <c r="J6" s="683"/>
      <c r="K6" s="683"/>
      <c r="L6" s="683"/>
      <c r="M6" s="684"/>
      <c r="N6" s="682">
        <v>1</v>
      </c>
      <c r="O6" s="683"/>
      <c r="P6" s="683"/>
      <c r="Q6" s="683"/>
      <c r="R6" s="683"/>
      <c r="S6" s="684"/>
      <c r="T6" s="682">
        <v>3</v>
      </c>
      <c r="U6" s="683"/>
      <c r="V6" s="683"/>
      <c r="W6" s="683"/>
      <c r="X6" s="683"/>
      <c r="Y6" s="684"/>
      <c r="Z6" s="682">
        <v>3</v>
      </c>
      <c r="AA6" s="683"/>
      <c r="AB6" s="683"/>
      <c r="AC6" s="683"/>
      <c r="AD6" s="683"/>
      <c r="AE6" s="684"/>
      <c r="AF6" s="682">
        <v>1</v>
      </c>
      <c r="AG6" s="683"/>
      <c r="AH6" s="683"/>
      <c r="AI6" s="683"/>
      <c r="AJ6" s="683"/>
      <c r="AK6" s="684"/>
      <c r="AL6" s="682">
        <v>11</v>
      </c>
      <c r="AM6" s="683"/>
      <c r="AN6" s="683"/>
      <c r="AO6" s="683"/>
      <c r="AP6" s="683"/>
      <c r="AQ6" s="684"/>
      <c r="AR6" s="682">
        <v>2</v>
      </c>
      <c r="AS6" s="683"/>
      <c r="AT6" s="683"/>
      <c r="AU6" s="683"/>
      <c r="AV6" s="683"/>
      <c r="AW6" s="684"/>
      <c r="AX6" s="682">
        <v>0</v>
      </c>
      <c r="AY6" s="683"/>
      <c r="AZ6" s="683"/>
      <c r="BA6" s="683"/>
      <c r="BB6" s="683"/>
      <c r="BC6" s="684"/>
      <c r="BD6" s="682">
        <v>3</v>
      </c>
      <c r="BE6" s="683"/>
      <c r="BF6" s="683"/>
      <c r="BG6" s="683"/>
      <c r="BH6" s="683"/>
      <c r="BI6" s="684"/>
      <c r="BJ6" s="682">
        <v>1</v>
      </c>
      <c r="BK6" s="683"/>
      <c r="BL6" s="683"/>
      <c r="BM6" s="683"/>
      <c r="BN6" s="683"/>
      <c r="BO6" s="684"/>
      <c r="BP6" s="682">
        <v>1</v>
      </c>
      <c r="BQ6" s="683"/>
      <c r="BR6" s="683"/>
      <c r="BS6" s="683"/>
      <c r="BT6" s="683"/>
      <c r="BU6" s="684"/>
      <c r="BV6" s="682">
        <v>3</v>
      </c>
      <c r="BW6" s="683"/>
      <c r="BX6" s="683"/>
      <c r="BY6" s="683"/>
      <c r="BZ6" s="683"/>
      <c r="CA6" s="684"/>
      <c r="CB6" s="682">
        <v>0</v>
      </c>
      <c r="CC6" s="683"/>
      <c r="CD6" s="683"/>
      <c r="CE6" s="683"/>
      <c r="CF6" s="683"/>
      <c r="CG6" s="684"/>
      <c r="CH6" s="682">
        <v>2</v>
      </c>
      <c r="CI6" s="683"/>
      <c r="CJ6" s="683"/>
      <c r="CK6" s="683"/>
      <c r="CL6" s="683"/>
      <c r="CM6" s="684"/>
      <c r="CN6" s="682">
        <v>1</v>
      </c>
      <c r="CO6" s="683"/>
      <c r="CP6" s="683"/>
      <c r="CQ6" s="683"/>
      <c r="CR6" s="683"/>
      <c r="CS6" s="684"/>
      <c r="CT6" s="682">
        <v>0</v>
      </c>
      <c r="CU6" s="683"/>
      <c r="CV6" s="683"/>
      <c r="CW6" s="683"/>
      <c r="CX6" s="683"/>
      <c r="CY6" s="684"/>
      <c r="CZ6" s="682">
        <v>1</v>
      </c>
      <c r="DA6" s="683"/>
      <c r="DB6" s="683"/>
      <c r="DC6" s="683"/>
      <c r="DD6" s="683"/>
      <c r="DE6" s="684"/>
      <c r="DF6" s="682">
        <v>2</v>
      </c>
      <c r="DG6" s="683"/>
      <c r="DH6" s="683"/>
      <c r="DI6" s="683"/>
      <c r="DJ6" s="683"/>
      <c r="DK6" s="684"/>
      <c r="DL6" s="682">
        <v>0</v>
      </c>
      <c r="DM6" s="683"/>
      <c r="DN6" s="683"/>
      <c r="DO6" s="683"/>
      <c r="DP6" s="683"/>
      <c r="DQ6" s="684"/>
      <c r="DR6" s="682">
        <v>0</v>
      </c>
      <c r="DS6" s="683"/>
      <c r="DT6" s="683"/>
      <c r="DU6" s="683"/>
      <c r="DV6" s="683"/>
      <c r="DW6" s="684"/>
      <c r="DX6" s="682">
        <v>0</v>
      </c>
      <c r="DY6" s="683"/>
      <c r="DZ6" s="683"/>
      <c r="EA6" s="683"/>
      <c r="EB6" s="683"/>
      <c r="EC6" s="684"/>
      <c r="ED6" s="682">
        <v>5</v>
      </c>
      <c r="EE6" s="683"/>
      <c r="EF6" s="683"/>
      <c r="EG6" s="683"/>
      <c r="EH6" s="683"/>
      <c r="EI6" s="684"/>
      <c r="EJ6" s="682">
        <v>0</v>
      </c>
      <c r="EK6" s="683"/>
      <c r="EL6" s="683"/>
      <c r="EM6" s="683"/>
      <c r="EN6" s="683"/>
      <c r="EO6" s="684"/>
      <c r="EP6" s="682">
        <v>0</v>
      </c>
      <c r="EQ6" s="683"/>
      <c r="ER6" s="683"/>
      <c r="ES6" s="683"/>
      <c r="ET6" s="683"/>
      <c r="EU6" s="684"/>
      <c r="EV6" s="682">
        <v>0</v>
      </c>
      <c r="EW6" s="683"/>
      <c r="EX6" s="683"/>
      <c r="EY6" s="683"/>
      <c r="EZ6" s="683"/>
      <c r="FA6" s="684"/>
      <c r="FB6" s="682">
        <v>1</v>
      </c>
      <c r="FC6" s="683"/>
      <c r="FD6" s="683"/>
      <c r="FE6" s="683"/>
      <c r="FF6" s="683"/>
      <c r="FG6" s="684"/>
      <c r="FH6" s="682">
        <v>19</v>
      </c>
      <c r="FI6" s="683"/>
      <c r="FJ6" s="683"/>
      <c r="FK6" s="683"/>
      <c r="FL6" s="683"/>
      <c r="FM6" s="684"/>
      <c r="FN6" s="682">
        <v>8</v>
      </c>
      <c r="FO6" s="683"/>
      <c r="FP6" s="683"/>
      <c r="FQ6" s="683"/>
      <c r="FR6" s="683"/>
      <c r="FS6" s="684"/>
      <c r="FT6" s="682">
        <v>154</v>
      </c>
      <c r="FU6" s="683"/>
      <c r="FV6" s="683"/>
      <c r="FW6" s="683"/>
      <c r="FX6" s="683"/>
      <c r="FY6" s="684"/>
      <c r="FZ6" s="682">
        <v>43</v>
      </c>
      <c r="GA6" s="683"/>
      <c r="GB6" s="683"/>
      <c r="GC6" s="683"/>
      <c r="GD6" s="683"/>
      <c r="GE6" s="684"/>
      <c r="GF6" s="682">
        <v>2</v>
      </c>
      <c r="GG6" s="683"/>
      <c r="GH6" s="683"/>
      <c r="GI6" s="683"/>
      <c r="GJ6" s="683"/>
      <c r="GK6" s="684"/>
      <c r="GL6" s="682">
        <v>5</v>
      </c>
      <c r="GM6" s="683"/>
      <c r="GN6" s="683"/>
      <c r="GO6" s="683"/>
      <c r="GP6" s="683"/>
      <c r="GQ6" s="684"/>
      <c r="GR6" s="682">
        <v>10</v>
      </c>
      <c r="GS6" s="683"/>
      <c r="GT6" s="683"/>
      <c r="GU6" s="683"/>
      <c r="GV6" s="683"/>
      <c r="GW6" s="684"/>
      <c r="GX6" s="682">
        <v>23</v>
      </c>
      <c r="GY6" s="683"/>
      <c r="GZ6" s="683"/>
      <c r="HA6" s="683"/>
      <c r="HB6" s="683"/>
      <c r="HC6" s="684"/>
      <c r="HD6" s="682">
        <v>0</v>
      </c>
      <c r="HE6" s="683"/>
      <c r="HF6" s="683"/>
      <c r="HG6" s="683"/>
      <c r="HH6" s="683"/>
      <c r="HI6" s="684"/>
      <c r="HJ6" s="682">
        <v>6</v>
      </c>
      <c r="HK6" s="683"/>
      <c r="HL6" s="683"/>
      <c r="HM6" s="683"/>
      <c r="HN6" s="683"/>
      <c r="HO6" s="684"/>
      <c r="HP6" s="682">
        <v>2</v>
      </c>
      <c r="HQ6" s="683"/>
      <c r="HR6" s="683"/>
      <c r="HS6" s="683"/>
      <c r="HT6" s="683"/>
      <c r="HU6" s="684"/>
      <c r="HV6" s="682">
        <v>11</v>
      </c>
      <c r="HW6" s="683"/>
      <c r="HX6" s="683"/>
      <c r="HY6" s="683"/>
      <c r="HZ6" s="683"/>
      <c r="IA6" s="684"/>
      <c r="IB6" s="682">
        <v>25</v>
      </c>
      <c r="IC6" s="683"/>
      <c r="ID6" s="683"/>
      <c r="IE6" s="683"/>
      <c r="IF6" s="683"/>
      <c r="IG6" s="684"/>
      <c r="IH6" s="682">
        <v>4</v>
      </c>
      <c r="II6" s="683"/>
      <c r="IJ6" s="683"/>
      <c r="IK6" s="683"/>
      <c r="IL6" s="683"/>
      <c r="IM6" s="684"/>
      <c r="IN6" s="682">
        <v>2</v>
      </c>
      <c r="IO6" s="683"/>
      <c r="IP6" s="683"/>
      <c r="IQ6" s="683"/>
      <c r="IR6" s="683"/>
      <c r="IS6" s="684"/>
      <c r="IT6" s="682">
        <v>2</v>
      </c>
      <c r="IU6" s="683"/>
      <c r="IV6" s="683"/>
      <c r="IW6" s="683"/>
      <c r="IX6" s="683"/>
      <c r="IY6" s="684"/>
      <c r="IZ6" s="682">
        <v>0</v>
      </c>
      <c r="JA6" s="683"/>
      <c r="JB6" s="683"/>
      <c r="JC6" s="683"/>
      <c r="JD6" s="683"/>
      <c r="JE6" s="684"/>
      <c r="JF6" s="682">
        <v>0</v>
      </c>
      <c r="JG6" s="683"/>
      <c r="JH6" s="683"/>
      <c r="JI6" s="683"/>
      <c r="JJ6" s="683"/>
      <c r="JK6" s="684"/>
      <c r="JL6" s="682">
        <v>2</v>
      </c>
      <c r="JM6" s="683"/>
      <c r="JN6" s="683"/>
      <c r="JO6" s="683"/>
      <c r="JP6" s="683"/>
      <c r="JQ6" s="684"/>
      <c r="JR6" s="682">
        <v>0</v>
      </c>
      <c r="JS6" s="683"/>
      <c r="JT6" s="683"/>
      <c r="JU6" s="683"/>
      <c r="JV6" s="683"/>
      <c r="JW6" s="684"/>
      <c r="JX6" s="682">
        <v>0</v>
      </c>
      <c r="JY6" s="683"/>
      <c r="JZ6" s="683"/>
      <c r="KA6" s="683"/>
      <c r="KB6" s="683"/>
      <c r="KC6" s="684"/>
      <c r="KD6" s="682">
        <v>0</v>
      </c>
      <c r="KE6" s="683"/>
      <c r="KF6" s="683"/>
      <c r="KG6" s="683"/>
      <c r="KH6" s="683"/>
      <c r="KI6" s="684"/>
      <c r="KJ6" s="682">
        <v>0</v>
      </c>
      <c r="KK6" s="683"/>
      <c r="KL6" s="683"/>
      <c r="KM6" s="683"/>
      <c r="KN6" s="683"/>
      <c r="KO6" s="684"/>
      <c r="KP6" s="682">
        <v>1</v>
      </c>
      <c r="KQ6" s="683"/>
      <c r="KR6" s="683"/>
      <c r="KS6" s="683"/>
      <c r="KT6" s="683"/>
      <c r="KU6" s="684"/>
      <c r="KV6" s="682">
        <v>0</v>
      </c>
      <c r="KW6" s="683"/>
      <c r="KX6" s="683"/>
      <c r="KY6" s="683"/>
      <c r="KZ6" s="683"/>
      <c r="LA6" s="684"/>
      <c r="LB6" s="682">
        <v>7</v>
      </c>
      <c r="LC6" s="683"/>
      <c r="LD6" s="683"/>
      <c r="LE6" s="683"/>
      <c r="LF6" s="683"/>
      <c r="LG6" s="684"/>
      <c r="LH6" s="682">
        <v>0</v>
      </c>
      <c r="LI6" s="683"/>
      <c r="LJ6" s="683"/>
      <c r="LK6" s="683"/>
      <c r="LL6" s="683"/>
      <c r="LM6" s="684"/>
      <c r="LN6" s="682">
        <v>0</v>
      </c>
      <c r="LO6" s="683"/>
      <c r="LP6" s="683"/>
      <c r="LQ6" s="683"/>
      <c r="LR6" s="683"/>
      <c r="LS6" s="684"/>
      <c r="LT6" s="682">
        <v>2</v>
      </c>
      <c r="LU6" s="683"/>
      <c r="LV6" s="683"/>
      <c r="LW6" s="683"/>
      <c r="LX6" s="683"/>
      <c r="LY6" s="684"/>
      <c r="LZ6" s="682">
        <v>0</v>
      </c>
      <c r="MA6" s="683"/>
      <c r="MB6" s="683"/>
      <c r="MC6" s="683"/>
      <c r="MD6" s="683"/>
      <c r="ME6" s="684"/>
      <c r="MF6" s="682">
        <v>0</v>
      </c>
      <c r="MG6" s="683"/>
      <c r="MH6" s="683"/>
      <c r="MI6" s="683"/>
      <c r="MJ6" s="683"/>
      <c r="MK6" s="684"/>
      <c r="ML6" s="682">
        <v>0</v>
      </c>
      <c r="MM6" s="683"/>
      <c r="MN6" s="683"/>
      <c r="MO6" s="683"/>
      <c r="MP6" s="683"/>
      <c r="MQ6" s="684"/>
      <c r="MR6" s="682">
        <v>4</v>
      </c>
      <c r="MS6" s="683"/>
      <c r="MT6" s="683"/>
      <c r="MU6" s="683"/>
      <c r="MV6" s="683"/>
      <c r="MW6" s="684"/>
      <c r="MX6" s="682">
        <v>0</v>
      </c>
      <c r="MY6" s="683"/>
      <c r="MZ6" s="683"/>
      <c r="NA6" s="683"/>
      <c r="NB6" s="683"/>
      <c r="NC6" s="684"/>
      <c r="ND6" s="682">
        <v>0</v>
      </c>
      <c r="NE6" s="683"/>
      <c r="NF6" s="683"/>
      <c r="NG6" s="683"/>
      <c r="NH6" s="683"/>
      <c r="NI6" s="684"/>
      <c r="NJ6" s="682">
        <v>1</v>
      </c>
      <c r="NK6" s="683"/>
      <c r="NL6" s="683"/>
      <c r="NM6" s="683"/>
      <c r="NN6" s="683"/>
      <c r="NO6" s="684"/>
      <c r="NP6" s="682">
        <v>2</v>
      </c>
      <c r="NQ6" s="683"/>
      <c r="NR6" s="683"/>
      <c r="NS6" s="683"/>
      <c r="NT6" s="683"/>
      <c r="NU6" s="684"/>
      <c r="NV6" s="682">
        <v>1</v>
      </c>
      <c r="NW6" s="683"/>
      <c r="NX6" s="683"/>
      <c r="NY6" s="683"/>
      <c r="NZ6" s="683"/>
      <c r="OA6" s="684"/>
      <c r="OB6" s="682">
        <v>0</v>
      </c>
      <c r="OC6" s="683"/>
      <c r="OD6" s="683"/>
      <c r="OE6" s="683"/>
      <c r="OF6" s="683"/>
      <c r="OG6" s="684"/>
    </row>
    <row r="7" spans="1:397" s="46" customFormat="1" ht="12.75" customHeight="1" x14ac:dyDescent="0.4">
      <c r="A7" s="145" t="s">
        <v>3</v>
      </c>
      <c r="B7" s="682">
        <v>3</v>
      </c>
      <c r="C7" s="683"/>
      <c r="D7" s="683"/>
      <c r="E7" s="683"/>
      <c r="F7" s="683"/>
      <c r="G7" s="684"/>
      <c r="H7" s="682">
        <v>5</v>
      </c>
      <c r="I7" s="683"/>
      <c r="J7" s="683"/>
      <c r="K7" s="683"/>
      <c r="L7" s="683"/>
      <c r="M7" s="684"/>
      <c r="N7" s="682">
        <v>5</v>
      </c>
      <c r="O7" s="683"/>
      <c r="P7" s="683"/>
      <c r="Q7" s="683"/>
      <c r="R7" s="683"/>
      <c r="S7" s="684"/>
      <c r="T7" s="682">
        <v>0</v>
      </c>
      <c r="U7" s="683"/>
      <c r="V7" s="683"/>
      <c r="W7" s="683"/>
      <c r="X7" s="683"/>
      <c r="Y7" s="684"/>
      <c r="Z7" s="682">
        <v>3</v>
      </c>
      <c r="AA7" s="683"/>
      <c r="AB7" s="683"/>
      <c r="AC7" s="683"/>
      <c r="AD7" s="683"/>
      <c r="AE7" s="684"/>
      <c r="AF7" s="682">
        <v>0</v>
      </c>
      <c r="AG7" s="683"/>
      <c r="AH7" s="683"/>
      <c r="AI7" s="683"/>
      <c r="AJ7" s="683"/>
      <c r="AK7" s="684"/>
      <c r="AL7" s="682">
        <v>6</v>
      </c>
      <c r="AM7" s="683"/>
      <c r="AN7" s="683"/>
      <c r="AO7" s="683"/>
      <c r="AP7" s="683"/>
      <c r="AQ7" s="684"/>
      <c r="AR7" s="682">
        <v>1</v>
      </c>
      <c r="AS7" s="683"/>
      <c r="AT7" s="683"/>
      <c r="AU7" s="683"/>
      <c r="AV7" s="683"/>
      <c r="AW7" s="684"/>
      <c r="AX7" s="682">
        <v>2</v>
      </c>
      <c r="AY7" s="683"/>
      <c r="AZ7" s="683"/>
      <c r="BA7" s="683"/>
      <c r="BB7" s="683"/>
      <c r="BC7" s="684"/>
      <c r="BD7" s="682">
        <v>2</v>
      </c>
      <c r="BE7" s="683"/>
      <c r="BF7" s="683"/>
      <c r="BG7" s="683"/>
      <c r="BH7" s="683"/>
      <c r="BI7" s="684"/>
      <c r="BJ7" s="682">
        <v>1</v>
      </c>
      <c r="BK7" s="683"/>
      <c r="BL7" s="683"/>
      <c r="BM7" s="683"/>
      <c r="BN7" s="683"/>
      <c r="BO7" s="684"/>
      <c r="BP7" s="682">
        <v>2</v>
      </c>
      <c r="BQ7" s="683"/>
      <c r="BR7" s="683"/>
      <c r="BS7" s="683"/>
      <c r="BT7" s="683"/>
      <c r="BU7" s="684"/>
      <c r="BV7" s="682">
        <v>1</v>
      </c>
      <c r="BW7" s="683"/>
      <c r="BX7" s="683"/>
      <c r="BY7" s="683"/>
      <c r="BZ7" s="683"/>
      <c r="CA7" s="684"/>
      <c r="CB7" s="682">
        <v>0</v>
      </c>
      <c r="CC7" s="683"/>
      <c r="CD7" s="683"/>
      <c r="CE7" s="683"/>
      <c r="CF7" s="683"/>
      <c r="CG7" s="684"/>
      <c r="CH7" s="682">
        <v>1</v>
      </c>
      <c r="CI7" s="683"/>
      <c r="CJ7" s="683"/>
      <c r="CK7" s="683"/>
      <c r="CL7" s="683"/>
      <c r="CM7" s="684"/>
      <c r="CN7" s="682">
        <v>3</v>
      </c>
      <c r="CO7" s="683"/>
      <c r="CP7" s="683"/>
      <c r="CQ7" s="683"/>
      <c r="CR7" s="683"/>
      <c r="CS7" s="684"/>
      <c r="CT7" s="682">
        <v>0</v>
      </c>
      <c r="CU7" s="683"/>
      <c r="CV7" s="683"/>
      <c r="CW7" s="683"/>
      <c r="CX7" s="683"/>
      <c r="CY7" s="684"/>
      <c r="CZ7" s="682">
        <v>0</v>
      </c>
      <c r="DA7" s="683"/>
      <c r="DB7" s="683"/>
      <c r="DC7" s="683"/>
      <c r="DD7" s="683"/>
      <c r="DE7" s="684"/>
      <c r="DF7" s="682">
        <v>2</v>
      </c>
      <c r="DG7" s="683"/>
      <c r="DH7" s="683"/>
      <c r="DI7" s="683"/>
      <c r="DJ7" s="683"/>
      <c r="DK7" s="684"/>
      <c r="DL7" s="682">
        <v>1</v>
      </c>
      <c r="DM7" s="683"/>
      <c r="DN7" s="683"/>
      <c r="DO7" s="683"/>
      <c r="DP7" s="683"/>
      <c r="DQ7" s="684"/>
      <c r="DR7" s="682">
        <v>0</v>
      </c>
      <c r="DS7" s="683"/>
      <c r="DT7" s="683"/>
      <c r="DU7" s="683"/>
      <c r="DV7" s="683"/>
      <c r="DW7" s="684"/>
      <c r="DX7" s="682">
        <v>0</v>
      </c>
      <c r="DY7" s="683"/>
      <c r="DZ7" s="683"/>
      <c r="EA7" s="683"/>
      <c r="EB7" s="683"/>
      <c r="EC7" s="684"/>
      <c r="ED7" s="682">
        <v>2</v>
      </c>
      <c r="EE7" s="683"/>
      <c r="EF7" s="683"/>
      <c r="EG7" s="683"/>
      <c r="EH7" s="683"/>
      <c r="EI7" s="684"/>
      <c r="EJ7" s="682">
        <v>0</v>
      </c>
      <c r="EK7" s="683"/>
      <c r="EL7" s="683"/>
      <c r="EM7" s="683"/>
      <c r="EN7" s="683"/>
      <c r="EO7" s="684"/>
      <c r="EP7" s="682">
        <v>0</v>
      </c>
      <c r="EQ7" s="683"/>
      <c r="ER7" s="683"/>
      <c r="ES7" s="683"/>
      <c r="ET7" s="683"/>
      <c r="EU7" s="684"/>
      <c r="EV7" s="682">
        <v>0</v>
      </c>
      <c r="EW7" s="683"/>
      <c r="EX7" s="683"/>
      <c r="EY7" s="683"/>
      <c r="EZ7" s="683"/>
      <c r="FA7" s="684"/>
      <c r="FB7" s="682">
        <v>2</v>
      </c>
      <c r="FC7" s="683"/>
      <c r="FD7" s="683"/>
      <c r="FE7" s="683"/>
      <c r="FF7" s="683"/>
      <c r="FG7" s="684"/>
      <c r="FH7" s="682">
        <v>13</v>
      </c>
      <c r="FI7" s="683"/>
      <c r="FJ7" s="683"/>
      <c r="FK7" s="683"/>
      <c r="FL7" s="683"/>
      <c r="FM7" s="684"/>
      <c r="FN7" s="682">
        <v>8</v>
      </c>
      <c r="FO7" s="683"/>
      <c r="FP7" s="683"/>
      <c r="FQ7" s="683"/>
      <c r="FR7" s="683"/>
      <c r="FS7" s="684"/>
      <c r="FT7" s="682">
        <v>8</v>
      </c>
      <c r="FU7" s="683"/>
      <c r="FV7" s="683"/>
      <c r="FW7" s="683"/>
      <c r="FX7" s="683"/>
      <c r="FY7" s="684"/>
      <c r="FZ7" s="682">
        <v>17</v>
      </c>
      <c r="GA7" s="683"/>
      <c r="GB7" s="683"/>
      <c r="GC7" s="683"/>
      <c r="GD7" s="683"/>
      <c r="GE7" s="684"/>
      <c r="GF7" s="682">
        <v>0</v>
      </c>
      <c r="GG7" s="683"/>
      <c r="GH7" s="683"/>
      <c r="GI7" s="683"/>
      <c r="GJ7" s="683"/>
      <c r="GK7" s="684"/>
      <c r="GL7" s="682">
        <v>2</v>
      </c>
      <c r="GM7" s="683"/>
      <c r="GN7" s="683"/>
      <c r="GO7" s="683"/>
      <c r="GP7" s="683"/>
      <c r="GQ7" s="684"/>
      <c r="GR7" s="682">
        <v>9</v>
      </c>
      <c r="GS7" s="683"/>
      <c r="GT7" s="683"/>
      <c r="GU7" s="683"/>
      <c r="GV7" s="683"/>
      <c r="GW7" s="684"/>
      <c r="GX7" s="682">
        <v>36</v>
      </c>
      <c r="GY7" s="683"/>
      <c r="GZ7" s="683"/>
      <c r="HA7" s="683"/>
      <c r="HB7" s="683"/>
      <c r="HC7" s="684"/>
      <c r="HD7" s="682">
        <v>1</v>
      </c>
      <c r="HE7" s="683"/>
      <c r="HF7" s="683"/>
      <c r="HG7" s="683"/>
      <c r="HH7" s="683"/>
      <c r="HI7" s="684"/>
      <c r="HJ7" s="682">
        <v>11</v>
      </c>
      <c r="HK7" s="683"/>
      <c r="HL7" s="683"/>
      <c r="HM7" s="683"/>
      <c r="HN7" s="683"/>
      <c r="HO7" s="684"/>
      <c r="HP7" s="682">
        <v>1</v>
      </c>
      <c r="HQ7" s="683"/>
      <c r="HR7" s="683"/>
      <c r="HS7" s="683"/>
      <c r="HT7" s="683"/>
      <c r="HU7" s="684"/>
      <c r="HV7" s="682">
        <v>22</v>
      </c>
      <c r="HW7" s="683"/>
      <c r="HX7" s="683"/>
      <c r="HY7" s="683"/>
      <c r="HZ7" s="683"/>
      <c r="IA7" s="684"/>
      <c r="IB7" s="682">
        <v>39</v>
      </c>
      <c r="IC7" s="683"/>
      <c r="ID7" s="683"/>
      <c r="IE7" s="683"/>
      <c r="IF7" s="683"/>
      <c r="IG7" s="684"/>
      <c r="IH7" s="682">
        <v>2</v>
      </c>
      <c r="II7" s="683"/>
      <c r="IJ7" s="683"/>
      <c r="IK7" s="683"/>
      <c r="IL7" s="683"/>
      <c r="IM7" s="684"/>
      <c r="IN7" s="682">
        <v>5</v>
      </c>
      <c r="IO7" s="683"/>
      <c r="IP7" s="683"/>
      <c r="IQ7" s="683"/>
      <c r="IR7" s="683"/>
      <c r="IS7" s="684"/>
      <c r="IT7" s="682">
        <v>0</v>
      </c>
      <c r="IU7" s="683"/>
      <c r="IV7" s="683"/>
      <c r="IW7" s="683"/>
      <c r="IX7" s="683"/>
      <c r="IY7" s="684"/>
      <c r="IZ7" s="682">
        <v>2</v>
      </c>
      <c r="JA7" s="683"/>
      <c r="JB7" s="683"/>
      <c r="JC7" s="683"/>
      <c r="JD7" s="683"/>
      <c r="JE7" s="684"/>
      <c r="JF7" s="682">
        <v>0</v>
      </c>
      <c r="JG7" s="683"/>
      <c r="JH7" s="683"/>
      <c r="JI7" s="683"/>
      <c r="JJ7" s="683"/>
      <c r="JK7" s="684"/>
      <c r="JL7" s="682">
        <v>2</v>
      </c>
      <c r="JM7" s="683"/>
      <c r="JN7" s="683"/>
      <c r="JO7" s="683"/>
      <c r="JP7" s="683"/>
      <c r="JQ7" s="684"/>
      <c r="JR7" s="682">
        <v>1</v>
      </c>
      <c r="JS7" s="683"/>
      <c r="JT7" s="683"/>
      <c r="JU7" s="683"/>
      <c r="JV7" s="683"/>
      <c r="JW7" s="684"/>
      <c r="JX7" s="682">
        <v>1</v>
      </c>
      <c r="JY7" s="683"/>
      <c r="JZ7" s="683"/>
      <c r="KA7" s="683"/>
      <c r="KB7" s="683"/>
      <c r="KC7" s="684"/>
      <c r="KD7" s="682">
        <v>1</v>
      </c>
      <c r="KE7" s="683"/>
      <c r="KF7" s="683"/>
      <c r="KG7" s="683"/>
      <c r="KH7" s="683"/>
      <c r="KI7" s="684"/>
      <c r="KJ7" s="682">
        <v>0</v>
      </c>
      <c r="KK7" s="683"/>
      <c r="KL7" s="683"/>
      <c r="KM7" s="683"/>
      <c r="KN7" s="683"/>
      <c r="KO7" s="684"/>
      <c r="KP7" s="682">
        <v>1</v>
      </c>
      <c r="KQ7" s="683"/>
      <c r="KR7" s="683"/>
      <c r="KS7" s="683"/>
      <c r="KT7" s="683"/>
      <c r="KU7" s="684"/>
      <c r="KV7" s="682">
        <v>0</v>
      </c>
      <c r="KW7" s="683"/>
      <c r="KX7" s="683"/>
      <c r="KY7" s="683"/>
      <c r="KZ7" s="683"/>
      <c r="LA7" s="684"/>
      <c r="LB7" s="682">
        <v>3</v>
      </c>
      <c r="LC7" s="683"/>
      <c r="LD7" s="683"/>
      <c r="LE7" s="683"/>
      <c r="LF7" s="683"/>
      <c r="LG7" s="684"/>
      <c r="LH7" s="682">
        <v>0</v>
      </c>
      <c r="LI7" s="683"/>
      <c r="LJ7" s="683"/>
      <c r="LK7" s="683"/>
      <c r="LL7" s="683"/>
      <c r="LM7" s="684"/>
      <c r="LN7" s="682">
        <v>2</v>
      </c>
      <c r="LO7" s="683"/>
      <c r="LP7" s="683"/>
      <c r="LQ7" s="683"/>
      <c r="LR7" s="683"/>
      <c r="LS7" s="684"/>
      <c r="LT7" s="682">
        <v>0</v>
      </c>
      <c r="LU7" s="683"/>
      <c r="LV7" s="683"/>
      <c r="LW7" s="683"/>
      <c r="LX7" s="683"/>
      <c r="LY7" s="684"/>
      <c r="LZ7" s="682">
        <v>1</v>
      </c>
      <c r="MA7" s="683"/>
      <c r="MB7" s="683"/>
      <c r="MC7" s="683"/>
      <c r="MD7" s="683"/>
      <c r="ME7" s="684"/>
      <c r="MF7" s="682">
        <v>2</v>
      </c>
      <c r="MG7" s="683"/>
      <c r="MH7" s="683"/>
      <c r="MI7" s="683"/>
      <c r="MJ7" s="683"/>
      <c r="MK7" s="684"/>
      <c r="ML7" s="682">
        <v>0</v>
      </c>
      <c r="MM7" s="683"/>
      <c r="MN7" s="683"/>
      <c r="MO7" s="683"/>
      <c r="MP7" s="683"/>
      <c r="MQ7" s="684"/>
      <c r="MR7" s="682">
        <v>0</v>
      </c>
      <c r="MS7" s="683"/>
      <c r="MT7" s="683"/>
      <c r="MU7" s="683"/>
      <c r="MV7" s="683"/>
      <c r="MW7" s="684"/>
      <c r="MX7" s="682">
        <v>2</v>
      </c>
      <c r="MY7" s="683"/>
      <c r="MZ7" s="683"/>
      <c r="NA7" s="683"/>
      <c r="NB7" s="683"/>
      <c r="NC7" s="684"/>
      <c r="ND7" s="682">
        <v>0</v>
      </c>
      <c r="NE7" s="683"/>
      <c r="NF7" s="683"/>
      <c r="NG7" s="683"/>
      <c r="NH7" s="683"/>
      <c r="NI7" s="684"/>
      <c r="NJ7" s="682">
        <v>9</v>
      </c>
      <c r="NK7" s="683"/>
      <c r="NL7" s="683"/>
      <c r="NM7" s="683"/>
      <c r="NN7" s="683"/>
      <c r="NO7" s="684"/>
      <c r="NP7" s="682">
        <v>8</v>
      </c>
      <c r="NQ7" s="683"/>
      <c r="NR7" s="683"/>
      <c r="NS7" s="683"/>
      <c r="NT7" s="683"/>
      <c r="NU7" s="684"/>
      <c r="NV7" s="682">
        <v>2</v>
      </c>
      <c r="NW7" s="683"/>
      <c r="NX7" s="683"/>
      <c r="NY7" s="683"/>
      <c r="NZ7" s="683"/>
      <c r="OA7" s="684"/>
      <c r="OB7" s="682">
        <v>0</v>
      </c>
      <c r="OC7" s="683"/>
      <c r="OD7" s="683"/>
      <c r="OE7" s="683"/>
      <c r="OF7" s="683"/>
      <c r="OG7" s="684"/>
    </row>
    <row r="8" spans="1:397" s="46" customFormat="1" ht="12.75" customHeight="1" x14ac:dyDescent="0.4">
      <c r="A8" s="145" t="s">
        <v>2641</v>
      </c>
      <c r="B8" s="682">
        <v>50.000999999999998</v>
      </c>
      <c r="C8" s="683"/>
      <c r="D8" s="683"/>
      <c r="E8" s="683"/>
      <c r="F8" s="683"/>
      <c r="G8" s="684"/>
      <c r="H8" s="682">
        <v>50.000999999999998</v>
      </c>
      <c r="I8" s="683"/>
      <c r="J8" s="683"/>
      <c r="K8" s="683"/>
      <c r="L8" s="683"/>
      <c r="M8" s="684"/>
      <c r="N8" s="682">
        <v>50</v>
      </c>
      <c r="O8" s="683"/>
      <c r="P8" s="683"/>
      <c r="Q8" s="683"/>
      <c r="R8" s="683"/>
      <c r="S8" s="684"/>
      <c r="T8" s="682">
        <v>50.000999999999998</v>
      </c>
      <c r="U8" s="683"/>
      <c r="V8" s="683"/>
      <c r="W8" s="683"/>
      <c r="X8" s="683"/>
      <c r="Y8" s="684"/>
      <c r="Z8" s="682">
        <v>50</v>
      </c>
      <c r="AA8" s="683"/>
      <c r="AB8" s="683"/>
      <c r="AC8" s="683"/>
      <c r="AD8" s="683"/>
      <c r="AE8" s="684"/>
      <c r="AF8" s="682">
        <v>50.000999999999998</v>
      </c>
      <c r="AG8" s="683"/>
      <c r="AH8" s="683"/>
      <c r="AI8" s="683"/>
      <c r="AJ8" s="683"/>
      <c r="AK8" s="684"/>
      <c r="AL8" s="682">
        <v>50.000999999999998</v>
      </c>
      <c r="AM8" s="683"/>
      <c r="AN8" s="683"/>
      <c r="AO8" s="683"/>
      <c r="AP8" s="683"/>
      <c r="AQ8" s="684"/>
      <c r="AR8" s="682">
        <v>50</v>
      </c>
      <c r="AS8" s="683"/>
      <c r="AT8" s="683"/>
      <c r="AU8" s="683"/>
      <c r="AV8" s="683"/>
      <c r="AW8" s="684"/>
      <c r="AX8" s="682">
        <v>50.000999999999998</v>
      </c>
      <c r="AY8" s="683"/>
      <c r="AZ8" s="683"/>
      <c r="BA8" s="683"/>
      <c r="BB8" s="683"/>
      <c r="BC8" s="684"/>
      <c r="BD8" s="682">
        <v>50.000999999999998</v>
      </c>
      <c r="BE8" s="683"/>
      <c r="BF8" s="683"/>
      <c r="BG8" s="683"/>
      <c r="BH8" s="683"/>
      <c r="BI8" s="684"/>
      <c r="BJ8" s="682">
        <v>50.000999999999998</v>
      </c>
      <c r="BK8" s="683"/>
      <c r="BL8" s="683"/>
      <c r="BM8" s="683"/>
      <c r="BN8" s="683"/>
      <c r="BO8" s="684"/>
      <c r="BP8" s="682">
        <v>50.000999999999998</v>
      </c>
      <c r="BQ8" s="683"/>
      <c r="BR8" s="683"/>
      <c r="BS8" s="683"/>
      <c r="BT8" s="683"/>
      <c r="BU8" s="684"/>
      <c r="BV8" s="682">
        <v>50.000999999999998</v>
      </c>
      <c r="BW8" s="683"/>
      <c r="BX8" s="683"/>
      <c r="BY8" s="683"/>
      <c r="BZ8" s="683"/>
      <c r="CA8" s="684"/>
      <c r="CB8" s="682">
        <v>50.000999999999998</v>
      </c>
      <c r="CC8" s="683"/>
      <c r="CD8" s="683"/>
      <c r="CE8" s="683"/>
      <c r="CF8" s="683"/>
      <c r="CG8" s="684"/>
      <c r="CH8" s="682">
        <v>50.000999999999998</v>
      </c>
      <c r="CI8" s="683"/>
      <c r="CJ8" s="683"/>
      <c r="CK8" s="683"/>
      <c r="CL8" s="683"/>
      <c r="CM8" s="684"/>
      <c r="CN8" s="682">
        <v>50.000999999999998</v>
      </c>
      <c r="CO8" s="683"/>
      <c r="CP8" s="683"/>
      <c r="CQ8" s="683"/>
      <c r="CR8" s="683"/>
      <c r="CS8" s="684"/>
      <c r="CT8" s="682">
        <v>50.000999999999998</v>
      </c>
      <c r="CU8" s="683"/>
      <c r="CV8" s="683"/>
      <c r="CW8" s="683"/>
      <c r="CX8" s="683"/>
      <c r="CY8" s="684"/>
      <c r="CZ8" s="682">
        <v>50.000999999999998</v>
      </c>
      <c r="DA8" s="683"/>
      <c r="DB8" s="683"/>
      <c r="DC8" s="683"/>
      <c r="DD8" s="683"/>
      <c r="DE8" s="684"/>
      <c r="DF8" s="682">
        <v>50.000999999999998</v>
      </c>
      <c r="DG8" s="683"/>
      <c r="DH8" s="683"/>
      <c r="DI8" s="683"/>
      <c r="DJ8" s="683"/>
      <c r="DK8" s="684"/>
      <c r="DL8" s="682">
        <v>50.000999999999998</v>
      </c>
      <c r="DM8" s="683"/>
      <c r="DN8" s="683"/>
      <c r="DO8" s="683"/>
      <c r="DP8" s="683"/>
      <c r="DQ8" s="684"/>
      <c r="DR8" s="682">
        <v>50</v>
      </c>
      <c r="DS8" s="683"/>
      <c r="DT8" s="683"/>
      <c r="DU8" s="683"/>
      <c r="DV8" s="683"/>
      <c r="DW8" s="684"/>
      <c r="DX8" s="682">
        <v>50.000999999999998</v>
      </c>
      <c r="DY8" s="683"/>
      <c r="DZ8" s="683"/>
      <c r="EA8" s="683"/>
      <c r="EB8" s="683"/>
      <c r="EC8" s="684"/>
      <c r="ED8" s="682">
        <v>50.000999999999998</v>
      </c>
      <c r="EE8" s="683"/>
      <c r="EF8" s="683"/>
      <c r="EG8" s="683"/>
      <c r="EH8" s="683"/>
      <c r="EI8" s="684"/>
      <c r="EJ8" s="682">
        <v>50</v>
      </c>
      <c r="EK8" s="683"/>
      <c r="EL8" s="683"/>
      <c r="EM8" s="683"/>
      <c r="EN8" s="683"/>
      <c r="EO8" s="684"/>
      <c r="EP8" s="682">
        <v>50.000999999999998</v>
      </c>
      <c r="EQ8" s="683"/>
      <c r="ER8" s="683"/>
      <c r="ES8" s="683"/>
      <c r="ET8" s="683"/>
      <c r="EU8" s="684"/>
      <c r="EV8" s="682">
        <v>50.000999999999998</v>
      </c>
      <c r="EW8" s="683"/>
      <c r="EX8" s="683"/>
      <c r="EY8" s="683"/>
      <c r="EZ8" s="683"/>
      <c r="FA8" s="684"/>
      <c r="FB8" s="682">
        <v>50.000999999999998</v>
      </c>
      <c r="FC8" s="683"/>
      <c r="FD8" s="683"/>
      <c r="FE8" s="683"/>
      <c r="FF8" s="683"/>
      <c r="FG8" s="684"/>
      <c r="FH8" s="682">
        <v>50</v>
      </c>
      <c r="FI8" s="683"/>
      <c r="FJ8" s="683"/>
      <c r="FK8" s="683"/>
      <c r="FL8" s="683"/>
      <c r="FM8" s="684"/>
      <c r="FN8" s="682">
        <v>50.000999999999998</v>
      </c>
      <c r="FO8" s="683"/>
      <c r="FP8" s="683"/>
      <c r="FQ8" s="683"/>
      <c r="FR8" s="683"/>
      <c r="FS8" s="684"/>
      <c r="FT8" s="682">
        <v>50.000999999999998</v>
      </c>
      <c r="FU8" s="683"/>
      <c r="FV8" s="683"/>
      <c r="FW8" s="683"/>
      <c r="FX8" s="683"/>
      <c r="FY8" s="684"/>
      <c r="FZ8" s="682">
        <v>50</v>
      </c>
      <c r="GA8" s="683"/>
      <c r="GB8" s="683"/>
      <c r="GC8" s="683"/>
      <c r="GD8" s="683"/>
      <c r="GE8" s="684"/>
      <c r="GF8" s="682">
        <v>50.000999999999998</v>
      </c>
      <c r="GG8" s="683"/>
      <c r="GH8" s="683"/>
      <c r="GI8" s="683"/>
      <c r="GJ8" s="683"/>
      <c r="GK8" s="684"/>
      <c r="GL8" s="682">
        <v>50</v>
      </c>
      <c r="GM8" s="683"/>
      <c r="GN8" s="683"/>
      <c r="GO8" s="683"/>
      <c r="GP8" s="683"/>
      <c r="GQ8" s="684"/>
      <c r="GR8" s="682">
        <v>50.000999999999998</v>
      </c>
      <c r="GS8" s="683"/>
      <c r="GT8" s="683"/>
      <c r="GU8" s="683"/>
      <c r="GV8" s="683"/>
      <c r="GW8" s="684"/>
      <c r="GX8" s="682">
        <v>50</v>
      </c>
      <c r="GY8" s="683"/>
      <c r="GZ8" s="683"/>
      <c r="HA8" s="683"/>
      <c r="HB8" s="683"/>
      <c r="HC8" s="684"/>
      <c r="HD8" s="682">
        <v>50.000999999999998</v>
      </c>
      <c r="HE8" s="683"/>
      <c r="HF8" s="683"/>
      <c r="HG8" s="683"/>
      <c r="HH8" s="683"/>
      <c r="HI8" s="684"/>
      <c r="HJ8" s="682">
        <v>50.000999999999998</v>
      </c>
      <c r="HK8" s="683"/>
      <c r="HL8" s="683"/>
      <c r="HM8" s="683"/>
      <c r="HN8" s="683"/>
      <c r="HO8" s="684"/>
      <c r="HP8" s="682">
        <v>50.000999999999998</v>
      </c>
      <c r="HQ8" s="683"/>
      <c r="HR8" s="683"/>
      <c r="HS8" s="683"/>
      <c r="HT8" s="683"/>
      <c r="HU8" s="684"/>
      <c r="HV8" s="682">
        <v>50</v>
      </c>
      <c r="HW8" s="683"/>
      <c r="HX8" s="683"/>
      <c r="HY8" s="683"/>
      <c r="HZ8" s="683"/>
      <c r="IA8" s="684"/>
      <c r="IB8" s="682">
        <v>50</v>
      </c>
      <c r="IC8" s="683"/>
      <c r="ID8" s="683"/>
      <c r="IE8" s="683"/>
      <c r="IF8" s="683"/>
      <c r="IG8" s="684"/>
      <c r="IH8" s="682">
        <v>50.000999999999998</v>
      </c>
      <c r="II8" s="683"/>
      <c r="IJ8" s="683"/>
      <c r="IK8" s="683"/>
      <c r="IL8" s="683"/>
      <c r="IM8" s="684"/>
      <c r="IN8" s="682">
        <v>50.000999999999998</v>
      </c>
      <c r="IO8" s="683"/>
      <c r="IP8" s="683"/>
      <c r="IQ8" s="683"/>
      <c r="IR8" s="683"/>
      <c r="IS8" s="684"/>
      <c r="IT8" s="682">
        <v>50.000999999999998</v>
      </c>
      <c r="IU8" s="683"/>
      <c r="IV8" s="683"/>
      <c r="IW8" s="683"/>
      <c r="IX8" s="683"/>
      <c r="IY8" s="684"/>
      <c r="IZ8" s="682">
        <v>50.000999999999998</v>
      </c>
      <c r="JA8" s="683"/>
      <c r="JB8" s="683"/>
      <c r="JC8" s="683"/>
      <c r="JD8" s="683"/>
      <c r="JE8" s="684"/>
      <c r="JF8" s="682">
        <v>50.000999999999998</v>
      </c>
      <c r="JG8" s="683"/>
      <c r="JH8" s="683"/>
      <c r="JI8" s="683"/>
      <c r="JJ8" s="683"/>
      <c r="JK8" s="684"/>
      <c r="JL8" s="682">
        <v>50.000999999999998</v>
      </c>
      <c r="JM8" s="683"/>
      <c r="JN8" s="683"/>
      <c r="JO8" s="683"/>
      <c r="JP8" s="683"/>
      <c r="JQ8" s="684"/>
      <c r="JR8" s="682">
        <v>50.000999999999998</v>
      </c>
      <c r="JS8" s="683"/>
      <c r="JT8" s="683"/>
      <c r="JU8" s="683"/>
      <c r="JV8" s="683"/>
      <c r="JW8" s="684"/>
      <c r="JX8" s="682">
        <v>50.000999999999998</v>
      </c>
      <c r="JY8" s="683"/>
      <c r="JZ8" s="683"/>
      <c r="KA8" s="683"/>
      <c r="KB8" s="683"/>
      <c r="KC8" s="684"/>
      <c r="KD8" s="682">
        <v>50.000999999999998</v>
      </c>
      <c r="KE8" s="683"/>
      <c r="KF8" s="683"/>
      <c r="KG8" s="683"/>
      <c r="KH8" s="683"/>
      <c r="KI8" s="684"/>
      <c r="KJ8" s="682">
        <v>50.000999999999998</v>
      </c>
      <c r="KK8" s="683"/>
      <c r="KL8" s="683"/>
      <c r="KM8" s="683"/>
      <c r="KN8" s="683"/>
      <c r="KO8" s="684"/>
      <c r="KP8" s="682">
        <v>50.000999999999998</v>
      </c>
      <c r="KQ8" s="683"/>
      <c r="KR8" s="683"/>
      <c r="KS8" s="683"/>
      <c r="KT8" s="683"/>
      <c r="KU8" s="684"/>
      <c r="KV8" s="682">
        <v>50.000999999999998</v>
      </c>
      <c r="KW8" s="683"/>
      <c r="KX8" s="683"/>
      <c r="KY8" s="683"/>
      <c r="KZ8" s="683"/>
      <c r="LA8" s="684"/>
      <c r="LB8" s="682">
        <v>50.000999999999998</v>
      </c>
      <c r="LC8" s="683"/>
      <c r="LD8" s="683"/>
      <c r="LE8" s="683"/>
      <c r="LF8" s="683"/>
      <c r="LG8" s="684"/>
      <c r="LH8" s="682">
        <v>50.000999999999998</v>
      </c>
      <c r="LI8" s="683"/>
      <c r="LJ8" s="683"/>
      <c r="LK8" s="683"/>
      <c r="LL8" s="683"/>
      <c r="LM8" s="684"/>
      <c r="LN8" s="682">
        <v>50.000999999999998</v>
      </c>
      <c r="LO8" s="683"/>
      <c r="LP8" s="683"/>
      <c r="LQ8" s="683"/>
      <c r="LR8" s="683"/>
      <c r="LS8" s="684"/>
      <c r="LT8" s="682">
        <v>50.000999999999998</v>
      </c>
      <c r="LU8" s="683"/>
      <c r="LV8" s="683"/>
      <c r="LW8" s="683"/>
      <c r="LX8" s="683"/>
      <c r="LY8" s="684"/>
      <c r="LZ8" s="682">
        <v>50.000999999999998</v>
      </c>
      <c r="MA8" s="683"/>
      <c r="MB8" s="683"/>
      <c r="MC8" s="683"/>
      <c r="MD8" s="683"/>
      <c r="ME8" s="684"/>
      <c r="MF8" s="682">
        <v>50</v>
      </c>
      <c r="MG8" s="683"/>
      <c r="MH8" s="683"/>
      <c r="MI8" s="683"/>
      <c r="MJ8" s="683"/>
      <c r="MK8" s="684"/>
      <c r="ML8" s="682">
        <v>50.000999999999998</v>
      </c>
      <c r="MM8" s="683"/>
      <c r="MN8" s="683"/>
      <c r="MO8" s="683"/>
      <c r="MP8" s="683"/>
      <c r="MQ8" s="684"/>
      <c r="MR8" s="682">
        <v>50.000999999999998</v>
      </c>
      <c r="MS8" s="683"/>
      <c r="MT8" s="683"/>
      <c r="MU8" s="683"/>
      <c r="MV8" s="683"/>
      <c r="MW8" s="684"/>
      <c r="MX8" s="682">
        <v>50</v>
      </c>
      <c r="MY8" s="683"/>
      <c r="MZ8" s="683"/>
      <c r="NA8" s="683"/>
      <c r="NB8" s="683"/>
      <c r="NC8" s="684"/>
      <c r="ND8" s="682">
        <v>50</v>
      </c>
      <c r="NE8" s="683"/>
      <c r="NF8" s="683"/>
      <c r="NG8" s="683"/>
      <c r="NH8" s="683"/>
      <c r="NI8" s="684"/>
      <c r="NJ8" s="682">
        <v>50</v>
      </c>
      <c r="NK8" s="683"/>
      <c r="NL8" s="683"/>
      <c r="NM8" s="683"/>
      <c r="NN8" s="683"/>
      <c r="NO8" s="684"/>
      <c r="NP8" s="682">
        <v>50.000999999999998</v>
      </c>
      <c r="NQ8" s="683"/>
      <c r="NR8" s="683"/>
      <c r="NS8" s="683"/>
      <c r="NT8" s="683"/>
      <c r="NU8" s="684"/>
      <c r="NV8" s="682">
        <v>50.000999999999998</v>
      </c>
      <c r="NW8" s="683"/>
      <c r="NX8" s="683"/>
      <c r="NY8" s="683"/>
      <c r="NZ8" s="683"/>
      <c r="OA8" s="684"/>
      <c r="OB8" s="682">
        <v>50</v>
      </c>
      <c r="OC8" s="683"/>
      <c r="OD8" s="683"/>
      <c r="OE8" s="683"/>
      <c r="OF8" s="683"/>
      <c r="OG8" s="684"/>
    </row>
    <row r="9" spans="1:397" s="46" customFormat="1" ht="12.75" customHeight="1" x14ac:dyDescent="0.4">
      <c r="A9" s="145" t="s">
        <v>1686</v>
      </c>
      <c r="B9" s="682">
        <v>12037.114</v>
      </c>
      <c r="C9" s="683"/>
      <c r="D9" s="683"/>
      <c r="E9" s="683"/>
      <c r="F9" s="683"/>
      <c r="G9" s="684"/>
      <c r="H9" s="682">
        <v>12122.473</v>
      </c>
      <c r="I9" s="683"/>
      <c r="J9" s="683"/>
      <c r="K9" s="683"/>
      <c r="L9" s="683"/>
      <c r="M9" s="684"/>
      <c r="N9" s="682">
        <v>12075.264999999999</v>
      </c>
      <c r="O9" s="683"/>
      <c r="P9" s="683"/>
      <c r="Q9" s="683"/>
      <c r="R9" s="683"/>
      <c r="S9" s="684"/>
      <c r="T9" s="682">
        <v>11981.737999999999</v>
      </c>
      <c r="U9" s="683"/>
      <c r="V9" s="683"/>
      <c r="W9" s="683"/>
      <c r="X9" s="683"/>
      <c r="Y9" s="684"/>
      <c r="Z9" s="682">
        <v>11906.888000000001</v>
      </c>
      <c r="AA9" s="683"/>
      <c r="AB9" s="683"/>
      <c r="AC9" s="683"/>
      <c r="AD9" s="683"/>
      <c r="AE9" s="684"/>
      <c r="AF9" s="682">
        <v>12086.322</v>
      </c>
      <c r="AG9" s="683"/>
      <c r="AH9" s="683"/>
      <c r="AI9" s="683"/>
      <c r="AJ9" s="683"/>
      <c r="AK9" s="684"/>
      <c r="AL9" s="682">
        <v>12169.562</v>
      </c>
      <c r="AM9" s="683"/>
      <c r="AN9" s="683"/>
      <c r="AO9" s="683"/>
      <c r="AP9" s="683"/>
      <c r="AQ9" s="684"/>
      <c r="AR9" s="682">
        <v>12114.918</v>
      </c>
      <c r="AS9" s="683"/>
      <c r="AT9" s="683"/>
      <c r="AU9" s="683"/>
      <c r="AV9" s="683"/>
      <c r="AW9" s="684"/>
      <c r="AX9" s="682">
        <v>12030.95</v>
      </c>
      <c r="AY9" s="683"/>
      <c r="AZ9" s="683"/>
      <c r="BA9" s="683"/>
      <c r="BB9" s="683"/>
      <c r="BC9" s="684"/>
      <c r="BD9" s="682">
        <v>12127.337</v>
      </c>
      <c r="BE9" s="683"/>
      <c r="BF9" s="683"/>
      <c r="BG9" s="683"/>
      <c r="BH9" s="683"/>
      <c r="BI9" s="684"/>
      <c r="BJ9" s="682">
        <v>3559.319</v>
      </c>
      <c r="BK9" s="683"/>
      <c r="BL9" s="683"/>
      <c r="BM9" s="683"/>
      <c r="BN9" s="683"/>
      <c r="BO9" s="684"/>
      <c r="BP9" s="682">
        <v>11991.681</v>
      </c>
      <c r="BQ9" s="683"/>
      <c r="BR9" s="683"/>
      <c r="BS9" s="683"/>
      <c r="BT9" s="683"/>
      <c r="BU9" s="684"/>
      <c r="BV9" s="682">
        <v>11935.031000000001</v>
      </c>
      <c r="BW9" s="683"/>
      <c r="BX9" s="683"/>
      <c r="BY9" s="683"/>
      <c r="BZ9" s="683"/>
      <c r="CA9" s="684"/>
      <c r="CB9" s="682">
        <v>12002.741</v>
      </c>
      <c r="CC9" s="683"/>
      <c r="CD9" s="683"/>
      <c r="CE9" s="683"/>
      <c r="CF9" s="683"/>
      <c r="CG9" s="684"/>
      <c r="CH9" s="682">
        <v>3607.1729999999998</v>
      </c>
      <c r="CI9" s="683"/>
      <c r="CJ9" s="683"/>
      <c r="CK9" s="683"/>
      <c r="CL9" s="683"/>
      <c r="CM9" s="684"/>
      <c r="CN9" s="682">
        <v>12003.093999999999</v>
      </c>
      <c r="CO9" s="683"/>
      <c r="CP9" s="683"/>
      <c r="CQ9" s="683"/>
      <c r="CR9" s="683"/>
      <c r="CS9" s="684"/>
      <c r="CT9" s="682">
        <v>11995.504999999999</v>
      </c>
      <c r="CU9" s="683"/>
      <c r="CV9" s="683"/>
      <c r="CW9" s="683"/>
      <c r="CX9" s="683"/>
      <c r="CY9" s="684"/>
      <c r="CZ9" s="682">
        <v>3590.7359999999999</v>
      </c>
      <c r="DA9" s="683"/>
      <c r="DB9" s="683"/>
      <c r="DC9" s="683"/>
      <c r="DD9" s="683"/>
      <c r="DE9" s="684"/>
      <c r="DF9" s="682">
        <v>12095.825999999999</v>
      </c>
      <c r="DG9" s="683"/>
      <c r="DH9" s="683"/>
      <c r="DI9" s="683"/>
      <c r="DJ9" s="683"/>
      <c r="DK9" s="684"/>
      <c r="DL9" s="682">
        <v>12082.173000000001</v>
      </c>
      <c r="DM9" s="683"/>
      <c r="DN9" s="683"/>
      <c r="DO9" s="683"/>
      <c r="DP9" s="683"/>
      <c r="DQ9" s="684"/>
      <c r="DR9" s="682">
        <v>11902.558999999999</v>
      </c>
      <c r="DS9" s="683"/>
      <c r="DT9" s="683"/>
      <c r="DU9" s="683"/>
      <c r="DV9" s="683"/>
      <c r="DW9" s="684"/>
      <c r="DX9" s="682">
        <v>11979</v>
      </c>
      <c r="DY9" s="683"/>
      <c r="DZ9" s="683"/>
      <c r="EA9" s="683"/>
      <c r="EB9" s="683"/>
      <c r="EC9" s="684"/>
      <c r="ED9" s="682">
        <v>11966.541999999999</v>
      </c>
      <c r="EE9" s="683"/>
      <c r="EF9" s="683"/>
      <c r="EG9" s="683"/>
      <c r="EH9" s="683"/>
      <c r="EI9" s="684"/>
      <c r="EJ9" s="682">
        <v>12051.224</v>
      </c>
      <c r="EK9" s="683"/>
      <c r="EL9" s="683"/>
      <c r="EM9" s="683"/>
      <c r="EN9" s="683"/>
      <c r="EO9" s="684"/>
      <c r="EP9" s="682">
        <v>12008.429</v>
      </c>
      <c r="EQ9" s="683"/>
      <c r="ER9" s="683"/>
      <c r="ES9" s="683"/>
      <c r="ET9" s="683"/>
      <c r="EU9" s="684"/>
      <c r="EV9" s="682">
        <v>11964.227000000001</v>
      </c>
      <c r="EW9" s="683"/>
      <c r="EX9" s="683"/>
      <c r="EY9" s="683"/>
      <c r="EZ9" s="683"/>
      <c r="FA9" s="684"/>
      <c r="FB9" s="682">
        <v>12076.228999999999</v>
      </c>
      <c r="FC9" s="683"/>
      <c r="FD9" s="683"/>
      <c r="FE9" s="683"/>
      <c r="FF9" s="683"/>
      <c r="FG9" s="684"/>
      <c r="FH9" s="682">
        <v>11857.564</v>
      </c>
      <c r="FI9" s="683"/>
      <c r="FJ9" s="683"/>
      <c r="FK9" s="683"/>
      <c r="FL9" s="683"/>
      <c r="FM9" s="684"/>
      <c r="FN9" s="682">
        <v>12004.64</v>
      </c>
      <c r="FO9" s="683"/>
      <c r="FP9" s="683"/>
      <c r="FQ9" s="683"/>
      <c r="FR9" s="683"/>
      <c r="FS9" s="684"/>
      <c r="FT9" s="682">
        <v>11969.397999999999</v>
      </c>
      <c r="FU9" s="683"/>
      <c r="FV9" s="683"/>
      <c r="FW9" s="683"/>
      <c r="FX9" s="683"/>
      <c r="FY9" s="684"/>
      <c r="FZ9" s="682">
        <v>11976.722</v>
      </c>
      <c r="GA9" s="683"/>
      <c r="GB9" s="683"/>
      <c r="GC9" s="683"/>
      <c r="GD9" s="683"/>
      <c r="GE9" s="684"/>
      <c r="GF9" s="682">
        <v>3569.029</v>
      </c>
      <c r="GG9" s="683"/>
      <c r="GH9" s="683"/>
      <c r="GI9" s="683"/>
      <c r="GJ9" s="683"/>
      <c r="GK9" s="684"/>
      <c r="GL9" s="682">
        <v>11907.669</v>
      </c>
      <c r="GM9" s="683"/>
      <c r="GN9" s="683"/>
      <c r="GO9" s="683"/>
      <c r="GP9" s="683"/>
      <c r="GQ9" s="684"/>
      <c r="GR9" s="682">
        <v>11955.085999999999</v>
      </c>
      <c r="GS9" s="683"/>
      <c r="GT9" s="683"/>
      <c r="GU9" s="683"/>
      <c r="GV9" s="683"/>
      <c r="GW9" s="684"/>
      <c r="GX9" s="682">
        <v>12003.714</v>
      </c>
      <c r="GY9" s="683"/>
      <c r="GZ9" s="683"/>
      <c r="HA9" s="683"/>
      <c r="HB9" s="683"/>
      <c r="HC9" s="684"/>
      <c r="HD9" s="682">
        <v>3637.9360000000001</v>
      </c>
      <c r="HE9" s="683"/>
      <c r="HF9" s="683"/>
      <c r="HG9" s="683"/>
      <c r="HH9" s="683"/>
      <c r="HI9" s="684"/>
      <c r="HJ9" s="682">
        <v>11934.587</v>
      </c>
      <c r="HK9" s="683"/>
      <c r="HL9" s="683"/>
      <c r="HM9" s="683"/>
      <c r="HN9" s="683"/>
      <c r="HO9" s="684"/>
      <c r="HP9" s="682">
        <v>12138.794</v>
      </c>
      <c r="HQ9" s="683"/>
      <c r="HR9" s="683"/>
      <c r="HS9" s="683"/>
      <c r="HT9" s="683"/>
      <c r="HU9" s="684"/>
      <c r="HV9" s="682">
        <v>11935.385</v>
      </c>
      <c r="HW9" s="683"/>
      <c r="HX9" s="683"/>
      <c r="HY9" s="683"/>
      <c r="HZ9" s="683"/>
      <c r="IA9" s="684"/>
      <c r="IB9" s="682">
        <v>11951.243</v>
      </c>
      <c r="IC9" s="683"/>
      <c r="ID9" s="683"/>
      <c r="IE9" s="683"/>
      <c r="IF9" s="683"/>
      <c r="IG9" s="684"/>
      <c r="IH9" s="682">
        <v>11976.269</v>
      </c>
      <c r="II9" s="683"/>
      <c r="IJ9" s="683"/>
      <c r="IK9" s="683"/>
      <c r="IL9" s="683"/>
      <c r="IM9" s="684"/>
      <c r="IN9" s="682">
        <v>12016.375</v>
      </c>
      <c r="IO9" s="683"/>
      <c r="IP9" s="683"/>
      <c r="IQ9" s="683"/>
      <c r="IR9" s="683"/>
      <c r="IS9" s="684"/>
      <c r="IT9" s="682">
        <v>3603.9859999999999</v>
      </c>
      <c r="IU9" s="683"/>
      <c r="IV9" s="683"/>
      <c r="IW9" s="683"/>
      <c r="IX9" s="683"/>
      <c r="IY9" s="684"/>
      <c r="IZ9" s="682">
        <v>12127.459000000001</v>
      </c>
      <c r="JA9" s="683"/>
      <c r="JB9" s="683"/>
      <c r="JC9" s="683"/>
      <c r="JD9" s="683"/>
      <c r="JE9" s="684"/>
      <c r="JF9" s="682">
        <v>11944.767</v>
      </c>
      <c r="JG9" s="683"/>
      <c r="JH9" s="683"/>
      <c r="JI9" s="683"/>
      <c r="JJ9" s="683"/>
      <c r="JK9" s="684"/>
      <c r="JL9" s="682">
        <v>11957.216</v>
      </c>
      <c r="JM9" s="683"/>
      <c r="JN9" s="683"/>
      <c r="JO9" s="683"/>
      <c r="JP9" s="683"/>
      <c r="JQ9" s="684"/>
      <c r="JR9" s="682">
        <v>11959.308000000001</v>
      </c>
      <c r="JS9" s="683"/>
      <c r="JT9" s="683"/>
      <c r="JU9" s="683"/>
      <c r="JV9" s="683"/>
      <c r="JW9" s="684"/>
      <c r="JX9" s="682">
        <v>11991.589</v>
      </c>
      <c r="JY9" s="683"/>
      <c r="JZ9" s="683"/>
      <c r="KA9" s="683"/>
      <c r="KB9" s="683"/>
      <c r="KC9" s="684"/>
      <c r="KD9" s="682">
        <v>12003.217000000001</v>
      </c>
      <c r="KE9" s="683"/>
      <c r="KF9" s="683"/>
      <c r="KG9" s="683"/>
      <c r="KH9" s="683"/>
      <c r="KI9" s="684"/>
      <c r="KJ9" s="682">
        <v>11980.540999999999</v>
      </c>
      <c r="KK9" s="683"/>
      <c r="KL9" s="683"/>
      <c r="KM9" s="683"/>
      <c r="KN9" s="683"/>
      <c r="KO9" s="684"/>
      <c r="KP9" s="682">
        <v>11944.841</v>
      </c>
      <c r="KQ9" s="683"/>
      <c r="KR9" s="683"/>
      <c r="KS9" s="683"/>
      <c r="KT9" s="683"/>
      <c r="KU9" s="684"/>
      <c r="KV9" s="682">
        <v>11904.735000000001</v>
      </c>
      <c r="KW9" s="683"/>
      <c r="KX9" s="683"/>
      <c r="KY9" s="683"/>
      <c r="KZ9" s="683"/>
      <c r="LA9" s="684"/>
      <c r="LB9" s="682">
        <v>12120.474</v>
      </c>
      <c r="LC9" s="683"/>
      <c r="LD9" s="683"/>
      <c r="LE9" s="683"/>
      <c r="LF9" s="683"/>
      <c r="LG9" s="684"/>
      <c r="LH9" s="682">
        <v>12021.184999999999</v>
      </c>
      <c r="LI9" s="683"/>
      <c r="LJ9" s="683"/>
      <c r="LK9" s="683"/>
      <c r="LL9" s="683"/>
      <c r="LM9" s="684"/>
      <c r="LN9" s="682">
        <v>12001.938</v>
      </c>
      <c r="LO9" s="683"/>
      <c r="LP9" s="683"/>
      <c r="LQ9" s="683"/>
      <c r="LR9" s="683"/>
      <c r="LS9" s="684"/>
      <c r="LT9" s="682">
        <v>12013.777</v>
      </c>
      <c r="LU9" s="683"/>
      <c r="LV9" s="683"/>
      <c r="LW9" s="683"/>
      <c r="LX9" s="683"/>
      <c r="LY9" s="684"/>
      <c r="LZ9" s="682">
        <v>11960.218999999999</v>
      </c>
      <c r="MA9" s="683"/>
      <c r="MB9" s="683"/>
      <c r="MC9" s="683"/>
      <c r="MD9" s="683"/>
      <c r="ME9" s="684"/>
      <c r="MF9" s="682">
        <v>11966.915000000001</v>
      </c>
      <c r="MG9" s="683"/>
      <c r="MH9" s="683"/>
      <c r="MI9" s="683"/>
      <c r="MJ9" s="683"/>
      <c r="MK9" s="684"/>
      <c r="ML9" s="682">
        <v>12010.566999999999</v>
      </c>
      <c r="MM9" s="683"/>
      <c r="MN9" s="683"/>
      <c r="MO9" s="683"/>
      <c r="MP9" s="683"/>
      <c r="MQ9" s="684"/>
      <c r="MR9" s="682">
        <v>12087.638999999999</v>
      </c>
      <c r="MS9" s="683"/>
      <c r="MT9" s="683"/>
      <c r="MU9" s="683"/>
      <c r="MV9" s="683"/>
      <c r="MW9" s="684"/>
      <c r="MX9" s="682">
        <v>11998.355</v>
      </c>
      <c r="MY9" s="683"/>
      <c r="MZ9" s="683"/>
      <c r="NA9" s="683"/>
      <c r="NB9" s="683"/>
      <c r="NC9" s="684"/>
      <c r="ND9" s="682">
        <v>12003.147000000001</v>
      </c>
      <c r="NE9" s="683"/>
      <c r="NF9" s="683"/>
      <c r="NG9" s="683"/>
      <c r="NH9" s="683"/>
      <c r="NI9" s="684"/>
      <c r="NJ9" s="682">
        <v>12055.212</v>
      </c>
      <c r="NK9" s="683"/>
      <c r="NL9" s="683"/>
      <c r="NM9" s="683"/>
      <c r="NN9" s="683"/>
      <c r="NO9" s="684"/>
      <c r="NP9" s="682">
        <v>12086.671</v>
      </c>
      <c r="NQ9" s="683"/>
      <c r="NR9" s="683"/>
      <c r="NS9" s="683"/>
      <c r="NT9" s="683"/>
      <c r="NU9" s="684"/>
      <c r="NV9" s="682">
        <v>12019.32</v>
      </c>
      <c r="NW9" s="683"/>
      <c r="NX9" s="683"/>
      <c r="NY9" s="683"/>
      <c r="NZ9" s="683"/>
      <c r="OA9" s="684"/>
      <c r="OB9" s="682">
        <v>11982.322</v>
      </c>
      <c r="OC9" s="683"/>
      <c r="OD9" s="683"/>
      <c r="OE9" s="683"/>
      <c r="OF9" s="683"/>
      <c r="OG9" s="684"/>
    </row>
    <row r="10" spans="1:397" s="46" customFormat="1" ht="12.75" customHeight="1" x14ac:dyDescent="0.4">
      <c r="A10" s="145" t="s">
        <v>6855</v>
      </c>
      <c r="B10" s="682">
        <v>742</v>
      </c>
      <c r="C10" s="683"/>
      <c r="D10" s="683"/>
      <c r="E10" s="683"/>
      <c r="F10" s="683"/>
      <c r="G10" s="684"/>
      <c r="H10" s="682">
        <v>945</v>
      </c>
      <c r="I10" s="683"/>
      <c r="J10" s="683"/>
      <c r="K10" s="683"/>
      <c r="L10" s="683"/>
      <c r="M10" s="684"/>
      <c r="N10" s="682">
        <v>0</v>
      </c>
      <c r="O10" s="683"/>
      <c r="P10" s="683"/>
      <c r="Q10" s="683"/>
      <c r="R10" s="683"/>
      <c r="S10" s="684"/>
      <c r="T10" s="682">
        <v>0</v>
      </c>
      <c r="U10" s="683"/>
      <c r="V10" s="683"/>
      <c r="W10" s="683"/>
      <c r="X10" s="683"/>
      <c r="Y10" s="684"/>
      <c r="Z10" s="682">
        <v>0</v>
      </c>
      <c r="AA10" s="683"/>
      <c r="AB10" s="683"/>
      <c r="AC10" s="683"/>
      <c r="AD10" s="683"/>
      <c r="AE10" s="684"/>
      <c r="AF10" s="682">
        <v>1095</v>
      </c>
      <c r="AG10" s="683"/>
      <c r="AH10" s="683"/>
      <c r="AI10" s="683"/>
      <c r="AJ10" s="683"/>
      <c r="AK10" s="684"/>
      <c r="AL10" s="682">
        <v>1384</v>
      </c>
      <c r="AM10" s="683"/>
      <c r="AN10" s="683"/>
      <c r="AO10" s="683"/>
      <c r="AP10" s="683"/>
      <c r="AQ10" s="684"/>
      <c r="AR10" s="682">
        <v>1981</v>
      </c>
      <c r="AS10" s="683"/>
      <c r="AT10" s="683"/>
      <c r="AU10" s="683"/>
      <c r="AV10" s="683"/>
      <c r="AW10" s="684"/>
      <c r="AX10" s="682">
        <v>790</v>
      </c>
      <c r="AY10" s="683"/>
      <c r="AZ10" s="683"/>
      <c r="BA10" s="683"/>
      <c r="BB10" s="683"/>
      <c r="BC10" s="684"/>
      <c r="BD10" s="682">
        <v>1171</v>
      </c>
      <c r="BE10" s="683"/>
      <c r="BF10" s="683"/>
      <c r="BG10" s="683"/>
      <c r="BH10" s="683"/>
      <c r="BI10" s="684"/>
      <c r="BJ10" s="682">
        <v>0</v>
      </c>
      <c r="BK10" s="683"/>
      <c r="BL10" s="683"/>
      <c r="BM10" s="683"/>
      <c r="BN10" s="683"/>
      <c r="BO10" s="684"/>
      <c r="BP10" s="682">
        <v>0</v>
      </c>
      <c r="BQ10" s="683"/>
      <c r="BR10" s="683"/>
      <c r="BS10" s="683"/>
      <c r="BT10" s="683"/>
      <c r="BU10" s="684"/>
      <c r="BV10" s="682">
        <v>4938</v>
      </c>
      <c r="BW10" s="683"/>
      <c r="BX10" s="683"/>
      <c r="BY10" s="683"/>
      <c r="BZ10" s="683"/>
      <c r="CA10" s="684"/>
      <c r="CB10" s="682">
        <v>1755</v>
      </c>
      <c r="CC10" s="683"/>
      <c r="CD10" s="683"/>
      <c r="CE10" s="683"/>
      <c r="CF10" s="683"/>
      <c r="CG10" s="684"/>
      <c r="CH10" s="682">
        <v>1336</v>
      </c>
      <c r="CI10" s="683"/>
      <c r="CJ10" s="683"/>
      <c r="CK10" s="683"/>
      <c r="CL10" s="683"/>
      <c r="CM10" s="684"/>
      <c r="CN10" s="682">
        <v>1228</v>
      </c>
      <c r="CO10" s="683"/>
      <c r="CP10" s="683"/>
      <c r="CQ10" s="683"/>
      <c r="CR10" s="683"/>
      <c r="CS10" s="684"/>
      <c r="CT10" s="682">
        <v>778</v>
      </c>
      <c r="CU10" s="683"/>
      <c r="CV10" s="683"/>
      <c r="CW10" s="683"/>
      <c r="CX10" s="683"/>
      <c r="CY10" s="684"/>
      <c r="CZ10" s="682">
        <v>721</v>
      </c>
      <c r="DA10" s="683"/>
      <c r="DB10" s="683"/>
      <c r="DC10" s="683"/>
      <c r="DD10" s="683"/>
      <c r="DE10" s="684"/>
      <c r="DF10" s="682">
        <v>1974</v>
      </c>
      <c r="DG10" s="683"/>
      <c r="DH10" s="683"/>
      <c r="DI10" s="683"/>
      <c r="DJ10" s="683"/>
      <c r="DK10" s="684"/>
      <c r="DL10" s="682">
        <v>1478</v>
      </c>
      <c r="DM10" s="683"/>
      <c r="DN10" s="683"/>
      <c r="DO10" s="683"/>
      <c r="DP10" s="683"/>
      <c r="DQ10" s="684"/>
      <c r="DR10" s="682">
        <v>18254</v>
      </c>
      <c r="DS10" s="683"/>
      <c r="DT10" s="683"/>
      <c r="DU10" s="683"/>
      <c r="DV10" s="683"/>
      <c r="DW10" s="684"/>
      <c r="DX10" s="682">
        <v>971</v>
      </c>
      <c r="DY10" s="683"/>
      <c r="DZ10" s="683"/>
      <c r="EA10" s="683"/>
      <c r="EB10" s="683"/>
      <c r="EC10" s="684"/>
      <c r="ED10" s="682">
        <v>1500</v>
      </c>
      <c r="EE10" s="683"/>
      <c r="EF10" s="683"/>
      <c r="EG10" s="683"/>
      <c r="EH10" s="683"/>
      <c r="EI10" s="684"/>
      <c r="EJ10" s="682">
        <v>1065</v>
      </c>
      <c r="EK10" s="683"/>
      <c r="EL10" s="683"/>
      <c r="EM10" s="683"/>
      <c r="EN10" s="683"/>
      <c r="EO10" s="684"/>
      <c r="EP10" s="682">
        <v>1537</v>
      </c>
      <c r="EQ10" s="683"/>
      <c r="ER10" s="683"/>
      <c r="ES10" s="683"/>
      <c r="ET10" s="683"/>
      <c r="EU10" s="684"/>
      <c r="EV10" s="682">
        <v>1586</v>
      </c>
      <c r="EW10" s="683"/>
      <c r="EX10" s="683"/>
      <c r="EY10" s="683"/>
      <c r="EZ10" s="683"/>
      <c r="FA10" s="684"/>
      <c r="FB10" s="682">
        <v>410</v>
      </c>
      <c r="FC10" s="683"/>
      <c r="FD10" s="683"/>
      <c r="FE10" s="683"/>
      <c r="FF10" s="683"/>
      <c r="FG10" s="684"/>
      <c r="FH10" s="682">
        <v>1046</v>
      </c>
      <c r="FI10" s="683"/>
      <c r="FJ10" s="683"/>
      <c r="FK10" s="683"/>
      <c r="FL10" s="683"/>
      <c r="FM10" s="684"/>
      <c r="FN10" s="682">
        <v>858</v>
      </c>
      <c r="FO10" s="683"/>
      <c r="FP10" s="683"/>
      <c r="FQ10" s="683"/>
      <c r="FR10" s="683"/>
      <c r="FS10" s="684"/>
      <c r="FT10" s="682">
        <v>6579</v>
      </c>
      <c r="FU10" s="683"/>
      <c r="FV10" s="683"/>
      <c r="FW10" s="683"/>
      <c r="FX10" s="683"/>
      <c r="FY10" s="684"/>
      <c r="FZ10" s="682">
        <v>5590</v>
      </c>
      <c r="GA10" s="683"/>
      <c r="GB10" s="683"/>
      <c r="GC10" s="683"/>
      <c r="GD10" s="683"/>
      <c r="GE10" s="684"/>
      <c r="GF10" s="682">
        <v>1417</v>
      </c>
      <c r="GG10" s="683"/>
      <c r="GH10" s="683"/>
      <c r="GI10" s="683"/>
      <c r="GJ10" s="683"/>
      <c r="GK10" s="684"/>
      <c r="GL10" s="682">
        <v>0</v>
      </c>
      <c r="GM10" s="683"/>
      <c r="GN10" s="683"/>
      <c r="GO10" s="683"/>
      <c r="GP10" s="683"/>
      <c r="GQ10" s="684"/>
      <c r="GR10" s="682">
        <v>3737</v>
      </c>
      <c r="GS10" s="683"/>
      <c r="GT10" s="683"/>
      <c r="GU10" s="683"/>
      <c r="GV10" s="683"/>
      <c r="GW10" s="684"/>
      <c r="GX10" s="682">
        <v>935</v>
      </c>
      <c r="GY10" s="683"/>
      <c r="GZ10" s="683"/>
      <c r="HA10" s="683"/>
      <c r="HB10" s="683"/>
      <c r="HC10" s="684"/>
      <c r="HD10" s="682">
        <v>773</v>
      </c>
      <c r="HE10" s="683"/>
      <c r="HF10" s="683"/>
      <c r="HG10" s="683"/>
      <c r="HH10" s="683"/>
      <c r="HI10" s="684"/>
      <c r="HJ10" s="682">
        <v>1429</v>
      </c>
      <c r="HK10" s="683"/>
      <c r="HL10" s="683"/>
      <c r="HM10" s="683"/>
      <c r="HN10" s="683"/>
      <c r="HO10" s="684"/>
      <c r="HP10" s="682">
        <v>934</v>
      </c>
      <c r="HQ10" s="683"/>
      <c r="HR10" s="683"/>
      <c r="HS10" s="683"/>
      <c r="HT10" s="683"/>
      <c r="HU10" s="684"/>
      <c r="HV10" s="682">
        <v>1106</v>
      </c>
      <c r="HW10" s="683"/>
      <c r="HX10" s="683"/>
      <c r="HY10" s="683"/>
      <c r="HZ10" s="683"/>
      <c r="IA10" s="684"/>
      <c r="IB10" s="682">
        <v>1403</v>
      </c>
      <c r="IC10" s="683"/>
      <c r="ID10" s="683"/>
      <c r="IE10" s="683"/>
      <c r="IF10" s="683"/>
      <c r="IG10" s="684"/>
      <c r="IH10" s="682">
        <v>566</v>
      </c>
      <c r="II10" s="683"/>
      <c r="IJ10" s="683"/>
      <c r="IK10" s="683"/>
      <c r="IL10" s="683"/>
      <c r="IM10" s="684"/>
      <c r="IN10" s="682">
        <v>551</v>
      </c>
      <c r="IO10" s="683"/>
      <c r="IP10" s="683"/>
      <c r="IQ10" s="683"/>
      <c r="IR10" s="683"/>
      <c r="IS10" s="684"/>
      <c r="IT10" s="682">
        <v>0</v>
      </c>
      <c r="IU10" s="683"/>
      <c r="IV10" s="683"/>
      <c r="IW10" s="683"/>
      <c r="IX10" s="683"/>
      <c r="IY10" s="684"/>
      <c r="IZ10" s="682">
        <v>926</v>
      </c>
      <c r="JA10" s="683"/>
      <c r="JB10" s="683"/>
      <c r="JC10" s="683"/>
      <c r="JD10" s="683"/>
      <c r="JE10" s="684"/>
      <c r="JF10" s="682">
        <v>710</v>
      </c>
      <c r="JG10" s="683"/>
      <c r="JH10" s="683"/>
      <c r="JI10" s="683"/>
      <c r="JJ10" s="683"/>
      <c r="JK10" s="684"/>
      <c r="JL10" s="682">
        <v>1871</v>
      </c>
      <c r="JM10" s="683"/>
      <c r="JN10" s="683"/>
      <c r="JO10" s="683"/>
      <c r="JP10" s="683"/>
      <c r="JQ10" s="684"/>
      <c r="JR10" s="682">
        <v>286</v>
      </c>
      <c r="JS10" s="683"/>
      <c r="JT10" s="683"/>
      <c r="JU10" s="683"/>
      <c r="JV10" s="683"/>
      <c r="JW10" s="684"/>
      <c r="JX10" s="682">
        <v>3327</v>
      </c>
      <c r="JY10" s="683"/>
      <c r="JZ10" s="683"/>
      <c r="KA10" s="683"/>
      <c r="KB10" s="683"/>
      <c r="KC10" s="684"/>
      <c r="KD10" s="682">
        <v>2969</v>
      </c>
      <c r="KE10" s="683"/>
      <c r="KF10" s="683"/>
      <c r="KG10" s="683"/>
      <c r="KH10" s="683"/>
      <c r="KI10" s="684"/>
      <c r="KJ10" s="682">
        <v>340</v>
      </c>
      <c r="KK10" s="683"/>
      <c r="KL10" s="683"/>
      <c r="KM10" s="683"/>
      <c r="KN10" s="683"/>
      <c r="KO10" s="684"/>
      <c r="KP10" s="682">
        <v>627</v>
      </c>
      <c r="KQ10" s="683"/>
      <c r="KR10" s="683"/>
      <c r="KS10" s="683"/>
      <c r="KT10" s="683"/>
      <c r="KU10" s="684"/>
      <c r="KV10" s="682">
        <v>538</v>
      </c>
      <c r="KW10" s="683"/>
      <c r="KX10" s="683"/>
      <c r="KY10" s="683"/>
      <c r="KZ10" s="683"/>
      <c r="LA10" s="684"/>
      <c r="LB10" s="682">
        <v>1183</v>
      </c>
      <c r="LC10" s="683"/>
      <c r="LD10" s="683"/>
      <c r="LE10" s="683"/>
      <c r="LF10" s="683"/>
      <c r="LG10" s="684"/>
      <c r="LH10" s="682">
        <v>867</v>
      </c>
      <c r="LI10" s="683"/>
      <c r="LJ10" s="683"/>
      <c r="LK10" s="683"/>
      <c r="LL10" s="683"/>
      <c r="LM10" s="684"/>
      <c r="LN10" s="682">
        <v>0</v>
      </c>
      <c r="LO10" s="683"/>
      <c r="LP10" s="683"/>
      <c r="LQ10" s="683"/>
      <c r="LR10" s="683"/>
      <c r="LS10" s="684"/>
      <c r="LT10" s="682">
        <v>0</v>
      </c>
      <c r="LU10" s="683"/>
      <c r="LV10" s="683"/>
      <c r="LW10" s="683"/>
      <c r="LX10" s="683"/>
      <c r="LY10" s="684"/>
      <c r="LZ10" s="682">
        <v>0</v>
      </c>
      <c r="MA10" s="683"/>
      <c r="MB10" s="683"/>
      <c r="MC10" s="683"/>
      <c r="MD10" s="683"/>
      <c r="ME10" s="684"/>
      <c r="MF10" s="682">
        <v>606</v>
      </c>
      <c r="MG10" s="683"/>
      <c r="MH10" s="683"/>
      <c r="MI10" s="683"/>
      <c r="MJ10" s="683"/>
      <c r="MK10" s="684"/>
      <c r="ML10" s="682">
        <v>1454</v>
      </c>
      <c r="MM10" s="683"/>
      <c r="MN10" s="683"/>
      <c r="MO10" s="683"/>
      <c r="MP10" s="683"/>
      <c r="MQ10" s="684"/>
      <c r="MR10" s="682">
        <v>334</v>
      </c>
      <c r="MS10" s="683"/>
      <c r="MT10" s="683"/>
      <c r="MU10" s="683"/>
      <c r="MV10" s="683"/>
      <c r="MW10" s="684"/>
      <c r="MX10" s="682">
        <v>1361</v>
      </c>
      <c r="MY10" s="683"/>
      <c r="MZ10" s="683"/>
      <c r="NA10" s="683"/>
      <c r="NB10" s="683"/>
      <c r="NC10" s="684"/>
      <c r="ND10" s="682">
        <v>0</v>
      </c>
      <c r="NE10" s="683"/>
      <c r="NF10" s="683"/>
      <c r="NG10" s="683"/>
      <c r="NH10" s="683"/>
      <c r="NI10" s="684"/>
      <c r="NJ10" s="682">
        <v>737</v>
      </c>
      <c r="NK10" s="683"/>
      <c r="NL10" s="683"/>
      <c r="NM10" s="683"/>
      <c r="NN10" s="683"/>
      <c r="NO10" s="684"/>
      <c r="NP10" s="682">
        <v>1524</v>
      </c>
      <c r="NQ10" s="683"/>
      <c r="NR10" s="683"/>
      <c r="NS10" s="683"/>
      <c r="NT10" s="683"/>
      <c r="NU10" s="684"/>
      <c r="NV10" s="682">
        <v>1209</v>
      </c>
      <c r="NW10" s="683"/>
      <c r="NX10" s="683"/>
      <c r="NY10" s="683"/>
      <c r="NZ10" s="683"/>
      <c r="OA10" s="684"/>
      <c r="OB10" s="682">
        <v>611</v>
      </c>
      <c r="OC10" s="683"/>
      <c r="OD10" s="683"/>
      <c r="OE10" s="683"/>
      <c r="OF10" s="683"/>
      <c r="OG10" s="684"/>
    </row>
    <row r="11" spans="1:397" s="46" customFormat="1" ht="12.75" customHeight="1" thickBot="1" x14ac:dyDescent="0.45">
      <c r="A11" s="145" t="s">
        <v>6854</v>
      </c>
      <c r="B11" s="672" t="s">
        <v>6648</v>
      </c>
      <c r="C11" s="679"/>
      <c r="D11" s="678" t="s">
        <v>6648</v>
      </c>
      <c r="E11" s="679"/>
      <c r="F11" s="680" t="s">
        <v>6648</v>
      </c>
      <c r="G11" s="681"/>
      <c r="H11" s="672" t="s">
        <v>6722</v>
      </c>
      <c r="I11" s="679"/>
      <c r="J11" s="678" t="s">
        <v>6722</v>
      </c>
      <c r="K11" s="679"/>
      <c r="L11" s="680" t="s">
        <v>6722</v>
      </c>
      <c r="M11" s="681"/>
      <c r="N11" s="672" t="s">
        <v>6733</v>
      </c>
      <c r="O11" s="679"/>
      <c r="P11" s="678" t="s">
        <v>6733</v>
      </c>
      <c r="Q11" s="679"/>
      <c r="R11" s="680" t="s">
        <v>6733</v>
      </c>
      <c r="S11" s="681"/>
      <c r="T11" s="672" t="s">
        <v>6648</v>
      </c>
      <c r="U11" s="679"/>
      <c r="V11" s="678" t="s">
        <v>6648</v>
      </c>
      <c r="W11" s="679"/>
      <c r="X11" s="680" t="s">
        <v>6648</v>
      </c>
      <c r="Y11" s="681"/>
      <c r="Z11" s="672" t="s">
        <v>6648</v>
      </c>
      <c r="AA11" s="679"/>
      <c r="AB11" s="678" t="s">
        <v>6648</v>
      </c>
      <c r="AC11" s="679"/>
      <c r="AD11" s="680" t="s">
        <v>6648</v>
      </c>
      <c r="AE11" s="681"/>
      <c r="AF11" s="672" t="s">
        <v>6696</v>
      </c>
      <c r="AG11" s="679"/>
      <c r="AH11" s="678" t="s">
        <v>6696</v>
      </c>
      <c r="AI11" s="679"/>
      <c r="AJ11" s="680" t="s">
        <v>6733</v>
      </c>
      <c r="AK11" s="681"/>
      <c r="AL11" s="672" t="s">
        <v>6733</v>
      </c>
      <c r="AM11" s="679"/>
      <c r="AN11" s="678" t="s">
        <v>6733</v>
      </c>
      <c r="AO11" s="679"/>
      <c r="AP11" s="680" t="s">
        <v>6701</v>
      </c>
      <c r="AQ11" s="681"/>
      <c r="AR11" s="672" t="s">
        <v>6733</v>
      </c>
      <c r="AS11" s="679"/>
      <c r="AT11" s="678" t="s">
        <v>6733</v>
      </c>
      <c r="AU11" s="679"/>
      <c r="AV11" s="680" t="s">
        <v>6733</v>
      </c>
      <c r="AW11" s="681"/>
      <c r="AX11" s="672" t="s">
        <v>6648</v>
      </c>
      <c r="AY11" s="679"/>
      <c r="AZ11" s="678" t="s">
        <v>6648</v>
      </c>
      <c r="BA11" s="679"/>
      <c r="BB11" s="680" t="s">
        <v>6648</v>
      </c>
      <c r="BC11" s="681"/>
      <c r="BD11" s="672" t="s">
        <v>6648</v>
      </c>
      <c r="BE11" s="679"/>
      <c r="BF11" s="678" t="s">
        <v>6648</v>
      </c>
      <c r="BG11" s="679"/>
      <c r="BH11" s="680" t="s">
        <v>6648</v>
      </c>
      <c r="BI11" s="681"/>
      <c r="BJ11" s="672" t="s">
        <v>6722</v>
      </c>
      <c r="BK11" s="679"/>
      <c r="BL11" s="678" t="s">
        <v>6648</v>
      </c>
      <c r="BM11" s="679"/>
      <c r="BN11" s="680" t="s">
        <v>6733</v>
      </c>
      <c r="BO11" s="681"/>
      <c r="BP11" s="672" t="s">
        <v>6651</v>
      </c>
      <c r="BQ11" s="679"/>
      <c r="BR11" s="678" t="s">
        <v>6853</v>
      </c>
      <c r="BS11" s="679"/>
      <c r="BT11" s="680" t="s">
        <v>6853</v>
      </c>
      <c r="BU11" s="681"/>
      <c r="BV11" s="672" t="s">
        <v>6648</v>
      </c>
      <c r="BW11" s="679"/>
      <c r="BX11" s="678" t="s">
        <v>6648</v>
      </c>
      <c r="BY11" s="679"/>
      <c r="BZ11" s="680" t="s">
        <v>6722</v>
      </c>
      <c r="CA11" s="681"/>
      <c r="CB11" s="672" t="s">
        <v>6648</v>
      </c>
      <c r="CC11" s="679"/>
      <c r="CD11" s="678" t="s">
        <v>6648</v>
      </c>
      <c r="CE11" s="679"/>
      <c r="CF11" s="680" t="s">
        <v>6648</v>
      </c>
      <c r="CG11" s="681"/>
      <c r="CH11" s="672" t="s">
        <v>6852</v>
      </c>
      <c r="CI11" s="679"/>
      <c r="CJ11" s="678" t="s">
        <v>6851</v>
      </c>
      <c r="CK11" s="679"/>
      <c r="CL11" s="680" t="s">
        <v>6850</v>
      </c>
      <c r="CM11" s="681"/>
      <c r="CN11" s="672" t="s">
        <v>6648</v>
      </c>
      <c r="CO11" s="679"/>
      <c r="CP11" s="678" t="s">
        <v>6648</v>
      </c>
      <c r="CQ11" s="679"/>
      <c r="CR11" s="680" t="s">
        <v>6648</v>
      </c>
      <c r="CS11" s="681"/>
      <c r="CT11" s="672" t="s">
        <v>6648</v>
      </c>
      <c r="CU11" s="679"/>
      <c r="CV11" s="678" t="s">
        <v>6648</v>
      </c>
      <c r="CW11" s="679"/>
      <c r="CX11" s="680" t="s">
        <v>6648</v>
      </c>
      <c r="CY11" s="681"/>
      <c r="CZ11" s="672" t="s">
        <v>6722</v>
      </c>
      <c r="DA11" s="679"/>
      <c r="DB11" s="678" t="s">
        <v>6648</v>
      </c>
      <c r="DC11" s="679"/>
      <c r="DD11" s="680" t="s">
        <v>6648</v>
      </c>
      <c r="DE11" s="681"/>
      <c r="DF11" s="672" t="s">
        <v>6648</v>
      </c>
      <c r="DG11" s="679"/>
      <c r="DH11" s="678" t="s">
        <v>6648</v>
      </c>
      <c r="DI11" s="679"/>
      <c r="DJ11" s="680" t="s">
        <v>6648</v>
      </c>
      <c r="DK11" s="681"/>
      <c r="DL11" s="672" t="s">
        <v>6722</v>
      </c>
      <c r="DM11" s="679"/>
      <c r="DN11" s="678" t="s">
        <v>6722</v>
      </c>
      <c r="DO11" s="679"/>
      <c r="DP11" s="680" t="s">
        <v>6722</v>
      </c>
      <c r="DQ11" s="681"/>
      <c r="DR11" s="672" t="s">
        <v>6648</v>
      </c>
      <c r="DS11" s="679"/>
      <c r="DT11" s="678" t="s">
        <v>6648</v>
      </c>
      <c r="DU11" s="679"/>
      <c r="DV11" s="680" t="s">
        <v>6648</v>
      </c>
      <c r="DW11" s="681"/>
      <c r="DX11" s="672" t="s">
        <v>6648</v>
      </c>
      <c r="DY11" s="679"/>
      <c r="DZ11" s="678" t="s">
        <v>6648</v>
      </c>
      <c r="EA11" s="679"/>
      <c r="EB11" s="680" t="s">
        <v>6648</v>
      </c>
      <c r="EC11" s="681"/>
      <c r="ED11" s="672" t="s">
        <v>6697</v>
      </c>
      <c r="EE11" s="679"/>
      <c r="EF11" s="678" t="s">
        <v>6711</v>
      </c>
      <c r="EG11" s="679"/>
      <c r="EH11" s="680" t="s">
        <v>6740</v>
      </c>
      <c r="EI11" s="681"/>
      <c r="EJ11" s="672" t="s">
        <v>6648</v>
      </c>
      <c r="EK11" s="679"/>
      <c r="EL11" s="678" t="s">
        <v>6648</v>
      </c>
      <c r="EM11" s="679"/>
      <c r="EN11" s="680" t="s">
        <v>6648</v>
      </c>
      <c r="EO11" s="681"/>
      <c r="EP11" s="672" t="s">
        <v>6648</v>
      </c>
      <c r="EQ11" s="679"/>
      <c r="ER11" s="678" t="s">
        <v>6648</v>
      </c>
      <c r="ES11" s="679"/>
      <c r="ET11" s="680" t="s">
        <v>6648</v>
      </c>
      <c r="EU11" s="681"/>
      <c r="EV11" s="672" t="s">
        <v>6809</v>
      </c>
      <c r="EW11" s="679"/>
      <c r="EX11" s="678" t="s">
        <v>6809</v>
      </c>
      <c r="EY11" s="679"/>
      <c r="EZ11" s="680" t="s">
        <v>6809</v>
      </c>
      <c r="FA11" s="681"/>
      <c r="FB11" s="672" t="s">
        <v>6696</v>
      </c>
      <c r="FC11" s="679"/>
      <c r="FD11" s="678" t="s">
        <v>6696</v>
      </c>
      <c r="FE11" s="679"/>
      <c r="FF11" s="680" t="s">
        <v>6696</v>
      </c>
      <c r="FG11" s="681"/>
      <c r="FH11" s="672" t="s">
        <v>6648</v>
      </c>
      <c r="FI11" s="679"/>
      <c r="FJ11" s="678" t="s">
        <v>6648</v>
      </c>
      <c r="FK11" s="679"/>
      <c r="FL11" s="680" t="s">
        <v>6648</v>
      </c>
      <c r="FM11" s="681"/>
      <c r="FN11" s="672" t="s">
        <v>6648</v>
      </c>
      <c r="FO11" s="679"/>
      <c r="FP11" s="678" t="s">
        <v>6648</v>
      </c>
      <c r="FQ11" s="679"/>
      <c r="FR11" s="680" t="s">
        <v>6648</v>
      </c>
      <c r="FS11" s="681"/>
      <c r="FT11" s="672" t="s">
        <v>6648</v>
      </c>
      <c r="FU11" s="679"/>
      <c r="FV11" s="678" t="s">
        <v>6648</v>
      </c>
      <c r="FW11" s="679"/>
      <c r="FX11" s="680" t="s">
        <v>6648</v>
      </c>
      <c r="FY11" s="681"/>
      <c r="FZ11" s="672" t="s">
        <v>6648</v>
      </c>
      <c r="GA11" s="679"/>
      <c r="GB11" s="678" t="s">
        <v>6648</v>
      </c>
      <c r="GC11" s="679"/>
      <c r="GD11" s="680" t="s">
        <v>6648</v>
      </c>
      <c r="GE11" s="681"/>
      <c r="GF11" s="672" t="s">
        <v>6648</v>
      </c>
      <c r="GG11" s="679"/>
      <c r="GH11" s="678" t="s">
        <v>6648</v>
      </c>
      <c r="GI11" s="679"/>
      <c r="GJ11" s="680" t="s">
        <v>6648</v>
      </c>
      <c r="GK11" s="681"/>
      <c r="GL11" s="672" t="s">
        <v>6648</v>
      </c>
      <c r="GM11" s="679"/>
      <c r="GN11" s="678" t="s">
        <v>6648</v>
      </c>
      <c r="GO11" s="679"/>
      <c r="GP11" s="680" t="s">
        <v>6648</v>
      </c>
      <c r="GQ11" s="681"/>
      <c r="GR11" s="672" t="s">
        <v>6648</v>
      </c>
      <c r="GS11" s="679"/>
      <c r="GT11" s="678" t="s">
        <v>6648</v>
      </c>
      <c r="GU11" s="679"/>
      <c r="GV11" s="680" t="s">
        <v>6648</v>
      </c>
      <c r="GW11" s="681"/>
      <c r="GX11" s="672" t="s">
        <v>6648</v>
      </c>
      <c r="GY11" s="679"/>
      <c r="GZ11" s="678" t="s">
        <v>6648</v>
      </c>
      <c r="HA11" s="679"/>
      <c r="HB11" s="680" t="s">
        <v>6648</v>
      </c>
      <c r="HC11" s="681"/>
      <c r="HD11" s="672" t="s">
        <v>6648</v>
      </c>
      <c r="HE11" s="679"/>
      <c r="HF11" s="678" t="s">
        <v>6648</v>
      </c>
      <c r="HG11" s="679"/>
      <c r="HH11" s="680" t="s">
        <v>6648</v>
      </c>
      <c r="HI11" s="681"/>
      <c r="HJ11" s="672" t="s">
        <v>6733</v>
      </c>
      <c r="HK11" s="679"/>
      <c r="HL11" s="678" t="s">
        <v>6733</v>
      </c>
      <c r="HM11" s="679"/>
      <c r="HN11" s="680" t="s">
        <v>6701</v>
      </c>
      <c r="HO11" s="681"/>
      <c r="HP11" s="672" t="s">
        <v>6648</v>
      </c>
      <c r="HQ11" s="679"/>
      <c r="HR11" s="678" t="s">
        <v>6648</v>
      </c>
      <c r="HS11" s="679"/>
      <c r="HT11" s="680" t="s">
        <v>6648</v>
      </c>
      <c r="HU11" s="681"/>
      <c r="HV11" s="672" t="s">
        <v>6733</v>
      </c>
      <c r="HW11" s="679"/>
      <c r="HX11" s="678" t="s">
        <v>6701</v>
      </c>
      <c r="HY11" s="679"/>
      <c r="HZ11" s="680" t="s">
        <v>6733</v>
      </c>
      <c r="IA11" s="681"/>
      <c r="IB11" s="672" t="s">
        <v>6648</v>
      </c>
      <c r="IC11" s="679"/>
      <c r="ID11" s="678" t="s">
        <v>6722</v>
      </c>
      <c r="IE11" s="679"/>
      <c r="IF11" s="680" t="s">
        <v>6648</v>
      </c>
      <c r="IG11" s="681"/>
      <c r="IH11" s="672" t="s">
        <v>6648</v>
      </c>
      <c r="II11" s="679"/>
      <c r="IJ11" s="678" t="s">
        <v>6653</v>
      </c>
      <c r="IK11" s="679"/>
      <c r="IL11" s="680" t="s">
        <v>6648</v>
      </c>
      <c r="IM11" s="681"/>
      <c r="IN11" s="672" t="s">
        <v>6849</v>
      </c>
      <c r="IO11" s="679"/>
      <c r="IP11" s="678" t="s">
        <v>6848</v>
      </c>
      <c r="IQ11" s="679"/>
      <c r="IR11" s="680" t="s">
        <v>6848</v>
      </c>
      <c r="IS11" s="681"/>
      <c r="IT11" s="672" t="s">
        <v>6706</v>
      </c>
      <c r="IU11" s="679"/>
      <c r="IV11" s="678" t="s">
        <v>6847</v>
      </c>
      <c r="IW11" s="679"/>
      <c r="IX11" s="680" t="s">
        <v>6711</v>
      </c>
      <c r="IY11" s="681"/>
      <c r="IZ11" s="672" t="s">
        <v>6722</v>
      </c>
      <c r="JA11" s="679"/>
      <c r="JB11" s="678" t="s">
        <v>6722</v>
      </c>
      <c r="JC11" s="679"/>
      <c r="JD11" s="680" t="s">
        <v>6722</v>
      </c>
      <c r="JE11" s="681"/>
      <c r="JF11" s="672" t="s">
        <v>6648</v>
      </c>
      <c r="JG11" s="679"/>
      <c r="JH11" s="678" t="s">
        <v>6648</v>
      </c>
      <c r="JI11" s="679"/>
      <c r="JJ11" s="680" t="s">
        <v>6648</v>
      </c>
      <c r="JK11" s="681"/>
      <c r="JL11" s="672" t="s">
        <v>6648</v>
      </c>
      <c r="JM11" s="679"/>
      <c r="JN11" s="678" t="s">
        <v>6648</v>
      </c>
      <c r="JO11" s="679"/>
      <c r="JP11" s="680" t="s">
        <v>6648</v>
      </c>
      <c r="JQ11" s="681"/>
      <c r="JR11" s="672" t="s">
        <v>6648</v>
      </c>
      <c r="JS11" s="679"/>
      <c r="JT11" s="678" t="s">
        <v>6648</v>
      </c>
      <c r="JU11" s="679"/>
      <c r="JV11" s="680" t="s">
        <v>6648</v>
      </c>
      <c r="JW11" s="681"/>
      <c r="JX11" s="672" t="s">
        <v>6648</v>
      </c>
      <c r="JY11" s="679"/>
      <c r="JZ11" s="678" t="s">
        <v>6648</v>
      </c>
      <c r="KA11" s="679"/>
      <c r="KB11" s="680" t="s">
        <v>6722</v>
      </c>
      <c r="KC11" s="681"/>
      <c r="KD11" s="672" t="s">
        <v>6648</v>
      </c>
      <c r="KE11" s="679"/>
      <c r="KF11" s="678" t="s">
        <v>6648</v>
      </c>
      <c r="KG11" s="679"/>
      <c r="KH11" s="680" t="s">
        <v>6648</v>
      </c>
      <c r="KI11" s="681"/>
      <c r="KJ11" s="672" t="s">
        <v>6650</v>
      </c>
      <c r="KK11" s="679"/>
      <c r="KL11" s="678" t="s">
        <v>6650</v>
      </c>
      <c r="KM11" s="679"/>
      <c r="KN11" s="680" t="s">
        <v>6650</v>
      </c>
      <c r="KO11" s="681"/>
      <c r="KP11" s="672" t="s">
        <v>6648</v>
      </c>
      <c r="KQ11" s="679"/>
      <c r="KR11" s="678" t="s">
        <v>6648</v>
      </c>
      <c r="KS11" s="679"/>
      <c r="KT11" s="680" t="s">
        <v>6648</v>
      </c>
      <c r="KU11" s="681"/>
      <c r="KV11" s="672" t="s">
        <v>6648</v>
      </c>
      <c r="KW11" s="679"/>
      <c r="KX11" s="678" t="s">
        <v>6648</v>
      </c>
      <c r="KY11" s="679"/>
      <c r="KZ11" s="680" t="s">
        <v>6648</v>
      </c>
      <c r="LA11" s="681"/>
      <c r="LB11" s="672" t="s">
        <v>6733</v>
      </c>
      <c r="LC11" s="679"/>
      <c r="LD11" s="678" t="s">
        <v>6722</v>
      </c>
      <c r="LE11" s="679"/>
      <c r="LF11" s="680" t="s">
        <v>6648</v>
      </c>
      <c r="LG11" s="681"/>
      <c r="LH11" s="672" t="s">
        <v>6648</v>
      </c>
      <c r="LI11" s="679"/>
      <c r="LJ11" s="678" t="s">
        <v>6648</v>
      </c>
      <c r="LK11" s="679"/>
      <c r="LL11" s="680" t="s">
        <v>6648</v>
      </c>
      <c r="LM11" s="681"/>
      <c r="LN11" s="672" t="s">
        <v>6648</v>
      </c>
      <c r="LO11" s="679"/>
      <c r="LP11" s="678" t="s">
        <v>6648</v>
      </c>
      <c r="LQ11" s="679"/>
      <c r="LR11" s="680" t="s">
        <v>6648</v>
      </c>
      <c r="LS11" s="681"/>
      <c r="LT11" s="672" t="s">
        <v>6722</v>
      </c>
      <c r="LU11" s="679"/>
      <c r="LV11" s="678" t="s">
        <v>6648</v>
      </c>
      <c r="LW11" s="679"/>
      <c r="LX11" s="680" t="s">
        <v>6648</v>
      </c>
      <c r="LY11" s="681"/>
      <c r="LZ11" s="672" t="s">
        <v>6648</v>
      </c>
      <c r="MA11" s="679"/>
      <c r="MB11" s="678" t="s">
        <v>6648</v>
      </c>
      <c r="MC11" s="679"/>
      <c r="MD11" s="680" t="s">
        <v>6648</v>
      </c>
      <c r="ME11" s="681"/>
      <c r="MF11" s="672" t="s">
        <v>6648</v>
      </c>
      <c r="MG11" s="679"/>
      <c r="MH11" s="678" t="s">
        <v>6648</v>
      </c>
      <c r="MI11" s="679"/>
      <c r="MJ11" s="680" t="s">
        <v>6648</v>
      </c>
      <c r="MK11" s="681"/>
      <c r="ML11" s="672" t="s">
        <v>6778</v>
      </c>
      <c r="MM11" s="679"/>
      <c r="MN11" s="678" t="s">
        <v>6711</v>
      </c>
      <c r="MO11" s="679"/>
      <c r="MP11" s="680" t="s">
        <v>6706</v>
      </c>
      <c r="MQ11" s="681"/>
      <c r="MR11" s="672" t="s">
        <v>6696</v>
      </c>
      <c r="MS11" s="679"/>
      <c r="MT11" s="678" t="s">
        <v>6696</v>
      </c>
      <c r="MU11" s="679"/>
      <c r="MV11" s="680" t="s">
        <v>6707</v>
      </c>
      <c r="MW11" s="681"/>
      <c r="MX11" s="672" t="s">
        <v>6697</v>
      </c>
      <c r="MY11" s="679"/>
      <c r="MZ11" s="678" t="s">
        <v>6722</v>
      </c>
      <c r="NA11" s="679"/>
      <c r="NB11" s="680" t="s">
        <v>6696</v>
      </c>
      <c r="NC11" s="681"/>
      <c r="ND11" s="672" t="s">
        <v>6697</v>
      </c>
      <c r="NE11" s="679"/>
      <c r="NF11" s="678" t="s">
        <v>6696</v>
      </c>
      <c r="NG11" s="679"/>
      <c r="NH11" s="680" t="s">
        <v>6702</v>
      </c>
      <c r="NI11" s="681"/>
      <c r="NJ11" s="672" t="s">
        <v>6648</v>
      </c>
      <c r="NK11" s="679"/>
      <c r="NL11" s="678" t="s">
        <v>6648</v>
      </c>
      <c r="NM11" s="679"/>
      <c r="NN11" s="680" t="s">
        <v>6648</v>
      </c>
      <c r="NO11" s="681"/>
      <c r="NP11" s="672" t="s">
        <v>6648</v>
      </c>
      <c r="NQ11" s="679"/>
      <c r="NR11" s="678" t="s">
        <v>6648</v>
      </c>
      <c r="NS11" s="679"/>
      <c r="NT11" s="680" t="s">
        <v>6722</v>
      </c>
      <c r="NU11" s="681"/>
      <c r="NV11" s="672" t="s">
        <v>6846</v>
      </c>
      <c r="NW11" s="679"/>
      <c r="NX11" s="678" t="s">
        <v>6845</v>
      </c>
      <c r="NY11" s="679"/>
      <c r="NZ11" s="680" t="s">
        <v>6844</v>
      </c>
      <c r="OA11" s="681"/>
      <c r="OB11" s="672" t="s">
        <v>6697</v>
      </c>
      <c r="OC11" s="679"/>
      <c r="OD11" s="678" t="s">
        <v>6697</v>
      </c>
      <c r="OE11" s="679"/>
      <c r="OF11" s="680" t="s">
        <v>6707</v>
      </c>
      <c r="OG11" s="681"/>
    </row>
    <row r="12" spans="1:397" s="46" customFormat="1" ht="31.5" customHeight="1" thickBot="1" x14ac:dyDescent="0.45">
      <c r="A12" s="145"/>
      <c r="B12" s="675" t="s">
        <v>6843</v>
      </c>
      <c r="C12" s="676"/>
      <c r="D12" s="677"/>
      <c r="E12" s="675" t="s">
        <v>6842</v>
      </c>
      <c r="F12" s="676"/>
      <c r="G12" s="677"/>
      <c r="H12" s="675" t="s">
        <v>6843</v>
      </c>
      <c r="I12" s="676"/>
      <c r="J12" s="677"/>
      <c r="K12" s="675" t="s">
        <v>6842</v>
      </c>
      <c r="L12" s="676"/>
      <c r="M12" s="677"/>
      <c r="N12" s="675" t="s">
        <v>6843</v>
      </c>
      <c r="O12" s="676"/>
      <c r="P12" s="677"/>
      <c r="Q12" s="675" t="s">
        <v>6842</v>
      </c>
      <c r="R12" s="676"/>
      <c r="S12" s="677"/>
      <c r="T12" s="675" t="s">
        <v>6843</v>
      </c>
      <c r="U12" s="676"/>
      <c r="V12" s="677"/>
      <c r="W12" s="675" t="s">
        <v>6842</v>
      </c>
      <c r="X12" s="676"/>
      <c r="Y12" s="677"/>
      <c r="Z12" s="675" t="s">
        <v>6843</v>
      </c>
      <c r="AA12" s="676"/>
      <c r="AB12" s="677"/>
      <c r="AC12" s="675" t="s">
        <v>6842</v>
      </c>
      <c r="AD12" s="676"/>
      <c r="AE12" s="677"/>
      <c r="AF12" s="675" t="s">
        <v>6843</v>
      </c>
      <c r="AG12" s="676"/>
      <c r="AH12" s="677"/>
      <c r="AI12" s="675" t="s">
        <v>6842</v>
      </c>
      <c r="AJ12" s="676"/>
      <c r="AK12" s="677"/>
      <c r="AL12" s="675" t="s">
        <v>6843</v>
      </c>
      <c r="AM12" s="676"/>
      <c r="AN12" s="677"/>
      <c r="AO12" s="675" t="s">
        <v>6842</v>
      </c>
      <c r="AP12" s="676"/>
      <c r="AQ12" s="677"/>
      <c r="AR12" s="675" t="s">
        <v>6843</v>
      </c>
      <c r="AS12" s="676"/>
      <c r="AT12" s="677"/>
      <c r="AU12" s="675" t="s">
        <v>6842</v>
      </c>
      <c r="AV12" s="676"/>
      <c r="AW12" s="677"/>
      <c r="AX12" s="675" t="s">
        <v>6843</v>
      </c>
      <c r="AY12" s="676"/>
      <c r="AZ12" s="677"/>
      <c r="BA12" s="675" t="s">
        <v>6842</v>
      </c>
      <c r="BB12" s="676"/>
      <c r="BC12" s="677"/>
      <c r="BD12" s="675" t="s">
        <v>6843</v>
      </c>
      <c r="BE12" s="676"/>
      <c r="BF12" s="677"/>
      <c r="BG12" s="675" t="s">
        <v>6842</v>
      </c>
      <c r="BH12" s="676"/>
      <c r="BI12" s="677"/>
      <c r="BJ12" s="675" t="s">
        <v>6843</v>
      </c>
      <c r="BK12" s="676"/>
      <c r="BL12" s="677"/>
      <c r="BM12" s="675" t="s">
        <v>6842</v>
      </c>
      <c r="BN12" s="676"/>
      <c r="BO12" s="677"/>
      <c r="BP12" s="675" t="s">
        <v>6843</v>
      </c>
      <c r="BQ12" s="676"/>
      <c r="BR12" s="677"/>
      <c r="BS12" s="675" t="s">
        <v>6842</v>
      </c>
      <c r="BT12" s="676"/>
      <c r="BU12" s="677"/>
      <c r="BV12" s="675" t="s">
        <v>6843</v>
      </c>
      <c r="BW12" s="676"/>
      <c r="BX12" s="677"/>
      <c r="BY12" s="675" t="s">
        <v>6842</v>
      </c>
      <c r="BZ12" s="676"/>
      <c r="CA12" s="677"/>
      <c r="CB12" s="675" t="s">
        <v>6843</v>
      </c>
      <c r="CC12" s="676"/>
      <c r="CD12" s="677"/>
      <c r="CE12" s="675" t="s">
        <v>6842</v>
      </c>
      <c r="CF12" s="676"/>
      <c r="CG12" s="677"/>
      <c r="CH12" s="675" t="s">
        <v>6843</v>
      </c>
      <c r="CI12" s="676"/>
      <c r="CJ12" s="677"/>
      <c r="CK12" s="675" t="s">
        <v>6842</v>
      </c>
      <c r="CL12" s="676"/>
      <c r="CM12" s="677"/>
      <c r="CN12" s="675" t="s">
        <v>6843</v>
      </c>
      <c r="CO12" s="676"/>
      <c r="CP12" s="677"/>
      <c r="CQ12" s="675" t="s">
        <v>6842</v>
      </c>
      <c r="CR12" s="676"/>
      <c r="CS12" s="677"/>
      <c r="CT12" s="675" t="s">
        <v>6843</v>
      </c>
      <c r="CU12" s="676"/>
      <c r="CV12" s="677"/>
      <c r="CW12" s="675" t="s">
        <v>6842</v>
      </c>
      <c r="CX12" s="676"/>
      <c r="CY12" s="677"/>
      <c r="CZ12" s="675" t="s">
        <v>6843</v>
      </c>
      <c r="DA12" s="676"/>
      <c r="DB12" s="677"/>
      <c r="DC12" s="675" t="s">
        <v>6842</v>
      </c>
      <c r="DD12" s="676"/>
      <c r="DE12" s="677"/>
      <c r="DF12" s="675" t="s">
        <v>6843</v>
      </c>
      <c r="DG12" s="676"/>
      <c r="DH12" s="677"/>
      <c r="DI12" s="675" t="s">
        <v>6842</v>
      </c>
      <c r="DJ12" s="676"/>
      <c r="DK12" s="677"/>
      <c r="DL12" s="675" t="s">
        <v>6843</v>
      </c>
      <c r="DM12" s="676"/>
      <c r="DN12" s="677"/>
      <c r="DO12" s="675" t="s">
        <v>6842</v>
      </c>
      <c r="DP12" s="676"/>
      <c r="DQ12" s="677"/>
      <c r="DR12" s="675" t="s">
        <v>6843</v>
      </c>
      <c r="DS12" s="676"/>
      <c r="DT12" s="677"/>
      <c r="DU12" s="675" t="s">
        <v>6842</v>
      </c>
      <c r="DV12" s="676"/>
      <c r="DW12" s="677"/>
      <c r="DX12" s="675" t="s">
        <v>6843</v>
      </c>
      <c r="DY12" s="676"/>
      <c r="DZ12" s="677"/>
      <c r="EA12" s="675" t="s">
        <v>6842</v>
      </c>
      <c r="EB12" s="676"/>
      <c r="EC12" s="677"/>
      <c r="ED12" s="675" t="s">
        <v>6843</v>
      </c>
      <c r="EE12" s="676"/>
      <c r="EF12" s="677"/>
      <c r="EG12" s="675" t="s">
        <v>6842</v>
      </c>
      <c r="EH12" s="676"/>
      <c r="EI12" s="677"/>
      <c r="EJ12" s="675" t="s">
        <v>6843</v>
      </c>
      <c r="EK12" s="676"/>
      <c r="EL12" s="677"/>
      <c r="EM12" s="675" t="s">
        <v>6842</v>
      </c>
      <c r="EN12" s="676"/>
      <c r="EO12" s="677"/>
      <c r="EP12" s="675" t="s">
        <v>6843</v>
      </c>
      <c r="EQ12" s="676"/>
      <c r="ER12" s="677"/>
      <c r="ES12" s="675" t="s">
        <v>6842</v>
      </c>
      <c r="ET12" s="676"/>
      <c r="EU12" s="677"/>
      <c r="EV12" s="675" t="s">
        <v>6843</v>
      </c>
      <c r="EW12" s="676"/>
      <c r="EX12" s="677"/>
      <c r="EY12" s="675" t="s">
        <v>6842</v>
      </c>
      <c r="EZ12" s="676"/>
      <c r="FA12" s="677"/>
      <c r="FB12" s="675" t="s">
        <v>6843</v>
      </c>
      <c r="FC12" s="676"/>
      <c r="FD12" s="677"/>
      <c r="FE12" s="675" t="s">
        <v>6842</v>
      </c>
      <c r="FF12" s="676"/>
      <c r="FG12" s="677"/>
      <c r="FH12" s="675" t="s">
        <v>6843</v>
      </c>
      <c r="FI12" s="676"/>
      <c r="FJ12" s="677"/>
      <c r="FK12" s="675" t="s">
        <v>6842</v>
      </c>
      <c r="FL12" s="676"/>
      <c r="FM12" s="677"/>
      <c r="FN12" s="675" t="s">
        <v>6843</v>
      </c>
      <c r="FO12" s="676"/>
      <c r="FP12" s="677"/>
      <c r="FQ12" s="675" t="s">
        <v>6842</v>
      </c>
      <c r="FR12" s="676"/>
      <c r="FS12" s="677"/>
      <c r="FT12" s="675" t="s">
        <v>6843</v>
      </c>
      <c r="FU12" s="676"/>
      <c r="FV12" s="677"/>
      <c r="FW12" s="675" t="s">
        <v>6842</v>
      </c>
      <c r="FX12" s="676"/>
      <c r="FY12" s="677"/>
      <c r="FZ12" s="675" t="s">
        <v>6843</v>
      </c>
      <c r="GA12" s="676"/>
      <c r="GB12" s="677"/>
      <c r="GC12" s="675" t="s">
        <v>6842</v>
      </c>
      <c r="GD12" s="676"/>
      <c r="GE12" s="677"/>
      <c r="GF12" s="675" t="s">
        <v>6843</v>
      </c>
      <c r="GG12" s="676"/>
      <c r="GH12" s="677"/>
      <c r="GI12" s="675" t="s">
        <v>6842</v>
      </c>
      <c r="GJ12" s="676"/>
      <c r="GK12" s="677"/>
      <c r="GL12" s="675" t="s">
        <v>6843</v>
      </c>
      <c r="GM12" s="676"/>
      <c r="GN12" s="677"/>
      <c r="GO12" s="675" t="s">
        <v>6842</v>
      </c>
      <c r="GP12" s="676"/>
      <c r="GQ12" s="677"/>
      <c r="GR12" s="675" t="s">
        <v>6843</v>
      </c>
      <c r="GS12" s="676"/>
      <c r="GT12" s="677"/>
      <c r="GU12" s="675" t="s">
        <v>6842</v>
      </c>
      <c r="GV12" s="676"/>
      <c r="GW12" s="677"/>
      <c r="GX12" s="675" t="s">
        <v>6843</v>
      </c>
      <c r="GY12" s="676"/>
      <c r="GZ12" s="677"/>
      <c r="HA12" s="675" t="s">
        <v>6842</v>
      </c>
      <c r="HB12" s="676"/>
      <c r="HC12" s="677"/>
      <c r="HD12" s="675" t="s">
        <v>6843</v>
      </c>
      <c r="HE12" s="676"/>
      <c r="HF12" s="677"/>
      <c r="HG12" s="675" t="s">
        <v>6842</v>
      </c>
      <c r="HH12" s="676"/>
      <c r="HI12" s="677"/>
      <c r="HJ12" s="675" t="s">
        <v>6843</v>
      </c>
      <c r="HK12" s="676"/>
      <c r="HL12" s="677"/>
      <c r="HM12" s="675" t="s">
        <v>6842</v>
      </c>
      <c r="HN12" s="676"/>
      <c r="HO12" s="677"/>
      <c r="HP12" s="675" t="s">
        <v>6843</v>
      </c>
      <c r="HQ12" s="676"/>
      <c r="HR12" s="677"/>
      <c r="HS12" s="675" t="s">
        <v>6842</v>
      </c>
      <c r="HT12" s="676"/>
      <c r="HU12" s="677"/>
      <c r="HV12" s="675" t="s">
        <v>6843</v>
      </c>
      <c r="HW12" s="676"/>
      <c r="HX12" s="677"/>
      <c r="HY12" s="675" t="s">
        <v>6842</v>
      </c>
      <c r="HZ12" s="676"/>
      <c r="IA12" s="677"/>
      <c r="IB12" s="675" t="s">
        <v>6843</v>
      </c>
      <c r="IC12" s="676"/>
      <c r="ID12" s="677"/>
      <c r="IE12" s="675" t="s">
        <v>6842</v>
      </c>
      <c r="IF12" s="676"/>
      <c r="IG12" s="677"/>
      <c r="IH12" s="675" t="s">
        <v>6843</v>
      </c>
      <c r="II12" s="676"/>
      <c r="IJ12" s="677"/>
      <c r="IK12" s="675" t="s">
        <v>6842</v>
      </c>
      <c r="IL12" s="676"/>
      <c r="IM12" s="677"/>
      <c r="IN12" s="675" t="s">
        <v>6843</v>
      </c>
      <c r="IO12" s="676"/>
      <c r="IP12" s="677"/>
      <c r="IQ12" s="675" t="s">
        <v>6842</v>
      </c>
      <c r="IR12" s="676"/>
      <c r="IS12" s="677"/>
      <c r="IT12" s="675" t="s">
        <v>6843</v>
      </c>
      <c r="IU12" s="676"/>
      <c r="IV12" s="677"/>
      <c r="IW12" s="675" t="s">
        <v>6842</v>
      </c>
      <c r="IX12" s="676"/>
      <c r="IY12" s="677"/>
      <c r="IZ12" s="675" t="s">
        <v>6843</v>
      </c>
      <c r="JA12" s="676"/>
      <c r="JB12" s="677"/>
      <c r="JC12" s="675" t="s">
        <v>6842</v>
      </c>
      <c r="JD12" s="676"/>
      <c r="JE12" s="677"/>
      <c r="JF12" s="675" t="s">
        <v>6843</v>
      </c>
      <c r="JG12" s="676"/>
      <c r="JH12" s="677"/>
      <c r="JI12" s="675" t="s">
        <v>6842</v>
      </c>
      <c r="JJ12" s="676"/>
      <c r="JK12" s="677"/>
      <c r="JL12" s="675" t="s">
        <v>6843</v>
      </c>
      <c r="JM12" s="676"/>
      <c r="JN12" s="677"/>
      <c r="JO12" s="675" t="s">
        <v>6842</v>
      </c>
      <c r="JP12" s="676"/>
      <c r="JQ12" s="677"/>
      <c r="JR12" s="675" t="s">
        <v>6843</v>
      </c>
      <c r="JS12" s="676"/>
      <c r="JT12" s="677"/>
      <c r="JU12" s="675" t="s">
        <v>6842</v>
      </c>
      <c r="JV12" s="676"/>
      <c r="JW12" s="677"/>
      <c r="JX12" s="675" t="s">
        <v>6843</v>
      </c>
      <c r="JY12" s="676"/>
      <c r="JZ12" s="677"/>
      <c r="KA12" s="675" t="s">
        <v>6842</v>
      </c>
      <c r="KB12" s="676"/>
      <c r="KC12" s="677"/>
      <c r="KD12" s="675" t="s">
        <v>6843</v>
      </c>
      <c r="KE12" s="676"/>
      <c r="KF12" s="677"/>
      <c r="KG12" s="675" t="s">
        <v>6842</v>
      </c>
      <c r="KH12" s="676"/>
      <c r="KI12" s="677"/>
      <c r="KJ12" s="675" t="s">
        <v>6843</v>
      </c>
      <c r="KK12" s="676"/>
      <c r="KL12" s="677"/>
      <c r="KM12" s="675" t="s">
        <v>6842</v>
      </c>
      <c r="KN12" s="676"/>
      <c r="KO12" s="677"/>
      <c r="KP12" s="675" t="s">
        <v>6843</v>
      </c>
      <c r="KQ12" s="676"/>
      <c r="KR12" s="677"/>
      <c r="KS12" s="675" t="s">
        <v>6842</v>
      </c>
      <c r="KT12" s="676"/>
      <c r="KU12" s="677"/>
      <c r="KV12" s="675" t="s">
        <v>6843</v>
      </c>
      <c r="KW12" s="676"/>
      <c r="KX12" s="677"/>
      <c r="KY12" s="675" t="s">
        <v>6842</v>
      </c>
      <c r="KZ12" s="676"/>
      <c r="LA12" s="677"/>
      <c r="LB12" s="675" t="s">
        <v>6843</v>
      </c>
      <c r="LC12" s="676"/>
      <c r="LD12" s="677"/>
      <c r="LE12" s="675" t="s">
        <v>6842</v>
      </c>
      <c r="LF12" s="676"/>
      <c r="LG12" s="677"/>
      <c r="LH12" s="675" t="s">
        <v>6843</v>
      </c>
      <c r="LI12" s="676"/>
      <c r="LJ12" s="677"/>
      <c r="LK12" s="675" t="s">
        <v>6842</v>
      </c>
      <c r="LL12" s="676"/>
      <c r="LM12" s="677"/>
      <c r="LN12" s="675" t="s">
        <v>6843</v>
      </c>
      <c r="LO12" s="676"/>
      <c r="LP12" s="677"/>
      <c r="LQ12" s="675" t="s">
        <v>6842</v>
      </c>
      <c r="LR12" s="676"/>
      <c r="LS12" s="677"/>
      <c r="LT12" s="675" t="s">
        <v>6843</v>
      </c>
      <c r="LU12" s="676"/>
      <c r="LV12" s="677"/>
      <c r="LW12" s="675" t="s">
        <v>6842</v>
      </c>
      <c r="LX12" s="676"/>
      <c r="LY12" s="677"/>
      <c r="LZ12" s="675" t="s">
        <v>6843</v>
      </c>
      <c r="MA12" s="676"/>
      <c r="MB12" s="677"/>
      <c r="MC12" s="675" t="s">
        <v>6842</v>
      </c>
      <c r="MD12" s="676"/>
      <c r="ME12" s="677"/>
      <c r="MF12" s="675" t="s">
        <v>6843</v>
      </c>
      <c r="MG12" s="676"/>
      <c r="MH12" s="677"/>
      <c r="MI12" s="675" t="s">
        <v>6842</v>
      </c>
      <c r="MJ12" s="676"/>
      <c r="MK12" s="677"/>
      <c r="ML12" s="675" t="s">
        <v>6843</v>
      </c>
      <c r="MM12" s="676"/>
      <c r="MN12" s="677"/>
      <c r="MO12" s="675" t="s">
        <v>6842</v>
      </c>
      <c r="MP12" s="676"/>
      <c r="MQ12" s="677"/>
      <c r="MR12" s="675" t="s">
        <v>6843</v>
      </c>
      <c r="MS12" s="676"/>
      <c r="MT12" s="677"/>
      <c r="MU12" s="675" t="s">
        <v>6842</v>
      </c>
      <c r="MV12" s="676"/>
      <c r="MW12" s="677"/>
      <c r="MX12" s="675" t="s">
        <v>6843</v>
      </c>
      <c r="MY12" s="676"/>
      <c r="MZ12" s="677"/>
      <c r="NA12" s="675" t="s">
        <v>6842</v>
      </c>
      <c r="NB12" s="676"/>
      <c r="NC12" s="677"/>
      <c r="ND12" s="675" t="s">
        <v>6843</v>
      </c>
      <c r="NE12" s="676"/>
      <c r="NF12" s="677"/>
      <c r="NG12" s="675" t="s">
        <v>6842</v>
      </c>
      <c r="NH12" s="676"/>
      <c r="NI12" s="677"/>
      <c r="NJ12" s="675" t="s">
        <v>6843</v>
      </c>
      <c r="NK12" s="676"/>
      <c r="NL12" s="677"/>
      <c r="NM12" s="675" t="s">
        <v>6842</v>
      </c>
      <c r="NN12" s="676"/>
      <c r="NO12" s="677"/>
      <c r="NP12" s="675" t="s">
        <v>6843</v>
      </c>
      <c r="NQ12" s="676"/>
      <c r="NR12" s="677"/>
      <c r="NS12" s="675" t="s">
        <v>6842</v>
      </c>
      <c r="NT12" s="676"/>
      <c r="NU12" s="677"/>
      <c r="NV12" s="675" t="s">
        <v>6843</v>
      </c>
      <c r="NW12" s="676"/>
      <c r="NX12" s="677"/>
      <c r="NY12" s="675" t="s">
        <v>6842</v>
      </c>
      <c r="NZ12" s="676"/>
      <c r="OA12" s="677"/>
      <c r="OB12" s="675" t="s">
        <v>6843</v>
      </c>
      <c r="OC12" s="676"/>
      <c r="OD12" s="677"/>
      <c r="OE12" s="675" t="s">
        <v>6842</v>
      </c>
      <c r="OF12" s="676"/>
      <c r="OG12" s="677"/>
    </row>
    <row r="13" spans="1:397" s="46" customFormat="1" ht="37.5" customHeight="1" x14ac:dyDescent="0.4">
      <c r="A13" s="145" t="s">
        <v>6841</v>
      </c>
      <c r="B13" s="151" t="s">
        <v>6648</v>
      </c>
      <c r="C13" s="150" t="s">
        <v>6648</v>
      </c>
      <c r="D13" s="149" t="s">
        <v>6648</v>
      </c>
      <c r="E13" s="148" t="s">
        <v>6687</v>
      </c>
      <c r="F13" s="147" t="s">
        <v>6687</v>
      </c>
      <c r="G13" s="146" t="s">
        <v>6687</v>
      </c>
      <c r="H13" s="151" t="s">
        <v>6840</v>
      </c>
      <c r="I13" s="150" t="s">
        <v>6839</v>
      </c>
      <c r="J13" s="149" t="s">
        <v>6839</v>
      </c>
      <c r="K13" s="148" t="s">
        <v>6838</v>
      </c>
      <c r="L13" s="147" t="s">
        <v>6837</v>
      </c>
      <c r="M13" s="146" t="s">
        <v>6836</v>
      </c>
      <c r="N13" s="151" t="s">
        <v>6702</v>
      </c>
      <c r="O13" s="150" t="s">
        <v>6701</v>
      </c>
      <c r="P13" s="149" t="s">
        <v>6701</v>
      </c>
      <c r="Q13" s="148" t="s">
        <v>6835</v>
      </c>
      <c r="R13" s="147" t="s">
        <v>6834</v>
      </c>
      <c r="S13" s="146" t="s">
        <v>6833</v>
      </c>
      <c r="T13" s="151" t="s">
        <v>6778</v>
      </c>
      <c r="U13" s="150" t="s">
        <v>6778</v>
      </c>
      <c r="V13" s="149" t="s">
        <v>6778</v>
      </c>
      <c r="W13" s="148" t="s">
        <v>6832</v>
      </c>
      <c r="X13" s="147" t="s">
        <v>6831</v>
      </c>
      <c r="Y13" s="146" t="s">
        <v>6830</v>
      </c>
      <c r="Z13" s="151" t="s">
        <v>6707</v>
      </c>
      <c r="AA13" s="150" t="s">
        <v>6706</v>
      </c>
      <c r="AB13" s="149" t="s">
        <v>6778</v>
      </c>
      <c r="AC13" s="148" t="s">
        <v>6829</v>
      </c>
      <c r="AD13" s="147" t="s">
        <v>6828</v>
      </c>
      <c r="AE13" s="146" t="s">
        <v>6827</v>
      </c>
      <c r="AF13" s="151" t="s">
        <v>6733</v>
      </c>
      <c r="AG13" s="150" t="s">
        <v>6722</v>
      </c>
      <c r="AH13" s="149" t="s">
        <v>6722</v>
      </c>
      <c r="AI13" s="148" t="s">
        <v>6826</v>
      </c>
      <c r="AJ13" s="147" t="s">
        <v>6825</v>
      </c>
      <c r="AK13" s="146" t="s">
        <v>6824</v>
      </c>
      <c r="AL13" s="151" t="s">
        <v>6701</v>
      </c>
      <c r="AM13" s="150" t="s">
        <v>6702</v>
      </c>
      <c r="AN13" s="149" t="s">
        <v>6711</v>
      </c>
      <c r="AO13" s="148" t="s">
        <v>6823</v>
      </c>
      <c r="AP13" s="147" t="s">
        <v>6822</v>
      </c>
      <c r="AQ13" s="146" t="s">
        <v>6821</v>
      </c>
      <c r="AR13" s="151" t="s">
        <v>6702</v>
      </c>
      <c r="AS13" s="150" t="s">
        <v>6702</v>
      </c>
      <c r="AT13" s="149" t="s">
        <v>6702</v>
      </c>
      <c r="AU13" s="148" t="s">
        <v>6820</v>
      </c>
      <c r="AV13" s="147" t="s">
        <v>6819</v>
      </c>
      <c r="AW13" s="146" t="s">
        <v>6818</v>
      </c>
      <c r="AX13" s="151" t="s">
        <v>6648</v>
      </c>
      <c r="AY13" s="150" t="s">
        <v>6648</v>
      </c>
      <c r="AZ13" s="149" t="s">
        <v>6648</v>
      </c>
      <c r="BA13" s="148" t="s">
        <v>6687</v>
      </c>
      <c r="BB13" s="147" t="s">
        <v>6687</v>
      </c>
      <c r="BC13" s="146" t="s">
        <v>6687</v>
      </c>
      <c r="BD13" s="151" t="s">
        <v>6817</v>
      </c>
      <c r="BE13" s="150" t="s">
        <v>6774</v>
      </c>
      <c r="BF13" s="149" t="s">
        <v>6816</v>
      </c>
      <c r="BG13" s="148" t="s">
        <v>6815</v>
      </c>
      <c r="BH13" s="147" t="s">
        <v>6814</v>
      </c>
      <c r="BI13" s="146" t="s">
        <v>6813</v>
      </c>
      <c r="BJ13" s="151" t="s">
        <v>6648</v>
      </c>
      <c r="BK13" s="150" t="s">
        <v>6648</v>
      </c>
      <c r="BL13" s="149" t="s">
        <v>6648</v>
      </c>
      <c r="BM13" s="148" t="s">
        <v>6687</v>
      </c>
      <c r="BN13" s="147" t="s">
        <v>6687</v>
      </c>
      <c r="BO13" s="146" t="s">
        <v>6687</v>
      </c>
      <c r="BP13" s="151" t="s">
        <v>6651</v>
      </c>
      <c r="BQ13" s="150" t="s">
        <v>6651</v>
      </c>
      <c r="BR13" s="149" t="s">
        <v>6651</v>
      </c>
      <c r="BS13" s="148" t="s">
        <v>6687</v>
      </c>
      <c r="BT13" s="147" t="s">
        <v>6687</v>
      </c>
      <c r="BU13" s="146" t="s">
        <v>6687</v>
      </c>
      <c r="BV13" s="151" t="s">
        <v>6707</v>
      </c>
      <c r="BW13" s="150" t="s">
        <v>6740</v>
      </c>
      <c r="BX13" s="149" t="s">
        <v>6778</v>
      </c>
      <c r="BY13" s="148" t="s">
        <v>6812</v>
      </c>
      <c r="BZ13" s="147" t="s">
        <v>6811</v>
      </c>
      <c r="CA13" s="146" t="s">
        <v>6810</v>
      </c>
      <c r="CB13" s="151" t="s">
        <v>6809</v>
      </c>
      <c r="CC13" s="150" t="s">
        <v>6696</v>
      </c>
      <c r="CD13" s="149" t="s">
        <v>6733</v>
      </c>
      <c r="CE13" s="148" t="s">
        <v>6808</v>
      </c>
      <c r="CF13" s="147" t="s">
        <v>6807</v>
      </c>
      <c r="CG13" s="146" t="s">
        <v>6806</v>
      </c>
      <c r="CH13" s="151" t="s">
        <v>6722</v>
      </c>
      <c r="CI13" s="150" t="s">
        <v>6722</v>
      </c>
      <c r="CJ13" s="149" t="s">
        <v>6722</v>
      </c>
      <c r="CK13" s="148" t="s">
        <v>6805</v>
      </c>
      <c r="CL13" s="147" t="s">
        <v>6804</v>
      </c>
      <c r="CM13" s="146" t="s">
        <v>6803</v>
      </c>
      <c r="CN13" s="151" t="s">
        <v>6648</v>
      </c>
      <c r="CO13" s="150" t="s">
        <v>6648</v>
      </c>
      <c r="CP13" s="149" t="s">
        <v>6648</v>
      </c>
      <c r="CQ13" s="148" t="s">
        <v>6687</v>
      </c>
      <c r="CR13" s="147" t="s">
        <v>6687</v>
      </c>
      <c r="CS13" s="146" t="s">
        <v>6687</v>
      </c>
      <c r="CT13" s="151" t="s">
        <v>6648</v>
      </c>
      <c r="CU13" s="150" t="s">
        <v>6648</v>
      </c>
      <c r="CV13" s="149" t="s">
        <v>6648</v>
      </c>
      <c r="CW13" s="148" t="s">
        <v>6687</v>
      </c>
      <c r="CX13" s="147" t="s">
        <v>6687</v>
      </c>
      <c r="CY13" s="146" t="s">
        <v>6687</v>
      </c>
      <c r="CZ13" s="151" t="s">
        <v>6648</v>
      </c>
      <c r="DA13" s="150" t="s">
        <v>6648</v>
      </c>
      <c r="DB13" s="149" t="s">
        <v>6648</v>
      </c>
      <c r="DC13" s="148" t="s">
        <v>6687</v>
      </c>
      <c r="DD13" s="147" t="s">
        <v>6687</v>
      </c>
      <c r="DE13" s="146" t="s">
        <v>6687</v>
      </c>
      <c r="DF13" s="151" t="s">
        <v>6696</v>
      </c>
      <c r="DG13" s="150" t="s">
        <v>6778</v>
      </c>
      <c r="DH13" s="149" t="s">
        <v>6707</v>
      </c>
      <c r="DI13" s="148" t="s">
        <v>6802</v>
      </c>
      <c r="DJ13" s="147" t="s">
        <v>6801</v>
      </c>
      <c r="DK13" s="146" t="s">
        <v>6800</v>
      </c>
      <c r="DL13" s="151" t="s">
        <v>6706</v>
      </c>
      <c r="DM13" s="150" t="s">
        <v>6702</v>
      </c>
      <c r="DN13" s="149" t="s">
        <v>6733</v>
      </c>
      <c r="DO13" s="148" t="s">
        <v>6799</v>
      </c>
      <c r="DP13" s="147" t="s">
        <v>6798</v>
      </c>
      <c r="DQ13" s="146" t="s">
        <v>6797</v>
      </c>
      <c r="DR13" s="151" t="s">
        <v>6648</v>
      </c>
      <c r="DS13" s="150" t="s">
        <v>6648</v>
      </c>
      <c r="DT13" s="149" t="s">
        <v>6722</v>
      </c>
      <c r="DU13" s="148" t="s">
        <v>6687</v>
      </c>
      <c r="DV13" s="147" t="s">
        <v>6687</v>
      </c>
      <c r="DW13" s="146" t="s">
        <v>6796</v>
      </c>
      <c r="DX13" s="151" t="s">
        <v>6648</v>
      </c>
      <c r="DY13" s="150" t="s">
        <v>6648</v>
      </c>
      <c r="DZ13" s="149" t="s">
        <v>6648</v>
      </c>
      <c r="EA13" s="148" t="s">
        <v>6687</v>
      </c>
      <c r="EB13" s="147" t="s">
        <v>6687</v>
      </c>
      <c r="EC13" s="146" t="s">
        <v>6687</v>
      </c>
      <c r="ED13" s="151" t="s">
        <v>6707</v>
      </c>
      <c r="EE13" s="150" t="s">
        <v>6722</v>
      </c>
      <c r="EF13" s="149" t="s">
        <v>6648</v>
      </c>
      <c r="EG13" s="148" t="s">
        <v>6795</v>
      </c>
      <c r="EH13" s="147" t="s">
        <v>6794</v>
      </c>
      <c r="EI13" s="146" t="s">
        <v>6687</v>
      </c>
      <c r="EJ13" s="151" t="s">
        <v>6702</v>
      </c>
      <c r="EK13" s="150" t="s">
        <v>6701</v>
      </c>
      <c r="EL13" s="149" t="s">
        <v>6701</v>
      </c>
      <c r="EM13" s="148" t="s">
        <v>6793</v>
      </c>
      <c r="EN13" s="147" t="s">
        <v>6792</v>
      </c>
      <c r="EO13" s="146" t="s">
        <v>6791</v>
      </c>
      <c r="EP13" s="151" t="s">
        <v>6722</v>
      </c>
      <c r="EQ13" s="150" t="s">
        <v>6648</v>
      </c>
      <c r="ER13" s="149" t="s">
        <v>6722</v>
      </c>
      <c r="ES13" s="148" t="s">
        <v>6790</v>
      </c>
      <c r="ET13" s="147" t="s">
        <v>6687</v>
      </c>
      <c r="EU13" s="146" t="s">
        <v>6789</v>
      </c>
      <c r="EV13" s="151" t="s">
        <v>6702</v>
      </c>
      <c r="EW13" s="150" t="s">
        <v>6702</v>
      </c>
      <c r="EX13" s="149" t="s">
        <v>6701</v>
      </c>
      <c r="EY13" s="148" t="s">
        <v>6788</v>
      </c>
      <c r="EZ13" s="147" t="s">
        <v>6787</v>
      </c>
      <c r="FA13" s="146" t="s">
        <v>6786</v>
      </c>
      <c r="FB13" s="151" t="s">
        <v>6785</v>
      </c>
      <c r="FC13" s="150" t="s">
        <v>6740</v>
      </c>
      <c r="FD13" s="149" t="s">
        <v>6740</v>
      </c>
      <c r="FE13" s="148" t="s">
        <v>6784</v>
      </c>
      <c r="FF13" s="147" t="s">
        <v>6783</v>
      </c>
      <c r="FG13" s="146" t="s">
        <v>6782</v>
      </c>
      <c r="FH13" s="151" t="s">
        <v>6648</v>
      </c>
      <c r="FI13" s="150" t="s">
        <v>6648</v>
      </c>
      <c r="FJ13" s="149" t="s">
        <v>6648</v>
      </c>
      <c r="FK13" s="148" t="s">
        <v>6687</v>
      </c>
      <c r="FL13" s="147" t="s">
        <v>6687</v>
      </c>
      <c r="FM13" s="146" t="s">
        <v>6687</v>
      </c>
      <c r="FN13" s="151" t="s">
        <v>6722</v>
      </c>
      <c r="FO13" s="150" t="s">
        <v>6722</v>
      </c>
      <c r="FP13" s="149" t="s">
        <v>6722</v>
      </c>
      <c r="FQ13" s="148" t="s">
        <v>6781</v>
      </c>
      <c r="FR13" s="147" t="s">
        <v>6780</v>
      </c>
      <c r="FS13" s="146" t="s">
        <v>6779</v>
      </c>
      <c r="FT13" s="151" t="s">
        <v>6697</v>
      </c>
      <c r="FU13" s="150" t="s">
        <v>6733</v>
      </c>
      <c r="FV13" s="149" t="s">
        <v>6778</v>
      </c>
      <c r="FW13" s="148" t="s">
        <v>6777</v>
      </c>
      <c r="FX13" s="147" t="s">
        <v>6776</v>
      </c>
      <c r="FY13" s="146" t="s">
        <v>6775</v>
      </c>
      <c r="FZ13" s="151" t="s">
        <v>6726</v>
      </c>
      <c r="GA13" s="150" t="s">
        <v>6774</v>
      </c>
      <c r="GB13" s="149" t="s">
        <v>6722</v>
      </c>
      <c r="GC13" s="148" t="s">
        <v>6773</v>
      </c>
      <c r="GD13" s="147" t="s">
        <v>6772</v>
      </c>
      <c r="GE13" s="146" t="s">
        <v>6771</v>
      </c>
      <c r="GF13" s="151" t="s">
        <v>6733</v>
      </c>
      <c r="GG13" s="150" t="s">
        <v>6733</v>
      </c>
      <c r="GH13" s="149" t="s">
        <v>6733</v>
      </c>
      <c r="GI13" s="148" t="s">
        <v>6770</v>
      </c>
      <c r="GJ13" s="147" t="s">
        <v>6769</v>
      </c>
      <c r="GK13" s="146" t="s">
        <v>6768</v>
      </c>
      <c r="GL13" s="151" t="s">
        <v>6648</v>
      </c>
      <c r="GM13" s="150" t="s">
        <v>6648</v>
      </c>
      <c r="GN13" s="149" t="s">
        <v>6648</v>
      </c>
      <c r="GO13" s="148" t="s">
        <v>6687</v>
      </c>
      <c r="GP13" s="147" t="s">
        <v>6687</v>
      </c>
      <c r="GQ13" s="146" t="s">
        <v>6687</v>
      </c>
      <c r="GR13" s="151" t="s">
        <v>6733</v>
      </c>
      <c r="GS13" s="150" t="s">
        <v>6696</v>
      </c>
      <c r="GT13" s="149" t="s">
        <v>6696</v>
      </c>
      <c r="GU13" s="148" t="s">
        <v>6767</v>
      </c>
      <c r="GV13" s="147" t="s">
        <v>6766</v>
      </c>
      <c r="GW13" s="146" t="s">
        <v>6765</v>
      </c>
      <c r="GX13" s="151" t="s">
        <v>6648</v>
      </c>
      <c r="GY13" s="150" t="s">
        <v>6648</v>
      </c>
      <c r="GZ13" s="149" t="s">
        <v>6648</v>
      </c>
      <c r="HA13" s="148" t="s">
        <v>6687</v>
      </c>
      <c r="HB13" s="147" t="s">
        <v>6687</v>
      </c>
      <c r="HC13" s="146" t="s">
        <v>6687</v>
      </c>
      <c r="HD13" s="151" t="s">
        <v>6648</v>
      </c>
      <c r="HE13" s="150" t="s">
        <v>6648</v>
      </c>
      <c r="HF13" s="149" t="s">
        <v>6648</v>
      </c>
      <c r="HG13" s="148" t="s">
        <v>6687</v>
      </c>
      <c r="HH13" s="147" t="s">
        <v>6687</v>
      </c>
      <c r="HI13" s="146" t="s">
        <v>6687</v>
      </c>
      <c r="HJ13" s="151" t="s">
        <v>6733</v>
      </c>
      <c r="HK13" s="150" t="s">
        <v>6648</v>
      </c>
      <c r="HL13" s="149" t="s">
        <v>6733</v>
      </c>
      <c r="HM13" s="148" t="s">
        <v>6764</v>
      </c>
      <c r="HN13" s="147" t="s">
        <v>6687</v>
      </c>
      <c r="HO13" s="146" t="s">
        <v>6763</v>
      </c>
      <c r="HP13" s="151" t="s">
        <v>6648</v>
      </c>
      <c r="HQ13" s="150" t="s">
        <v>6648</v>
      </c>
      <c r="HR13" s="149" t="s">
        <v>6648</v>
      </c>
      <c r="HS13" s="148" t="s">
        <v>6687</v>
      </c>
      <c r="HT13" s="147" t="s">
        <v>6687</v>
      </c>
      <c r="HU13" s="146" t="s">
        <v>6687</v>
      </c>
      <c r="HV13" s="151" t="s">
        <v>6702</v>
      </c>
      <c r="HW13" s="150" t="s">
        <v>6702</v>
      </c>
      <c r="HX13" s="149" t="s">
        <v>6697</v>
      </c>
      <c r="HY13" s="148" t="s">
        <v>6762</v>
      </c>
      <c r="HZ13" s="147" t="s">
        <v>6761</v>
      </c>
      <c r="IA13" s="146" t="s">
        <v>6760</v>
      </c>
      <c r="IB13" s="151" t="s">
        <v>6759</v>
      </c>
      <c r="IC13" s="150" t="s">
        <v>6701</v>
      </c>
      <c r="ID13" s="149" t="s">
        <v>6702</v>
      </c>
      <c r="IE13" s="148" t="s">
        <v>6758</v>
      </c>
      <c r="IF13" s="147" t="s">
        <v>6757</v>
      </c>
      <c r="IG13" s="146" t="s">
        <v>6756</v>
      </c>
      <c r="IH13" s="151" t="s">
        <v>6722</v>
      </c>
      <c r="II13" s="150" t="s">
        <v>6755</v>
      </c>
      <c r="IJ13" s="149" t="s">
        <v>6722</v>
      </c>
      <c r="IK13" s="148" t="s">
        <v>6754</v>
      </c>
      <c r="IL13" s="147" t="s">
        <v>6754</v>
      </c>
      <c r="IM13" s="146" t="s">
        <v>6754</v>
      </c>
      <c r="IN13" s="151" t="s">
        <v>6753</v>
      </c>
      <c r="IO13" s="150" t="s">
        <v>6752</v>
      </c>
      <c r="IP13" s="149" t="s">
        <v>6751</v>
      </c>
      <c r="IQ13" s="148" t="s">
        <v>6750</v>
      </c>
      <c r="IR13" s="147" t="s">
        <v>6749</v>
      </c>
      <c r="IS13" s="146" t="s">
        <v>6748</v>
      </c>
      <c r="IT13" s="151" t="s">
        <v>6747</v>
      </c>
      <c r="IU13" s="150" t="s">
        <v>6648</v>
      </c>
      <c r="IV13" s="149" t="s">
        <v>6648</v>
      </c>
      <c r="IW13" s="148" t="s">
        <v>6746</v>
      </c>
      <c r="IX13" s="147" t="s">
        <v>6687</v>
      </c>
      <c r="IY13" s="146" t="s">
        <v>6687</v>
      </c>
      <c r="IZ13" s="151" t="s">
        <v>6696</v>
      </c>
      <c r="JA13" s="150" t="s">
        <v>6722</v>
      </c>
      <c r="JB13" s="149" t="s">
        <v>6733</v>
      </c>
      <c r="JC13" s="148" t="s">
        <v>6745</v>
      </c>
      <c r="JD13" s="147" t="s">
        <v>6744</v>
      </c>
      <c r="JE13" s="146" t="s">
        <v>6743</v>
      </c>
      <c r="JF13" s="151" t="s">
        <v>6648</v>
      </c>
      <c r="JG13" s="150" t="s">
        <v>6648</v>
      </c>
      <c r="JH13" s="149" t="s">
        <v>6648</v>
      </c>
      <c r="JI13" s="148" t="s">
        <v>6687</v>
      </c>
      <c r="JJ13" s="147" t="s">
        <v>6687</v>
      </c>
      <c r="JK13" s="146" t="s">
        <v>6687</v>
      </c>
      <c r="JL13" s="151" t="s">
        <v>6701</v>
      </c>
      <c r="JM13" s="150" t="s">
        <v>6648</v>
      </c>
      <c r="JN13" s="149" t="s">
        <v>6740</v>
      </c>
      <c r="JO13" s="148" t="s">
        <v>6742</v>
      </c>
      <c r="JP13" s="147" t="s">
        <v>6687</v>
      </c>
      <c r="JQ13" s="146" t="s">
        <v>6741</v>
      </c>
      <c r="JR13" s="151" t="s">
        <v>6648</v>
      </c>
      <c r="JS13" s="150" t="s">
        <v>6648</v>
      </c>
      <c r="JT13" s="149" t="s">
        <v>6648</v>
      </c>
      <c r="JU13" s="148" t="s">
        <v>6687</v>
      </c>
      <c r="JV13" s="147" t="s">
        <v>6687</v>
      </c>
      <c r="JW13" s="146" t="s">
        <v>6687</v>
      </c>
      <c r="JX13" s="151" t="s">
        <v>6696</v>
      </c>
      <c r="JY13" s="150" t="s">
        <v>6740</v>
      </c>
      <c r="JZ13" s="149" t="s">
        <v>6702</v>
      </c>
      <c r="KA13" s="148" t="s">
        <v>6739</v>
      </c>
      <c r="KB13" s="147" t="s">
        <v>6738</v>
      </c>
      <c r="KC13" s="146" t="s">
        <v>6737</v>
      </c>
      <c r="KD13" s="151" t="s">
        <v>6711</v>
      </c>
      <c r="KE13" s="150" t="s">
        <v>6706</v>
      </c>
      <c r="KF13" s="149" t="s">
        <v>6706</v>
      </c>
      <c r="KG13" s="148" t="s">
        <v>6736</v>
      </c>
      <c r="KH13" s="147" t="s">
        <v>6735</v>
      </c>
      <c r="KI13" s="146" t="s">
        <v>6734</v>
      </c>
      <c r="KJ13" s="151" t="s">
        <v>6650</v>
      </c>
      <c r="KK13" s="150" t="s">
        <v>6650</v>
      </c>
      <c r="KL13" s="149" t="s">
        <v>6650</v>
      </c>
      <c r="KM13" s="148" t="s">
        <v>6687</v>
      </c>
      <c r="KN13" s="147" t="s">
        <v>6687</v>
      </c>
      <c r="KO13" s="146" t="s">
        <v>6687</v>
      </c>
      <c r="KP13" s="151" t="s">
        <v>6648</v>
      </c>
      <c r="KQ13" s="150" t="s">
        <v>6648</v>
      </c>
      <c r="KR13" s="149" t="s">
        <v>6648</v>
      </c>
      <c r="KS13" s="148" t="s">
        <v>6687</v>
      </c>
      <c r="KT13" s="147" t="s">
        <v>6687</v>
      </c>
      <c r="KU13" s="146" t="s">
        <v>6687</v>
      </c>
      <c r="KV13" s="151" t="s">
        <v>6648</v>
      </c>
      <c r="KW13" s="150" t="s">
        <v>6648</v>
      </c>
      <c r="KX13" s="149" t="s">
        <v>6648</v>
      </c>
      <c r="KY13" s="148" t="s">
        <v>6687</v>
      </c>
      <c r="KZ13" s="147" t="s">
        <v>6687</v>
      </c>
      <c r="LA13" s="146" t="s">
        <v>6687</v>
      </c>
      <c r="LB13" s="151" t="s">
        <v>6733</v>
      </c>
      <c r="LC13" s="150" t="s">
        <v>6696</v>
      </c>
      <c r="LD13" s="149" t="s">
        <v>6722</v>
      </c>
      <c r="LE13" s="148" t="s">
        <v>6732</v>
      </c>
      <c r="LF13" s="147" t="s">
        <v>6731</v>
      </c>
      <c r="LG13" s="146" t="s">
        <v>6730</v>
      </c>
      <c r="LH13" s="151" t="s">
        <v>6648</v>
      </c>
      <c r="LI13" s="150" t="s">
        <v>6729</v>
      </c>
      <c r="LJ13" s="149" t="s">
        <v>6722</v>
      </c>
      <c r="LK13" s="148" t="s">
        <v>6687</v>
      </c>
      <c r="LL13" s="147" t="s">
        <v>6728</v>
      </c>
      <c r="LM13" s="146" t="s">
        <v>6727</v>
      </c>
      <c r="LN13" s="151" t="s">
        <v>6726</v>
      </c>
      <c r="LO13" s="150" t="s">
        <v>6711</v>
      </c>
      <c r="LP13" s="149" t="s">
        <v>6706</v>
      </c>
      <c r="LQ13" s="148" t="s">
        <v>6725</v>
      </c>
      <c r="LR13" s="147" t="s">
        <v>6724</v>
      </c>
      <c r="LS13" s="146" t="s">
        <v>6723</v>
      </c>
      <c r="LT13" s="151" t="s">
        <v>6722</v>
      </c>
      <c r="LU13" s="150" t="s">
        <v>6701</v>
      </c>
      <c r="LV13" s="149" t="s">
        <v>6722</v>
      </c>
      <c r="LW13" s="148" t="s">
        <v>6721</v>
      </c>
      <c r="LX13" s="147" t="s">
        <v>6720</v>
      </c>
      <c r="LY13" s="146" t="s">
        <v>6719</v>
      </c>
      <c r="LZ13" s="151" t="s">
        <v>6718</v>
      </c>
      <c r="MA13" s="150" t="s">
        <v>6706</v>
      </c>
      <c r="MB13" s="149" t="s">
        <v>6711</v>
      </c>
      <c r="MC13" s="148" t="s">
        <v>6717</v>
      </c>
      <c r="MD13" s="147" t="s">
        <v>6716</v>
      </c>
      <c r="ME13" s="146" t="s">
        <v>6715</v>
      </c>
      <c r="MF13" s="151" t="s">
        <v>6648</v>
      </c>
      <c r="MG13" s="150" t="s">
        <v>6648</v>
      </c>
      <c r="MH13" s="149" t="s">
        <v>6648</v>
      </c>
      <c r="MI13" s="148" t="s">
        <v>6687</v>
      </c>
      <c r="MJ13" s="147" t="s">
        <v>6687</v>
      </c>
      <c r="MK13" s="146" t="s">
        <v>6687</v>
      </c>
      <c r="ML13" s="151" t="s">
        <v>6711</v>
      </c>
      <c r="MM13" s="150" t="s">
        <v>6696</v>
      </c>
      <c r="MN13" s="149" t="s">
        <v>6696</v>
      </c>
      <c r="MO13" s="148" t="s">
        <v>6714</v>
      </c>
      <c r="MP13" s="147" t="s">
        <v>6713</v>
      </c>
      <c r="MQ13" s="146" t="s">
        <v>6712</v>
      </c>
      <c r="MR13" s="151" t="s">
        <v>6702</v>
      </c>
      <c r="MS13" s="150" t="s">
        <v>6711</v>
      </c>
      <c r="MT13" s="149" t="s">
        <v>6702</v>
      </c>
      <c r="MU13" s="148" t="s">
        <v>6710</v>
      </c>
      <c r="MV13" s="147" t="s">
        <v>6709</v>
      </c>
      <c r="MW13" s="146" t="s">
        <v>6708</v>
      </c>
      <c r="MX13" s="151" t="s">
        <v>6707</v>
      </c>
      <c r="MY13" s="150" t="s">
        <v>6702</v>
      </c>
      <c r="MZ13" s="149" t="s">
        <v>6706</v>
      </c>
      <c r="NA13" s="148" t="s">
        <v>6705</v>
      </c>
      <c r="NB13" s="147" t="s">
        <v>6704</v>
      </c>
      <c r="NC13" s="146" t="s">
        <v>6703</v>
      </c>
      <c r="ND13" s="151" t="s">
        <v>6648</v>
      </c>
      <c r="NE13" s="150" t="s">
        <v>6648</v>
      </c>
      <c r="NF13" s="149" t="s">
        <v>6648</v>
      </c>
      <c r="NG13" s="148" t="s">
        <v>6687</v>
      </c>
      <c r="NH13" s="147" t="s">
        <v>6687</v>
      </c>
      <c r="NI13" s="146" t="s">
        <v>6687</v>
      </c>
      <c r="NJ13" s="151" t="s">
        <v>6701</v>
      </c>
      <c r="NK13" s="150" t="s">
        <v>6702</v>
      </c>
      <c r="NL13" s="149" t="s">
        <v>6701</v>
      </c>
      <c r="NM13" s="148" t="s">
        <v>6700</v>
      </c>
      <c r="NN13" s="147" t="s">
        <v>6699</v>
      </c>
      <c r="NO13" s="146" t="s">
        <v>6698</v>
      </c>
      <c r="NP13" s="151" t="s">
        <v>6697</v>
      </c>
      <c r="NQ13" s="150" t="s">
        <v>6696</v>
      </c>
      <c r="NR13" s="149" t="s">
        <v>6696</v>
      </c>
      <c r="NS13" s="148" t="s">
        <v>6695</v>
      </c>
      <c r="NT13" s="147" t="s">
        <v>6694</v>
      </c>
      <c r="NU13" s="146" t="s">
        <v>6693</v>
      </c>
      <c r="NV13" s="151" t="s">
        <v>6692</v>
      </c>
      <c r="NW13" s="150" t="s">
        <v>6692</v>
      </c>
      <c r="NX13" s="149" t="s">
        <v>6691</v>
      </c>
      <c r="NY13" s="148" t="s">
        <v>6690</v>
      </c>
      <c r="NZ13" s="147" t="s">
        <v>6689</v>
      </c>
      <c r="OA13" s="146" t="s">
        <v>6688</v>
      </c>
      <c r="OB13" s="151" t="s">
        <v>6648</v>
      </c>
      <c r="OC13" s="150" t="s">
        <v>6648</v>
      </c>
      <c r="OD13" s="149" t="s">
        <v>6648</v>
      </c>
      <c r="OE13" s="148" t="s">
        <v>6687</v>
      </c>
      <c r="OF13" s="147" t="s">
        <v>6687</v>
      </c>
      <c r="OG13" s="146" t="s">
        <v>6687</v>
      </c>
    </row>
    <row r="14" spans="1:397" s="46" customFormat="1" ht="13" customHeight="1" x14ac:dyDescent="0.4">
      <c r="A14" s="417" t="s">
        <v>2546</v>
      </c>
      <c r="B14" s="418" t="s">
        <v>6655</v>
      </c>
      <c r="C14" s="419" t="s">
        <v>6655</v>
      </c>
      <c r="D14" s="420" t="s">
        <v>6655</v>
      </c>
      <c r="E14" s="421">
        <v>0</v>
      </c>
      <c r="F14" s="422">
        <v>0</v>
      </c>
      <c r="G14" s="423">
        <v>0</v>
      </c>
      <c r="H14" s="418" t="s">
        <v>6655</v>
      </c>
      <c r="I14" s="419" t="s">
        <v>6655</v>
      </c>
      <c r="J14" s="420" t="s">
        <v>6655</v>
      </c>
      <c r="K14" s="421">
        <v>0</v>
      </c>
      <c r="L14" s="422">
        <v>0</v>
      </c>
      <c r="M14" s="423">
        <v>0</v>
      </c>
      <c r="N14" s="418" t="s">
        <v>6655</v>
      </c>
      <c r="O14" s="419" t="s">
        <v>6655</v>
      </c>
      <c r="P14" s="420" t="s">
        <v>6655</v>
      </c>
      <c r="Q14" s="421">
        <v>0</v>
      </c>
      <c r="R14" s="422">
        <v>0</v>
      </c>
      <c r="S14" s="423">
        <v>0</v>
      </c>
      <c r="T14" s="418" t="s">
        <v>6655</v>
      </c>
      <c r="U14" s="419" t="s">
        <v>6655</v>
      </c>
      <c r="V14" s="420" t="s">
        <v>6655</v>
      </c>
      <c r="W14" s="421">
        <v>0</v>
      </c>
      <c r="X14" s="422">
        <v>0</v>
      </c>
      <c r="Y14" s="423">
        <v>0</v>
      </c>
      <c r="Z14" s="418" t="s">
        <v>6655</v>
      </c>
      <c r="AA14" s="419" t="s">
        <v>6655</v>
      </c>
      <c r="AB14" s="420" t="s">
        <v>6655</v>
      </c>
      <c r="AC14" s="421">
        <v>0</v>
      </c>
      <c r="AD14" s="422">
        <v>0</v>
      </c>
      <c r="AE14" s="423">
        <v>0</v>
      </c>
      <c r="AF14" s="418" t="s">
        <v>6655</v>
      </c>
      <c r="AG14" s="419" t="s">
        <v>6655</v>
      </c>
      <c r="AH14" s="420" t="s">
        <v>6655</v>
      </c>
      <c r="AI14" s="421">
        <v>0</v>
      </c>
      <c r="AJ14" s="422">
        <v>0</v>
      </c>
      <c r="AK14" s="423">
        <v>0</v>
      </c>
      <c r="AL14" s="418" t="s">
        <v>6655</v>
      </c>
      <c r="AM14" s="419" t="s">
        <v>6655</v>
      </c>
      <c r="AN14" s="420" t="s">
        <v>6655</v>
      </c>
      <c r="AO14" s="421">
        <v>0</v>
      </c>
      <c r="AP14" s="422">
        <v>0</v>
      </c>
      <c r="AQ14" s="423">
        <v>0</v>
      </c>
      <c r="AR14" s="418" t="s">
        <v>6655</v>
      </c>
      <c r="AS14" s="419" t="s">
        <v>6655</v>
      </c>
      <c r="AT14" s="420" t="s">
        <v>6655</v>
      </c>
      <c r="AU14" s="421">
        <v>0</v>
      </c>
      <c r="AV14" s="422">
        <v>0</v>
      </c>
      <c r="AW14" s="423">
        <v>0</v>
      </c>
      <c r="AX14" s="418" t="s">
        <v>6655</v>
      </c>
      <c r="AY14" s="419" t="s">
        <v>6655</v>
      </c>
      <c r="AZ14" s="420" t="s">
        <v>6655</v>
      </c>
      <c r="BA14" s="421">
        <v>0</v>
      </c>
      <c r="BB14" s="422">
        <v>0</v>
      </c>
      <c r="BC14" s="423">
        <v>0</v>
      </c>
      <c r="BD14" s="418" t="s">
        <v>6655</v>
      </c>
      <c r="BE14" s="419" t="s">
        <v>6655</v>
      </c>
      <c r="BF14" s="420" t="s">
        <v>6655</v>
      </c>
      <c r="BG14" s="421">
        <v>0</v>
      </c>
      <c r="BH14" s="422">
        <v>0</v>
      </c>
      <c r="BI14" s="423">
        <v>0</v>
      </c>
      <c r="BJ14" s="418" t="s">
        <v>6655</v>
      </c>
      <c r="BK14" s="419" t="s">
        <v>6655</v>
      </c>
      <c r="BL14" s="420" t="s">
        <v>6655</v>
      </c>
      <c r="BM14" s="421">
        <v>0</v>
      </c>
      <c r="BN14" s="422">
        <v>0</v>
      </c>
      <c r="BO14" s="423">
        <v>0</v>
      </c>
      <c r="BP14" s="418" t="s">
        <v>6659</v>
      </c>
      <c r="BQ14" s="419" t="s">
        <v>6659</v>
      </c>
      <c r="BR14" s="420" t="s">
        <v>6659</v>
      </c>
      <c r="BS14" s="421">
        <v>0</v>
      </c>
      <c r="BT14" s="422">
        <v>0</v>
      </c>
      <c r="BU14" s="423">
        <v>0</v>
      </c>
      <c r="BV14" s="418" t="s">
        <v>6655</v>
      </c>
      <c r="BW14" s="419" t="s">
        <v>6655</v>
      </c>
      <c r="BX14" s="420" t="s">
        <v>6655</v>
      </c>
      <c r="BY14" s="421">
        <v>0</v>
      </c>
      <c r="BZ14" s="422">
        <v>0</v>
      </c>
      <c r="CA14" s="423">
        <v>0</v>
      </c>
      <c r="CB14" s="418" t="s">
        <v>6655</v>
      </c>
      <c r="CC14" s="419" t="s">
        <v>6655</v>
      </c>
      <c r="CD14" s="420" t="s">
        <v>6655</v>
      </c>
      <c r="CE14" s="421">
        <v>0</v>
      </c>
      <c r="CF14" s="422">
        <v>0</v>
      </c>
      <c r="CG14" s="423">
        <v>0</v>
      </c>
      <c r="CH14" s="418" t="s">
        <v>6655</v>
      </c>
      <c r="CI14" s="419" t="s">
        <v>6655</v>
      </c>
      <c r="CJ14" s="420" t="s">
        <v>6655</v>
      </c>
      <c r="CK14" s="421">
        <v>0</v>
      </c>
      <c r="CL14" s="422">
        <v>0</v>
      </c>
      <c r="CM14" s="423">
        <v>0</v>
      </c>
      <c r="CN14" s="418" t="s">
        <v>6655</v>
      </c>
      <c r="CO14" s="419" t="s">
        <v>6655</v>
      </c>
      <c r="CP14" s="420" t="s">
        <v>6655</v>
      </c>
      <c r="CQ14" s="421">
        <v>0</v>
      </c>
      <c r="CR14" s="422">
        <v>0</v>
      </c>
      <c r="CS14" s="423">
        <v>0</v>
      </c>
      <c r="CT14" s="418" t="s">
        <v>6655</v>
      </c>
      <c r="CU14" s="419" t="s">
        <v>6655</v>
      </c>
      <c r="CV14" s="420" t="s">
        <v>6655</v>
      </c>
      <c r="CW14" s="421">
        <v>0</v>
      </c>
      <c r="CX14" s="422">
        <v>0</v>
      </c>
      <c r="CY14" s="423">
        <v>0</v>
      </c>
      <c r="CZ14" s="418" t="s">
        <v>6655</v>
      </c>
      <c r="DA14" s="419" t="s">
        <v>6655</v>
      </c>
      <c r="DB14" s="420" t="s">
        <v>6655</v>
      </c>
      <c r="DC14" s="421">
        <v>0</v>
      </c>
      <c r="DD14" s="422">
        <v>0</v>
      </c>
      <c r="DE14" s="423">
        <v>0</v>
      </c>
      <c r="DF14" s="418" t="s">
        <v>6655</v>
      </c>
      <c r="DG14" s="419" t="s">
        <v>6655</v>
      </c>
      <c r="DH14" s="420" t="s">
        <v>6655</v>
      </c>
      <c r="DI14" s="421">
        <v>0</v>
      </c>
      <c r="DJ14" s="422">
        <v>0</v>
      </c>
      <c r="DK14" s="423">
        <v>0</v>
      </c>
      <c r="DL14" s="418" t="s">
        <v>6655</v>
      </c>
      <c r="DM14" s="419" t="s">
        <v>6655</v>
      </c>
      <c r="DN14" s="420" t="s">
        <v>6655</v>
      </c>
      <c r="DO14" s="421">
        <v>0</v>
      </c>
      <c r="DP14" s="422">
        <v>0</v>
      </c>
      <c r="DQ14" s="423">
        <v>0</v>
      </c>
      <c r="DR14" s="418" t="s">
        <v>6655</v>
      </c>
      <c r="DS14" s="419" t="s">
        <v>6655</v>
      </c>
      <c r="DT14" s="420" t="s">
        <v>6655</v>
      </c>
      <c r="DU14" s="421">
        <v>0</v>
      </c>
      <c r="DV14" s="422">
        <v>0</v>
      </c>
      <c r="DW14" s="423">
        <v>0</v>
      </c>
      <c r="DX14" s="418" t="s">
        <v>6655</v>
      </c>
      <c r="DY14" s="419" t="s">
        <v>6655</v>
      </c>
      <c r="DZ14" s="420" t="s">
        <v>6655</v>
      </c>
      <c r="EA14" s="421">
        <v>0</v>
      </c>
      <c r="EB14" s="422">
        <v>0</v>
      </c>
      <c r="EC14" s="423">
        <v>0</v>
      </c>
      <c r="ED14" s="418" t="s">
        <v>6655</v>
      </c>
      <c r="EE14" s="419" t="s">
        <v>6655</v>
      </c>
      <c r="EF14" s="420" t="s">
        <v>6655</v>
      </c>
      <c r="EG14" s="421">
        <v>0</v>
      </c>
      <c r="EH14" s="422">
        <v>0</v>
      </c>
      <c r="EI14" s="423">
        <v>0</v>
      </c>
      <c r="EJ14" s="418" t="s">
        <v>6655</v>
      </c>
      <c r="EK14" s="419" t="s">
        <v>6655</v>
      </c>
      <c r="EL14" s="420" t="s">
        <v>6655</v>
      </c>
      <c r="EM14" s="421">
        <v>0</v>
      </c>
      <c r="EN14" s="422">
        <v>0</v>
      </c>
      <c r="EO14" s="423">
        <v>0</v>
      </c>
      <c r="EP14" s="418" t="s">
        <v>6655</v>
      </c>
      <c r="EQ14" s="419" t="s">
        <v>6655</v>
      </c>
      <c r="ER14" s="420" t="s">
        <v>6655</v>
      </c>
      <c r="ES14" s="421">
        <v>0</v>
      </c>
      <c r="ET14" s="422">
        <v>0</v>
      </c>
      <c r="EU14" s="423">
        <v>0</v>
      </c>
      <c r="EV14" s="418" t="s">
        <v>6655</v>
      </c>
      <c r="EW14" s="419" t="s">
        <v>6655</v>
      </c>
      <c r="EX14" s="420" t="s">
        <v>6655</v>
      </c>
      <c r="EY14" s="421">
        <v>0</v>
      </c>
      <c r="EZ14" s="422">
        <v>0</v>
      </c>
      <c r="FA14" s="423">
        <v>0</v>
      </c>
      <c r="FB14" s="418" t="s">
        <v>6655</v>
      </c>
      <c r="FC14" s="419" t="s">
        <v>6655</v>
      </c>
      <c r="FD14" s="420" t="s">
        <v>6655</v>
      </c>
      <c r="FE14" s="421">
        <v>0</v>
      </c>
      <c r="FF14" s="422">
        <v>0</v>
      </c>
      <c r="FG14" s="423">
        <v>0</v>
      </c>
      <c r="FH14" s="418" t="s">
        <v>6655</v>
      </c>
      <c r="FI14" s="419" t="s">
        <v>6655</v>
      </c>
      <c r="FJ14" s="420" t="s">
        <v>6655</v>
      </c>
      <c r="FK14" s="421">
        <v>0</v>
      </c>
      <c r="FL14" s="422">
        <v>0</v>
      </c>
      <c r="FM14" s="423">
        <v>0</v>
      </c>
      <c r="FN14" s="418" t="s">
        <v>6655</v>
      </c>
      <c r="FO14" s="419" t="s">
        <v>6655</v>
      </c>
      <c r="FP14" s="420" t="s">
        <v>6655</v>
      </c>
      <c r="FQ14" s="421">
        <v>0</v>
      </c>
      <c r="FR14" s="422">
        <v>0</v>
      </c>
      <c r="FS14" s="423">
        <v>0</v>
      </c>
      <c r="FT14" s="418" t="s">
        <v>6655</v>
      </c>
      <c r="FU14" s="419" t="s">
        <v>6655</v>
      </c>
      <c r="FV14" s="420" t="s">
        <v>6655</v>
      </c>
      <c r="FW14" s="421">
        <v>0</v>
      </c>
      <c r="FX14" s="422">
        <v>0</v>
      </c>
      <c r="FY14" s="423">
        <v>0</v>
      </c>
      <c r="FZ14" s="418" t="s">
        <v>6655</v>
      </c>
      <c r="GA14" s="419" t="s">
        <v>6655</v>
      </c>
      <c r="GB14" s="420" t="s">
        <v>6655</v>
      </c>
      <c r="GC14" s="421">
        <v>0</v>
      </c>
      <c r="GD14" s="422">
        <v>0</v>
      </c>
      <c r="GE14" s="423">
        <v>0</v>
      </c>
      <c r="GF14" s="418" t="s">
        <v>6655</v>
      </c>
      <c r="GG14" s="419" t="s">
        <v>6655</v>
      </c>
      <c r="GH14" s="420" t="s">
        <v>6655</v>
      </c>
      <c r="GI14" s="421">
        <v>0</v>
      </c>
      <c r="GJ14" s="422">
        <v>0</v>
      </c>
      <c r="GK14" s="423">
        <v>0</v>
      </c>
      <c r="GL14" s="418" t="s">
        <v>6655</v>
      </c>
      <c r="GM14" s="419" t="s">
        <v>6655</v>
      </c>
      <c r="GN14" s="420" t="s">
        <v>6655</v>
      </c>
      <c r="GO14" s="421">
        <v>0</v>
      </c>
      <c r="GP14" s="422">
        <v>0</v>
      </c>
      <c r="GQ14" s="423">
        <v>0</v>
      </c>
      <c r="GR14" s="418" t="s">
        <v>6655</v>
      </c>
      <c r="GS14" s="419" t="s">
        <v>6655</v>
      </c>
      <c r="GT14" s="420" t="s">
        <v>6655</v>
      </c>
      <c r="GU14" s="421">
        <v>0</v>
      </c>
      <c r="GV14" s="422">
        <v>0</v>
      </c>
      <c r="GW14" s="423">
        <v>0</v>
      </c>
      <c r="GX14" s="418" t="s">
        <v>6655</v>
      </c>
      <c r="GY14" s="419" t="s">
        <v>6655</v>
      </c>
      <c r="GZ14" s="420" t="s">
        <v>6655</v>
      </c>
      <c r="HA14" s="421">
        <v>0</v>
      </c>
      <c r="HB14" s="422">
        <v>0</v>
      </c>
      <c r="HC14" s="423">
        <v>0</v>
      </c>
      <c r="HD14" s="418" t="s">
        <v>6655</v>
      </c>
      <c r="HE14" s="419" t="s">
        <v>6655</v>
      </c>
      <c r="HF14" s="420" t="s">
        <v>6655</v>
      </c>
      <c r="HG14" s="421">
        <v>0</v>
      </c>
      <c r="HH14" s="422">
        <v>0</v>
      </c>
      <c r="HI14" s="423">
        <v>0</v>
      </c>
      <c r="HJ14" s="418" t="s">
        <v>6655</v>
      </c>
      <c r="HK14" s="419" t="s">
        <v>6655</v>
      </c>
      <c r="HL14" s="420" t="s">
        <v>6655</v>
      </c>
      <c r="HM14" s="421">
        <v>0</v>
      </c>
      <c r="HN14" s="422">
        <v>0</v>
      </c>
      <c r="HO14" s="423">
        <v>0</v>
      </c>
      <c r="HP14" s="418" t="s">
        <v>6655</v>
      </c>
      <c r="HQ14" s="419" t="s">
        <v>6655</v>
      </c>
      <c r="HR14" s="420" t="s">
        <v>6655</v>
      </c>
      <c r="HS14" s="421">
        <v>0</v>
      </c>
      <c r="HT14" s="422">
        <v>0</v>
      </c>
      <c r="HU14" s="423">
        <v>0</v>
      </c>
      <c r="HV14" s="418" t="s">
        <v>6655</v>
      </c>
      <c r="HW14" s="419" t="s">
        <v>6655</v>
      </c>
      <c r="HX14" s="420" t="s">
        <v>6655</v>
      </c>
      <c r="HY14" s="421">
        <v>0</v>
      </c>
      <c r="HZ14" s="422">
        <v>0</v>
      </c>
      <c r="IA14" s="423">
        <v>0</v>
      </c>
      <c r="IB14" s="418" t="s">
        <v>6655</v>
      </c>
      <c r="IC14" s="419" t="s">
        <v>6655</v>
      </c>
      <c r="ID14" s="420" t="s">
        <v>6655</v>
      </c>
      <c r="IE14" s="421">
        <v>0</v>
      </c>
      <c r="IF14" s="422">
        <v>0</v>
      </c>
      <c r="IG14" s="423">
        <v>0</v>
      </c>
      <c r="IH14" s="418" t="s">
        <v>6655</v>
      </c>
      <c r="II14" s="419" t="s">
        <v>6658</v>
      </c>
      <c r="IJ14" s="420" t="s">
        <v>6655</v>
      </c>
      <c r="IK14" s="421">
        <v>0</v>
      </c>
      <c r="IL14" s="422">
        <v>0</v>
      </c>
      <c r="IM14" s="423">
        <v>0</v>
      </c>
      <c r="IN14" s="418" t="s">
        <v>6657</v>
      </c>
      <c r="IO14" s="419" t="s">
        <v>6657</v>
      </c>
      <c r="IP14" s="420" t="s">
        <v>6657</v>
      </c>
      <c r="IQ14" s="421">
        <v>0</v>
      </c>
      <c r="IR14" s="422">
        <v>0</v>
      </c>
      <c r="IS14" s="423">
        <v>0</v>
      </c>
      <c r="IT14" s="418" t="s">
        <v>6655</v>
      </c>
      <c r="IU14" s="419" t="s">
        <v>6655</v>
      </c>
      <c r="IV14" s="420" t="s">
        <v>6655</v>
      </c>
      <c r="IW14" s="421">
        <v>0</v>
      </c>
      <c r="IX14" s="422">
        <v>0</v>
      </c>
      <c r="IY14" s="423">
        <v>0</v>
      </c>
      <c r="IZ14" s="418" t="s">
        <v>6655</v>
      </c>
      <c r="JA14" s="419" t="s">
        <v>6655</v>
      </c>
      <c r="JB14" s="420" t="s">
        <v>6655</v>
      </c>
      <c r="JC14" s="421">
        <v>0</v>
      </c>
      <c r="JD14" s="422">
        <v>0</v>
      </c>
      <c r="JE14" s="423">
        <v>0</v>
      </c>
      <c r="JF14" s="418" t="s">
        <v>6655</v>
      </c>
      <c r="JG14" s="419" t="s">
        <v>6655</v>
      </c>
      <c r="JH14" s="420" t="s">
        <v>6655</v>
      </c>
      <c r="JI14" s="421">
        <v>0</v>
      </c>
      <c r="JJ14" s="422">
        <v>0</v>
      </c>
      <c r="JK14" s="423">
        <v>0</v>
      </c>
      <c r="JL14" s="418" t="s">
        <v>6655</v>
      </c>
      <c r="JM14" s="419" t="s">
        <v>6655</v>
      </c>
      <c r="JN14" s="420" t="s">
        <v>6655</v>
      </c>
      <c r="JO14" s="421">
        <v>0</v>
      </c>
      <c r="JP14" s="422">
        <v>0</v>
      </c>
      <c r="JQ14" s="423">
        <v>0</v>
      </c>
      <c r="JR14" s="418" t="s">
        <v>6655</v>
      </c>
      <c r="JS14" s="419" t="s">
        <v>6655</v>
      </c>
      <c r="JT14" s="420" t="s">
        <v>6655</v>
      </c>
      <c r="JU14" s="421">
        <v>0</v>
      </c>
      <c r="JV14" s="422">
        <v>0</v>
      </c>
      <c r="JW14" s="423">
        <v>0</v>
      </c>
      <c r="JX14" s="418" t="s">
        <v>6655</v>
      </c>
      <c r="JY14" s="419" t="s">
        <v>6655</v>
      </c>
      <c r="JZ14" s="420" t="s">
        <v>6655</v>
      </c>
      <c r="KA14" s="421">
        <v>0</v>
      </c>
      <c r="KB14" s="422">
        <v>0</v>
      </c>
      <c r="KC14" s="423">
        <v>0</v>
      </c>
      <c r="KD14" s="418" t="s">
        <v>6655</v>
      </c>
      <c r="KE14" s="419" t="s">
        <v>6655</v>
      </c>
      <c r="KF14" s="420" t="s">
        <v>6655</v>
      </c>
      <c r="KG14" s="421">
        <v>0</v>
      </c>
      <c r="KH14" s="422">
        <v>0</v>
      </c>
      <c r="KI14" s="423">
        <v>0</v>
      </c>
      <c r="KJ14" s="418" t="s">
        <v>6657</v>
      </c>
      <c r="KK14" s="419" t="s">
        <v>6657</v>
      </c>
      <c r="KL14" s="420" t="s">
        <v>6657</v>
      </c>
      <c r="KM14" s="421">
        <v>0</v>
      </c>
      <c r="KN14" s="422">
        <v>0</v>
      </c>
      <c r="KO14" s="423">
        <v>0</v>
      </c>
      <c r="KP14" s="418" t="s">
        <v>6655</v>
      </c>
      <c r="KQ14" s="419" t="s">
        <v>6655</v>
      </c>
      <c r="KR14" s="420" t="s">
        <v>6655</v>
      </c>
      <c r="KS14" s="421">
        <v>0</v>
      </c>
      <c r="KT14" s="422">
        <v>0</v>
      </c>
      <c r="KU14" s="423">
        <v>0</v>
      </c>
      <c r="KV14" s="418" t="s">
        <v>6655</v>
      </c>
      <c r="KW14" s="419" t="s">
        <v>6655</v>
      </c>
      <c r="KX14" s="420" t="s">
        <v>6655</v>
      </c>
      <c r="KY14" s="421">
        <v>0</v>
      </c>
      <c r="KZ14" s="422">
        <v>0</v>
      </c>
      <c r="LA14" s="423">
        <v>0</v>
      </c>
      <c r="LB14" s="418" t="s">
        <v>6655</v>
      </c>
      <c r="LC14" s="419" t="s">
        <v>6655</v>
      </c>
      <c r="LD14" s="420" t="s">
        <v>6655</v>
      </c>
      <c r="LE14" s="421">
        <v>0</v>
      </c>
      <c r="LF14" s="422">
        <v>0</v>
      </c>
      <c r="LG14" s="423">
        <v>0</v>
      </c>
      <c r="LH14" s="418" t="s">
        <v>6655</v>
      </c>
      <c r="LI14" s="419" t="s">
        <v>6655</v>
      </c>
      <c r="LJ14" s="420" t="s">
        <v>6655</v>
      </c>
      <c r="LK14" s="421">
        <v>0</v>
      </c>
      <c r="LL14" s="422">
        <v>0</v>
      </c>
      <c r="LM14" s="423">
        <v>0</v>
      </c>
      <c r="LN14" s="418" t="s">
        <v>6655</v>
      </c>
      <c r="LO14" s="419" t="s">
        <v>6655</v>
      </c>
      <c r="LP14" s="420" t="s">
        <v>6655</v>
      </c>
      <c r="LQ14" s="421">
        <v>0</v>
      </c>
      <c r="LR14" s="422">
        <v>0</v>
      </c>
      <c r="LS14" s="423">
        <v>0</v>
      </c>
      <c r="LT14" s="418" t="s">
        <v>6655</v>
      </c>
      <c r="LU14" s="419" t="s">
        <v>6655</v>
      </c>
      <c r="LV14" s="420" t="s">
        <v>6655</v>
      </c>
      <c r="LW14" s="421">
        <v>0</v>
      </c>
      <c r="LX14" s="422">
        <v>0</v>
      </c>
      <c r="LY14" s="423">
        <v>0</v>
      </c>
      <c r="LZ14" s="418" t="s">
        <v>6655</v>
      </c>
      <c r="MA14" s="419" t="s">
        <v>6655</v>
      </c>
      <c r="MB14" s="420" t="s">
        <v>6655</v>
      </c>
      <c r="MC14" s="421">
        <v>0</v>
      </c>
      <c r="MD14" s="422">
        <v>0</v>
      </c>
      <c r="ME14" s="423">
        <v>0</v>
      </c>
      <c r="MF14" s="418" t="s">
        <v>6655</v>
      </c>
      <c r="MG14" s="419" t="s">
        <v>6655</v>
      </c>
      <c r="MH14" s="420" t="s">
        <v>6655</v>
      </c>
      <c r="MI14" s="421">
        <v>0</v>
      </c>
      <c r="MJ14" s="422">
        <v>0</v>
      </c>
      <c r="MK14" s="423">
        <v>0</v>
      </c>
      <c r="ML14" s="418" t="s">
        <v>6655</v>
      </c>
      <c r="MM14" s="419" t="s">
        <v>6655</v>
      </c>
      <c r="MN14" s="420" t="s">
        <v>6655</v>
      </c>
      <c r="MO14" s="421">
        <v>0</v>
      </c>
      <c r="MP14" s="422">
        <v>0</v>
      </c>
      <c r="MQ14" s="423">
        <v>0</v>
      </c>
      <c r="MR14" s="418" t="s">
        <v>6655</v>
      </c>
      <c r="MS14" s="419" t="s">
        <v>6655</v>
      </c>
      <c r="MT14" s="420" t="s">
        <v>6655</v>
      </c>
      <c r="MU14" s="421">
        <v>0</v>
      </c>
      <c r="MV14" s="422">
        <v>0</v>
      </c>
      <c r="MW14" s="423">
        <v>0</v>
      </c>
      <c r="MX14" s="418" t="s">
        <v>6655</v>
      </c>
      <c r="MY14" s="419" t="s">
        <v>6655</v>
      </c>
      <c r="MZ14" s="420" t="s">
        <v>6655</v>
      </c>
      <c r="NA14" s="421">
        <v>0</v>
      </c>
      <c r="NB14" s="422">
        <v>0</v>
      </c>
      <c r="NC14" s="423">
        <v>0</v>
      </c>
      <c r="ND14" s="418" t="s">
        <v>6655</v>
      </c>
      <c r="NE14" s="419" t="s">
        <v>6655</v>
      </c>
      <c r="NF14" s="420" t="s">
        <v>6655</v>
      </c>
      <c r="NG14" s="421">
        <v>0</v>
      </c>
      <c r="NH14" s="422">
        <v>0</v>
      </c>
      <c r="NI14" s="423">
        <v>0</v>
      </c>
      <c r="NJ14" s="418" t="s">
        <v>6655</v>
      </c>
      <c r="NK14" s="419" t="s">
        <v>6655</v>
      </c>
      <c r="NL14" s="420" t="s">
        <v>6655</v>
      </c>
      <c r="NM14" s="421">
        <v>0</v>
      </c>
      <c r="NN14" s="422">
        <v>0</v>
      </c>
      <c r="NO14" s="423">
        <v>0</v>
      </c>
      <c r="NP14" s="418" t="s">
        <v>6655</v>
      </c>
      <c r="NQ14" s="419" t="s">
        <v>6655</v>
      </c>
      <c r="NR14" s="420" t="s">
        <v>6655</v>
      </c>
      <c r="NS14" s="421">
        <v>0</v>
      </c>
      <c r="NT14" s="422">
        <v>0</v>
      </c>
      <c r="NU14" s="423">
        <v>0</v>
      </c>
      <c r="NV14" s="418" t="s">
        <v>6656</v>
      </c>
      <c r="NW14" s="419" t="s">
        <v>6656</v>
      </c>
      <c r="NX14" s="420" t="s">
        <v>6656</v>
      </c>
      <c r="NY14" s="421">
        <v>0</v>
      </c>
      <c r="NZ14" s="422">
        <v>0</v>
      </c>
      <c r="OA14" s="423">
        <v>0</v>
      </c>
      <c r="OB14" s="418" t="s">
        <v>6655</v>
      </c>
      <c r="OC14" s="419" t="s">
        <v>6655</v>
      </c>
      <c r="OD14" s="420" t="s">
        <v>6655</v>
      </c>
      <c r="OE14" s="421">
        <v>0</v>
      </c>
      <c r="OF14" s="422">
        <v>0</v>
      </c>
      <c r="OG14" s="423">
        <v>0</v>
      </c>
    </row>
    <row r="15" spans="1:397" s="46" customFormat="1" ht="13" customHeight="1" x14ac:dyDescent="0.4">
      <c r="A15" s="424" t="s">
        <v>2545</v>
      </c>
      <c r="B15" s="425" t="s">
        <v>6655</v>
      </c>
      <c r="C15" s="426" t="s">
        <v>6655</v>
      </c>
      <c r="D15" s="427" t="s">
        <v>6655</v>
      </c>
      <c r="E15" s="428">
        <v>0</v>
      </c>
      <c r="F15" s="429">
        <v>0</v>
      </c>
      <c r="G15" s="430">
        <v>0</v>
      </c>
      <c r="H15" s="425" t="s">
        <v>6655</v>
      </c>
      <c r="I15" s="426" t="s">
        <v>6655</v>
      </c>
      <c r="J15" s="427" t="s">
        <v>6655</v>
      </c>
      <c r="K15" s="428">
        <v>0</v>
      </c>
      <c r="L15" s="429">
        <v>0</v>
      </c>
      <c r="M15" s="430">
        <v>0</v>
      </c>
      <c r="N15" s="425" t="s">
        <v>6655</v>
      </c>
      <c r="O15" s="426" t="s">
        <v>6655</v>
      </c>
      <c r="P15" s="427" t="s">
        <v>6655</v>
      </c>
      <c r="Q15" s="428">
        <v>0</v>
      </c>
      <c r="R15" s="429">
        <v>0</v>
      </c>
      <c r="S15" s="430">
        <v>0</v>
      </c>
      <c r="T15" s="425" t="s">
        <v>6655</v>
      </c>
      <c r="U15" s="426" t="s">
        <v>6655</v>
      </c>
      <c r="V15" s="427" t="s">
        <v>6655</v>
      </c>
      <c r="W15" s="428">
        <v>0</v>
      </c>
      <c r="X15" s="429">
        <v>0</v>
      </c>
      <c r="Y15" s="430">
        <v>0</v>
      </c>
      <c r="Z15" s="425" t="s">
        <v>6655</v>
      </c>
      <c r="AA15" s="426" t="s">
        <v>6655</v>
      </c>
      <c r="AB15" s="427" t="s">
        <v>6655</v>
      </c>
      <c r="AC15" s="428">
        <v>0</v>
      </c>
      <c r="AD15" s="429">
        <v>0</v>
      </c>
      <c r="AE15" s="430">
        <v>0</v>
      </c>
      <c r="AF15" s="425" t="s">
        <v>6655</v>
      </c>
      <c r="AG15" s="426" t="s">
        <v>6655</v>
      </c>
      <c r="AH15" s="427" t="s">
        <v>6655</v>
      </c>
      <c r="AI15" s="428">
        <v>0</v>
      </c>
      <c r="AJ15" s="429">
        <v>0</v>
      </c>
      <c r="AK15" s="430">
        <v>0</v>
      </c>
      <c r="AL15" s="425" t="s">
        <v>6655</v>
      </c>
      <c r="AM15" s="426" t="s">
        <v>6655</v>
      </c>
      <c r="AN15" s="427" t="s">
        <v>6655</v>
      </c>
      <c r="AO15" s="428">
        <v>0</v>
      </c>
      <c r="AP15" s="429">
        <v>0</v>
      </c>
      <c r="AQ15" s="430">
        <v>0</v>
      </c>
      <c r="AR15" s="425" t="s">
        <v>6655</v>
      </c>
      <c r="AS15" s="426" t="s">
        <v>6655</v>
      </c>
      <c r="AT15" s="427" t="s">
        <v>6655</v>
      </c>
      <c r="AU15" s="428">
        <v>0</v>
      </c>
      <c r="AV15" s="429">
        <v>0</v>
      </c>
      <c r="AW15" s="430">
        <v>0</v>
      </c>
      <c r="AX15" s="425" t="s">
        <v>6686</v>
      </c>
      <c r="AY15" s="426" t="s">
        <v>6686</v>
      </c>
      <c r="AZ15" s="427" t="s">
        <v>6686</v>
      </c>
      <c r="BA15" s="431" t="s">
        <v>6685</v>
      </c>
      <c r="BB15" s="432" t="s">
        <v>6684</v>
      </c>
      <c r="BC15" s="433" t="s">
        <v>6683</v>
      </c>
      <c r="BD15" s="425" t="s">
        <v>6655</v>
      </c>
      <c r="BE15" s="426" t="s">
        <v>6655</v>
      </c>
      <c r="BF15" s="427" t="s">
        <v>6655</v>
      </c>
      <c r="BG15" s="428">
        <v>0</v>
      </c>
      <c r="BH15" s="429">
        <v>0</v>
      </c>
      <c r="BI15" s="430">
        <v>0</v>
      </c>
      <c r="BJ15" s="425" t="s">
        <v>6655</v>
      </c>
      <c r="BK15" s="426" t="s">
        <v>6655</v>
      </c>
      <c r="BL15" s="427" t="s">
        <v>6655</v>
      </c>
      <c r="BM15" s="428">
        <v>0</v>
      </c>
      <c r="BN15" s="429">
        <v>0</v>
      </c>
      <c r="BO15" s="430">
        <v>0</v>
      </c>
      <c r="BP15" s="425" t="s">
        <v>6659</v>
      </c>
      <c r="BQ15" s="426" t="s">
        <v>6659</v>
      </c>
      <c r="BR15" s="427" t="s">
        <v>6659</v>
      </c>
      <c r="BS15" s="428">
        <v>0</v>
      </c>
      <c r="BT15" s="429">
        <v>0</v>
      </c>
      <c r="BU15" s="430">
        <v>0</v>
      </c>
      <c r="BV15" s="425" t="s">
        <v>6655</v>
      </c>
      <c r="BW15" s="426" t="s">
        <v>6655</v>
      </c>
      <c r="BX15" s="427" t="s">
        <v>6655</v>
      </c>
      <c r="BY15" s="428">
        <v>0</v>
      </c>
      <c r="BZ15" s="429">
        <v>0</v>
      </c>
      <c r="CA15" s="430">
        <v>0</v>
      </c>
      <c r="CB15" s="425" t="s">
        <v>6655</v>
      </c>
      <c r="CC15" s="426" t="s">
        <v>6655</v>
      </c>
      <c r="CD15" s="427" t="s">
        <v>6655</v>
      </c>
      <c r="CE15" s="428">
        <v>0</v>
      </c>
      <c r="CF15" s="429">
        <v>0</v>
      </c>
      <c r="CG15" s="430">
        <v>0</v>
      </c>
      <c r="CH15" s="425" t="s">
        <v>6655</v>
      </c>
      <c r="CI15" s="426" t="s">
        <v>6655</v>
      </c>
      <c r="CJ15" s="427" t="s">
        <v>6655</v>
      </c>
      <c r="CK15" s="428">
        <v>0</v>
      </c>
      <c r="CL15" s="429">
        <v>0</v>
      </c>
      <c r="CM15" s="430">
        <v>0</v>
      </c>
      <c r="CN15" s="425" t="s">
        <v>6655</v>
      </c>
      <c r="CO15" s="426" t="s">
        <v>6655</v>
      </c>
      <c r="CP15" s="427" t="s">
        <v>6655</v>
      </c>
      <c r="CQ15" s="428">
        <v>0</v>
      </c>
      <c r="CR15" s="429">
        <v>0</v>
      </c>
      <c r="CS15" s="430">
        <v>0</v>
      </c>
      <c r="CT15" s="425" t="s">
        <v>6655</v>
      </c>
      <c r="CU15" s="426" t="s">
        <v>6655</v>
      </c>
      <c r="CV15" s="427" t="s">
        <v>6655</v>
      </c>
      <c r="CW15" s="428">
        <v>0</v>
      </c>
      <c r="CX15" s="429">
        <v>0</v>
      </c>
      <c r="CY15" s="430">
        <v>0</v>
      </c>
      <c r="CZ15" s="425" t="s">
        <v>6655</v>
      </c>
      <c r="DA15" s="426" t="s">
        <v>6655</v>
      </c>
      <c r="DB15" s="427" t="s">
        <v>6655</v>
      </c>
      <c r="DC15" s="428">
        <v>0</v>
      </c>
      <c r="DD15" s="429">
        <v>0</v>
      </c>
      <c r="DE15" s="430">
        <v>0</v>
      </c>
      <c r="DF15" s="425" t="s">
        <v>6655</v>
      </c>
      <c r="DG15" s="426" t="s">
        <v>6655</v>
      </c>
      <c r="DH15" s="427" t="s">
        <v>6655</v>
      </c>
      <c r="DI15" s="428">
        <v>0</v>
      </c>
      <c r="DJ15" s="429">
        <v>0</v>
      </c>
      <c r="DK15" s="430">
        <v>0</v>
      </c>
      <c r="DL15" s="425" t="s">
        <v>6655</v>
      </c>
      <c r="DM15" s="426" t="s">
        <v>6655</v>
      </c>
      <c r="DN15" s="427" t="s">
        <v>6655</v>
      </c>
      <c r="DO15" s="428">
        <v>0</v>
      </c>
      <c r="DP15" s="429">
        <v>0</v>
      </c>
      <c r="DQ15" s="430">
        <v>0</v>
      </c>
      <c r="DR15" s="425" t="s">
        <v>6655</v>
      </c>
      <c r="DS15" s="426" t="s">
        <v>6655</v>
      </c>
      <c r="DT15" s="427" t="s">
        <v>6655</v>
      </c>
      <c r="DU15" s="428">
        <v>0</v>
      </c>
      <c r="DV15" s="429">
        <v>0</v>
      </c>
      <c r="DW15" s="430">
        <v>0</v>
      </c>
      <c r="DX15" s="425" t="s">
        <v>6655</v>
      </c>
      <c r="DY15" s="426" t="s">
        <v>6655</v>
      </c>
      <c r="DZ15" s="427" t="s">
        <v>6655</v>
      </c>
      <c r="EA15" s="428">
        <v>0</v>
      </c>
      <c r="EB15" s="429">
        <v>0</v>
      </c>
      <c r="EC15" s="430">
        <v>0</v>
      </c>
      <c r="ED15" s="425" t="s">
        <v>6655</v>
      </c>
      <c r="EE15" s="426" t="s">
        <v>6655</v>
      </c>
      <c r="EF15" s="427" t="s">
        <v>6655</v>
      </c>
      <c r="EG15" s="428">
        <v>0</v>
      </c>
      <c r="EH15" s="429">
        <v>0</v>
      </c>
      <c r="EI15" s="430">
        <v>0</v>
      </c>
      <c r="EJ15" s="425" t="s">
        <v>6655</v>
      </c>
      <c r="EK15" s="426" t="s">
        <v>6655</v>
      </c>
      <c r="EL15" s="427" t="s">
        <v>6655</v>
      </c>
      <c r="EM15" s="428">
        <v>0</v>
      </c>
      <c r="EN15" s="429">
        <v>0</v>
      </c>
      <c r="EO15" s="430">
        <v>0</v>
      </c>
      <c r="EP15" s="425" t="s">
        <v>6655</v>
      </c>
      <c r="EQ15" s="426" t="s">
        <v>6655</v>
      </c>
      <c r="ER15" s="427" t="s">
        <v>6655</v>
      </c>
      <c r="ES15" s="428">
        <v>0</v>
      </c>
      <c r="ET15" s="429">
        <v>0</v>
      </c>
      <c r="EU15" s="430">
        <v>0</v>
      </c>
      <c r="EV15" s="425" t="s">
        <v>6655</v>
      </c>
      <c r="EW15" s="426" t="s">
        <v>6655</v>
      </c>
      <c r="EX15" s="427" t="s">
        <v>6655</v>
      </c>
      <c r="EY15" s="428">
        <v>0</v>
      </c>
      <c r="EZ15" s="429">
        <v>0</v>
      </c>
      <c r="FA15" s="430">
        <v>0</v>
      </c>
      <c r="FB15" s="425" t="s">
        <v>6655</v>
      </c>
      <c r="FC15" s="426" t="s">
        <v>6655</v>
      </c>
      <c r="FD15" s="427" t="s">
        <v>6655</v>
      </c>
      <c r="FE15" s="428">
        <v>0</v>
      </c>
      <c r="FF15" s="429">
        <v>0</v>
      </c>
      <c r="FG15" s="430">
        <v>0</v>
      </c>
      <c r="FH15" s="425" t="s">
        <v>6655</v>
      </c>
      <c r="FI15" s="426" t="s">
        <v>6655</v>
      </c>
      <c r="FJ15" s="427" t="s">
        <v>6655</v>
      </c>
      <c r="FK15" s="428">
        <v>0</v>
      </c>
      <c r="FL15" s="429">
        <v>0</v>
      </c>
      <c r="FM15" s="430">
        <v>0</v>
      </c>
      <c r="FN15" s="425" t="s">
        <v>6655</v>
      </c>
      <c r="FO15" s="426" t="s">
        <v>6655</v>
      </c>
      <c r="FP15" s="427" t="s">
        <v>6655</v>
      </c>
      <c r="FQ15" s="428">
        <v>0</v>
      </c>
      <c r="FR15" s="429">
        <v>0</v>
      </c>
      <c r="FS15" s="430">
        <v>0</v>
      </c>
      <c r="FT15" s="425" t="s">
        <v>6655</v>
      </c>
      <c r="FU15" s="426" t="s">
        <v>6655</v>
      </c>
      <c r="FV15" s="427" t="s">
        <v>6655</v>
      </c>
      <c r="FW15" s="428">
        <v>0</v>
      </c>
      <c r="FX15" s="429">
        <v>0</v>
      </c>
      <c r="FY15" s="430">
        <v>0</v>
      </c>
      <c r="FZ15" s="425" t="s">
        <v>6655</v>
      </c>
      <c r="GA15" s="426" t="s">
        <v>6655</v>
      </c>
      <c r="GB15" s="427" t="s">
        <v>6655</v>
      </c>
      <c r="GC15" s="428">
        <v>0</v>
      </c>
      <c r="GD15" s="429">
        <v>0</v>
      </c>
      <c r="GE15" s="430">
        <v>0</v>
      </c>
      <c r="GF15" s="425" t="s">
        <v>6655</v>
      </c>
      <c r="GG15" s="426" t="s">
        <v>6655</v>
      </c>
      <c r="GH15" s="427" t="s">
        <v>6655</v>
      </c>
      <c r="GI15" s="428">
        <v>0</v>
      </c>
      <c r="GJ15" s="429">
        <v>0</v>
      </c>
      <c r="GK15" s="430">
        <v>0</v>
      </c>
      <c r="GL15" s="425" t="s">
        <v>6655</v>
      </c>
      <c r="GM15" s="426" t="s">
        <v>6655</v>
      </c>
      <c r="GN15" s="427" t="s">
        <v>6655</v>
      </c>
      <c r="GO15" s="428">
        <v>0</v>
      </c>
      <c r="GP15" s="429">
        <v>0</v>
      </c>
      <c r="GQ15" s="430">
        <v>0</v>
      </c>
      <c r="GR15" s="425" t="s">
        <v>6655</v>
      </c>
      <c r="GS15" s="426" t="s">
        <v>6655</v>
      </c>
      <c r="GT15" s="427" t="s">
        <v>6655</v>
      </c>
      <c r="GU15" s="428">
        <v>0</v>
      </c>
      <c r="GV15" s="429">
        <v>0</v>
      </c>
      <c r="GW15" s="430">
        <v>0</v>
      </c>
      <c r="GX15" s="425" t="s">
        <v>6655</v>
      </c>
      <c r="GY15" s="426" t="s">
        <v>6655</v>
      </c>
      <c r="GZ15" s="427" t="s">
        <v>6655</v>
      </c>
      <c r="HA15" s="428">
        <v>0</v>
      </c>
      <c r="HB15" s="429">
        <v>0</v>
      </c>
      <c r="HC15" s="430">
        <v>0</v>
      </c>
      <c r="HD15" s="425" t="s">
        <v>6655</v>
      </c>
      <c r="HE15" s="426" t="s">
        <v>6655</v>
      </c>
      <c r="HF15" s="427" t="s">
        <v>6655</v>
      </c>
      <c r="HG15" s="428">
        <v>0</v>
      </c>
      <c r="HH15" s="429">
        <v>0</v>
      </c>
      <c r="HI15" s="430">
        <v>0</v>
      </c>
      <c r="HJ15" s="425" t="s">
        <v>6655</v>
      </c>
      <c r="HK15" s="426" t="s">
        <v>6655</v>
      </c>
      <c r="HL15" s="427" t="s">
        <v>6655</v>
      </c>
      <c r="HM15" s="428">
        <v>0</v>
      </c>
      <c r="HN15" s="429">
        <v>0</v>
      </c>
      <c r="HO15" s="430">
        <v>0</v>
      </c>
      <c r="HP15" s="425" t="s">
        <v>6655</v>
      </c>
      <c r="HQ15" s="426" t="s">
        <v>6655</v>
      </c>
      <c r="HR15" s="427" t="s">
        <v>6655</v>
      </c>
      <c r="HS15" s="428">
        <v>0</v>
      </c>
      <c r="HT15" s="429">
        <v>0</v>
      </c>
      <c r="HU15" s="430">
        <v>0</v>
      </c>
      <c r="HV15" s="425" t="s">
        <v>6655</v>
      </c>
      <c r="HW15" s="426" t="s">
        <v>6655</v>
      </c>
      <c r="HX15" s="427" t="s">
        <v>6655</v>
      </c>
      <c r="HY15" s="428">
        <v>0</v>
      </c>
      <c r="HZ15" s="429">
        <v>0</v>
      </c>
      <c r="IA15" s="430">
        <v>0</v>
      </c>
      <c r="IB15" s="425" t="s">
        <v>6655</v>
      </c>
      <c r="IC15" s="426" t="s">
        <v>6655</v>
      </c>
      <c r="ID15" s="427" t="s">
        <v>6655</v>
      </c>
      <c r="IE15" s="428">
        <v>0</v>
      </c>
      <c r="IF15" s="429">
        <v>0</v>
      </c>
      <c r="IG15" s="430">
        <v>0</v>
      </c>
      <c r="IH15" s="425" t="s">
        <v>6655</v>
      </c>
      <c r="II15" s="426" t="s">
        <v>6658</v>
      </c>
      <c r="IJ15" s="427" t="s">
        <v>6655</v>
      </c>
      <c r="IK15" s="428">
        <v>0</v>
      </c>
      <c r="IL15" s="429">
        <v>0</v>
      </c>
      <c r="IM15" s="430">
        <v>0</v>
      </c>
      <c r="IN15" s="425" t="s">
        <v>6657</v>
      </c>
      <c r="IO15" s="426" t="s">
        <v>6657</v>
      </c>
      <c r="IP15" s="427" t="s">
        <v>6657</v>
      </c>
      <c r="IQ15" s="428">
        <v>0</v>
      </c>
      <c r="IR15" s="429">
        <v>0</v>
      </c>
      <c r="IS15" s="430">
        <v>0</v>
      </c>
      <c r="IT15" s="425" t="s">
        <v>6655</v>
      </c>
      <c r="IU15" s="426" t="s">
        <v>6655</v>
      </c>
      <c r="IV15" s="427" t="s">
        <v>6655</v>
      </c>
      <c r="IW15" s="428">
        <v>0</v>
      </c>
      <c r="IX15" s="429">
        <v>0</v>
      </c>
      <c r="IY15" s="430">
        <v>0</v>
      </c>
      <c r="IZ15" s="425" t="s">
        <v>6655</v>
      </c>
      <c r="JA15" s="426" t="s">
        <v>6655</v>
      </c>
      <c r="JB15" s="427" t="s">
        <v>6655</v>
      </c>
      <c r="JC15" s="428">
        <v>0</v>
      </c>
      <c r="JD15" s="429">
        <v>0</v>
      </c>
      <c r="JE15" s="430">
        <v>0</v>
      </c>
      <c r="JF15" s="425" t="s">
        <v>6655</v>
      </c>
      <c r="JG15" s="426" t="s">
        <v>6655</v>
      </c>
      <c r="JH15" s="427" t="s">
        <v>6655</v>
      </c>
      <c r="JI15" s="428">
        <v>0</v>
      </c>
      <c r="JJ15" s="429">
        <v>0</v>
      </c>
      <c r="JK15" s="430">
        <v>0</v>
      </c>
      <c r="JL15" s="425" t="s">
        <v>6655</v>
      </c>
      <c r="JM15" s="426" t="s">
        <v>6655</v>
      </c>
      <c r="JN15" s="427" t="s">
        <v>6655</v>
      </c>
      <c r="JO15" s="428">
        <v>0</v>
      </c>
      <c r="JP15" s="429">
        <v>0</v>
      </c>
      <c r="JQ15" s="430">
        <v>0</v>
      </c>
      <c r="JR15" s="425" t="s">
        <v>6655</v>
      </c>
      <c r="JS15" s="426" t="s">
        <v>6655</v>
      </c>
      <c r="JT15" s="427" t="s">
        <v>6655</v>
      </c>
      <c r="JU15" s="428">
        <v>0</v>
      </c>
      <c r="JV15" s="429">
        <v>0</v>
      </c>
      <c r="JW15" s="430">
        <v>0</v>
      </c>
      <c r="JX15" s="425" t="s">
        <v>6655</v>
      </c>
      <c r="JY15" s="426" t="s">
        <v>6655</v>
      </c>
      <c r="JZ15" s="427" t="s">
        <v>6655</v>
      </c>
      <c r="KA15" s="428">
        <v>0</v>
      </c>
      <c r="KB15" s="429">
        <v>0</v>
      </c>
      <c r="KC15" s="430">
        <v>0</v>
      </c>
      <c r="KD15" s="425" t="s">
        <v>6655</v>
      </c>
      <c r="KE15" s="426" t="s">
        <v>6655</v>
      </c>
      <c r="KF15" s="427" t="s">
        <v>6655</v>
      </c>
      <c r="KG15" s="428">
        <v>0</v>
      </c>
      <c r="KH15" s="429">
        <v>0</v>
      </c>
      <c r="KI15" s="430">
        <v>0</v>
      </c>
      <c r="KJ15" s="425" t="s">
        <v>6657</v>
      </c>
      <c r="KK15" s="426" t="s">
        <v>6657</v>
      </c>
      <c r="KL15" s="427" t="s">
        <v>6657</v>
      </c>
      <c r="KM15" s="428">
        <v>0</v>
      </c>
      <c r="KN15" s="429">
        <v>0</v>
      </c>
      <c r="KO15" s="430">
        <v>0</v>
      </c>
      <c r="KP15" s="425" t="s">
        <v>6655</v>
      </c>
      <c r="KQ15" s="426" t="s">
        <v>6655</v>
      </c>
      <c r="KR15" s="427" t="s">
        <v>6655</v>
      </c>
      <c r="KS15" s="428">
        <v>0</v>
      </c>
      <c r="KT15" s="429">
        <v>0</v>
      </c>
      <c r="KU15" s="430">
        <v>0</v>
      </c>
      <c r="KV15" s="425" t="s">
        <v>6655</v>
      </c>
      <c r="KW15" s="426" t="s">
        <v>6655</v>
      </c>
      <c r="KX15" s="427" t="s">
        <v>6655</v>
      </c>
      <c r="KY15" s="428">
        <v>0</v>
      </c>
      <c r="KZ15" s="429">
        <v>0</v>
      </c>
      <c r="LA15" s="430">
        <v>0</v>
      </c>
      <c r="LB15" s="425" t="s">
        <v>6655</v>
      </c>
      <c r="LC15" s="426" t="s">
        <v>6655</v>
      </c>
      <c r="LD15" s="427" t="s">
        <v>6655</v>
      </c>
      <c r="LE15" s="428">
        <v>0</v>
      </c>
      <c r="LF15" s="429">
        <v>0</v>
      </c>
      <c r="LG15" s="430">
        <v>0</v>
      </c>
      <c r="LH15" s="425" t="s">
        <v>6655</v>
      </c>
      <c r="LI15" s="426" t="s">
        <v>6655</v>
      </c>
      <c r="LJ15" s="427" t="s">
        <v>6655</v>
      </c>
      <c r="LK15" s="428">
        <v>0</v>
      </c>
      <c r="LL15" s="429">
        <v>0</v>
      </c>
      <c r="LM15" s="430">
        <v>0</v>
      </c>
      <c r="LN15" s="425" t="s">
        <v>6655</v>
      </c>
      <c r="LO15" s="426" t="s">
        <v>6655</v>
      </c>
      <c r="LP15" s="427" t="s">
        <v>6655</v>
      </c>
      <c r="LQ15" s="428">
        <v>0</v>
      </c>
      <c r="LR15" s="429">
        <v>0</v>
      </c>
      <c r="LS15" s="430">
        <v>0</v>
      </c>
      <c r="LT15" s="425" t="s">
        <v>6655</v>
      </c>
      <c r="LU15" s="426" t="s">
        <v>6655</v>
      </c>
      <c r="LV15" s="427" t="s">
        <v>6655</v>
      </c>
      <c r="LW15" s="428">
        <v>0</v>
      </c>
      <c r="LX15" s="429">
        <v>0</v>
      </c>
      <c r="LY15" s="430">
        <v>0</v>
      </c>
      <c r="LZ15" s="425" t="s">
        <v>6655</v>
      </c>
      <c r="MA15" s="426" t="s">
        <v>6655</v>
      </c>
      <c r="MB15" s="427" t="s">
        <v>6655</v>
      </c>
      <c r="MC15" s="428">
        <v>0</v>
      </c>
      <c r="MD15" s="429">
        <v>0</v>
      </c>
      <c r="ME15" s="430">
        <v>0</v>
      </c>
      <c r="MF15" s="425" t="s">
        <v>6655</v>
      </c>
      <c r="MG15" s="426" t="s">
        <v>6655</v>
      </c>
      <c r="MH15" s="427" t="s">
        <v>6655</v>
      </c>
      <c r="MI15" s="428">
        <v>0</v>
      </c>
      <c r="MJ15" s="429">
        <v>0</v>
      </c>
      <c r="MK15" s="430">
        <v>0</v>
      </c>
      <c r="ML15" s="425" t="s">
        <v>6655</v>
      </c>
      <c r="MM15" s="426" t="s">
        <v>6655</v>
      </c>
      <c r="MN15" s="427" t="s">
        <v>6655</v>
      </c>
      <c r="MO15" s="428">
        <v>0</v>
      </c>
      <c r="MP15" s="429">
        <v>0</v>
      </c>
      <c r="MQ15" s="430">
        <v>0</v>
      </c>
      <c r="MR15" s="425" t="s">
        <v>6655</v>
      </c>
      <c r="MS15" s="426" t="s">
        <v>6655</v>
      </c>
      <c r="MT15" s="427" t="s">
        <v>6655</v>
      </c>
      <c r="MU15" s="428">
        <v>0</v>
      </c>
      <c r="MV15" s="429">
        <v>0</v>
      </c>
      <c r="MW15" s="430">
        <v>0</v>
      </c>
      <c r="MX15" s="425" t="s">
        <v>6655</v>
      </c>
      <c r="MY15" s="426" t="s">
        <v>6655</v>
      </c>
      <c r="MZ15" s="427" t="s">
        <v>6655</v>
      </c>
      <c r="NA15" s="428">
        <v>0</v>
      </c>
      <c r="NB15" s="429">
        <v>0</v>
      </c>
      <c r="NC15" s="430">
        <v>0</v>
      </c>
      <c r="ND15" s="425" t="s">
        <v>6655</v>
      </c>
      <c r="NE15" s="426" t="s">
        <v>6655</v>
      </c>
      <c r="NF15" s="427" t="s">
        <v>6655</v>
      </c>
      <c r="NG15" s="428">
        <v>0</v>
      </c>
      <c r="NH15" s="429">
        <v>0</v>
      </c>
      <c r="NI15" s="430">
        <v>0</v>
      </c>
      <c r="NJ15" s="425" t="s">
        <v>6655</v>
      </c>
      <c r="NK15" s="426" t="s">
        <v>6655</v>
      </c>
      <c r="NL15" s="427" t="s">
        <v>6655</v>
      </c>
      <c r="NM15" s="428">
        <v>0</v>
      </c>
      <c r="NN15" s="429">
        <v>0</v>
      </c>
      <c r="NO15" s="430">
        <v>0</v>
      </c>
      <c r="NP15" s="425" t="s">
        <v>6655</v>
      </c>
      <c r="NQ15" s="426" t="s">
        <v>6655</v>
      </c>
      <c r="NR15" s="427" t="s">
        <v>6655</v>
      </c>
      <c r="NS15" s="428">
        <v>0</v>
      </c>
      <c r="NT15" s="429">
        <v>0</v>
      </c>
      <c r="NU15" s="430">
        <v>0</v>
      </c>
      <c r="NV15" s="425" t="s">
        <v>6656</v>
      </c>
      <c r="NW15" s="426" t="s">
        <v>6656</v>
      </c>
      <c r="NX15" s="427" t="s">
        <v>6656</v>
      </c>
      <c r="NY15" s="428">
        <v>0</v>
      </c>
      <c r="NZ15" s="429">
        <v>0</v>
      </c>
      <c r="OA15" s="430">
        <v>0</v>
      </c>
      <c r="OB15" s="425" t="s">
        <v>6655</v>
      </c>
      <c r="OC15" s="426" t="s">
        <v>6655</v>
      </c>
      <c r="OD15" s="427" t="s">
        <v>6655</v>
      </c>
      <c r="OE15" s="428">
        <v>0</v>
      </c>
      <c r="OF15" s="429">
        <v>0</v>
      </c>
      <c r="OG15" s="430">
        <v>0</v>
      </c>
    </row>
    <row r="16" spans="1:397" s="46" customFormat="1" ht="13" customHeight="1" x14ac:dyDescent="0.4">
      <c r="A16" s="424" t="s">
        <v>6682</v>
      </c>
      <c r="B16" s="425" t="s">
        <v>6655</v>
      </c>
      <c r="C16" s="426" t="s">
        <v>6655</v>
      </c>
      <c r="D16" s="427" t="s">
        <v>6655</v>
      </c>
      <c r="E16" s="428">
        <v>0</v>
      </c>
      <c r="F16" s="429">
        <v>0</v>
      </c>
      <c r="G16" s="430">
        <v>0</v>
      </c>
      <c r="H16" s="425" t="s">
        <v>6655</v>
      </c>
      <c r="I16" s="426" t="s">
        <v>6655</v>
      </c>
      <c r="J16" s="427" t="s">
        <v>6655</v>
      </c>
      <c r="K16" s="428">
        <v>0</v>
      </c>
      <c r="L16" s="429">
        <v>0</v>
      </c>
      <c r="M16" s="430">
        <v>0</v>
      </c>
      <c r="N16" s="425" t="s">
        <v>6655</v>
      </c>
      <c r="O16" s="426" t="s">
        <v>6655</v>
      </c>
      <c r="P16" s="427" t="s">
        <v>6655</v>
      </c>
      <c r="Q16" s="428">
        <v>0</v>
      </c>
      <c r="R16" s="429">
        <v>0</v>
      </c>
      <c r="S16" s="430">
        <v>0</v>
      </c>
      <c r="T16" s="425" t="s">
        <v>6655</v>
      </c>
      <c r="U16" s="426" t="s">
        <v>6655</v>
      </c>
      <c r="V16" s="427" t="s">
        <v>6655</v>
      </c>
      <c r="W16" s="428">
        <v>0</v>
      </c>
      <c r="X16" s="429">
        <v>0</v>
      </c>
      <c r="Y16" s="430">
        <v>0</v>
      </c>
      <c r="Z16" s="425" t="s">
        <v>6655</v>
      </c>
      <c r="AA16" s="426" t="s">
        <v>6655</v>
      </c>
      <c r="AB16" s="427" t="s">
        <v>6655</v>
      </c>
      <c r="AC16" s="428">
        <v>0</v>
      </c>
      <c r="AD16" s="429">
        <v>0</v>
      </c>
      <c r="AE16" s="430">
        <v>0</v>
      </c>
      <c r="AF16" s="425" t="s">
        <v>6655</v>
      </c>
      <c r="AG16" s="426" t="s">
        <v>6655</v>
      </c>
      <c r="AH16" s="427" t="s">
        <v>6655</v>
      </c>
      <c r="AI16" s="428">
        <v>0</v>
      </c>
      <c r="AJ16" s="429">
        <v>0</v>
      </c>
      <c r="AK16" s="430">
        <v>0</v>
      </c>
      <c r="AL16" s="425" t="s">
        <v>6655</v>
      </c>
      <c r="AM16" s="426" t="s">
        <v>6655</v>
      </c>
      <c r="AN16" s="427" t="s">
        <v>6655</v>
      </c>
      <c r="AO16" s="428">
        <v>0</v>
      </c>
      <c r="AP16" s="429">
        <v>0</v>
      </c>
      <c r="AQ16" s="430">
        <v>0</v>
      </c>
      <c r="AR16" s="425" t="s">
        <v>6655</v>
      </c>
      <c r="AS16" s="426" t="s">
        <v>6655</v>
      </c>
      <c r="AT16" s="427" t="s">
        <v>6655</v>
      </c>
      <c r="AU16" s="428">
        <v>0</v>
      </c>
      <c r="AV16" s="429">
        <v>0</v>
      </c>
      <c r="AW16" s="430">
        <v>0</v>
      </c>
      <c r="AX16" s="425" t="s">
        <v>6655</v>
      </c>
      <c r="AY16" s="426" t="s">
        <v>6655</v>
      </c>
      <c r="AZ16" s="427" t="s">
        <v>6655</v>
      </c>
      <c r="BA16" s="428">
        <v>0</v>
      </c>
      <c r="BB16" s="429">
        <v>0</v>
      </c>
      <c r="BC16" s="430">
        <v>0</v>
      </c>
      <c r="BD16" s="425" t="s">
        <v>6655</v>
      </c>
      <c r="BE16" s="426" t="s">
        <v>6655</v>
      </c>
      <c r="BF16" s="427" t="s">
        <v>6655</v>
      </c>
      <c r="BG16" s="428">
        <v>0</v>
      </c>
      <c r="BH16" s="429">
        <v>0</v>
      </c>
      <c r="BI16" s="430">
        <v>0</v>
      </c>
      <c r="BJ16" s="425" t="s">
        <v>6655</v>
      </c>
      <c r="BK16" s="426" t="s">
        <v>6655</v>
      </c>
      <c r="BL16" s="427" t="s">
        <v>6655</v>
      </c>
      <c r="BM16" s="428">
        <v>0</v>
      </c>
      <c r="BN16" s="429">
        <v>0</v>
      </c>
      <c r="BO16" s="430">
        <v>0</v>
      </c>
      <c r="BP16" s="425" t="s">
        <v>6659</v>
      </c>
      <c r="BQ16" s="426" t="s">
        <v>6659</v>
      </c>
      <c r="BR16" s="427" t="s">
        <v>6659</v>
      </c>
      <c r="BS16" s="428">
        <v>0</v>
      </c>
      <c r="BT16" s="429">
        <v>0</v>
      </c>
      <c r="BU16" s="430">
        <v>0</v>
      </c>
      <c r="BV16" s="425" t="s">
        <v>6655</v>
      </c>
      <c r="BW16" s="426" t="s">
        <v>6655</v>
      </c>
      <c r="BX16" s="427" t="s">
        <v>6655</v>
      </c>
      <c r="BY16" s="428">
        <v>0</v>
      </c>
      <c r="BZ16" s="429">
        <v>0</v>
      </c>
      <c r="CA16" s="430">
        <v>0</v>
      </c>
      <c r="CB16" s="425" t="s">
        <v>6655</v>
      </c>
      <c r="CC16" s="426" t="s">
        <v>6655</v>
      </c>
      <c r="CD16" s="427" t="s">
        <v>6655</v>
      </c>
      <c r="CE16" s="428">
        <v>0</v>
      </c>
      <c r="CF16" s="429">
        <v>0</v>
      </c>
      <c r="CG16" s="430">
        <v>0</v>
      </c>
      <c r="CH16" s="425" t="s">
        <v>6655</v>
      </c>
      <c r="CI16" s="426" t="s">
        <v>6655</v>
      </c>
      <c r="CJ16" s="427" t="s">
        <v>6655</v>
      </c>
      <c r="CK16" s="428">
        <v>0</v>
      </c>
      <c r="CL16" s="429">
        <v>0</v>
      </c>
      <c r="CM16" s="430">
        <v>0</v>
      </c>
      <c r="CN16" s="425" t="s">
        <v>6655</v>
      </c>
      <c r="CO16" s="426" t="s">
        <v>6655</v>
      </c>
      <c r="CP16" s="427" t="s">
        <v>6655</v>
      </c>
      <c r="CQ16" s="428">
        <v>0</v>
      </c>
      <c r="CR16" s="429">
        <v>0</v>
      </c>
      <c r="CS16" s="430">
        <v>0</v>
      </c>
      <c r="CT16" s="425" t="s">
        <v>6655</v>
      </c>
      <c r="CU16" s="426" t="s">
        <v>6655</v>
      </c>
      <c r="CV16" s="427" t="s">
        <v>6655</v>
      </c>
      <c r="CW16" s="428">
        <v>0</v>
      </c>
      <c r="CX16" s="429">
        <v>0</v>
      </c>
      <c r="CY16" s="430">
        <v>0</v>
      </c>
      <c r="CZ16" s="425" t="s">
        <v>6655</v>
      </c>
      <c r="DA16" s="426" t="s">
        <v>6655</v>
      </c>
      <c r="DB16" s="427" t="s">
        <v>6655</v>
      </c>
      <c r="DC16" s="428">
        <v>0</v>
      </c>
      <c r="DD16" s="429">
        <v>0</v>
      </c>
      <c r="DE16" s="430">
        <v>0</v>
      </c>
      <c r="DF16" s="425" t="s">
        <v>6655</v>
      </c>
      <c r="DG16" s="426" t="s">
        <v>6655</v>
      </c>
      <c r="DH16" s="427" t="s">
        <v>6655</v>
      </c>
      <c r="DI16" s="428">
        <v>0</v>
      </c>
      <c r="DJ16" s="429">
        <v>0</v>
      </c>
      <c r="DK16" s="430">
        <v>0</v>
      </c>
      <c r="DL16" s="425" t="s">
        <v>6655</v>
      </c>
      <c r="DM16" s="426" t="s">
        <v>6655</v>
      </c>
      <c r="DN16" s="427" t="s">
        <v>6655</v>
      </c>
      <c r="DO16" s="428">
        <v>0</v>
      </c>
      <c r="DP16" s="429">
        <v>0</v>
      </c>
      <c r="DQ16" s="430">
        <v>0</v>
      </c>
      <c r="DR16" s="425" t="s">
        <v>6655</v>
      </c>
      <c r="DS16" s="426" t="s">
        <v>6655</v>
      </c>
      <c r="DT16" s="427" t="s">
        <v>6655</v>
      </c>
      <c r="DU16" s="428">
        <v>0</v>
      </c>
      <c r="DV16" s="429">
        <v>0</v>
      </c>
      <c r="DW16" s="430">
        <v>0</v>
      </c>
      <c r="DX16" s="425" t="s">
        <v>6655</v>
      </c>
      <c r="DY16" s="426" t="s">
        <v>6655</v>
      </c>
      <c r="DZ16" s="427" t="s">
        <v>6655</v>
      </c>
      <c r="EA16" s="428">
        <v>0</v>
      </c>
      <c r="EB16" s="429">
        <v>0</v>
      </c>
      <c r="EC16" s="430">
        <v>0</v>
      </c>
      <c r="ED16" s="425" t="s">
        <v>6655</v>
      </c>
      <c r="EE16" s="426" t="s">
        <v>6655</v>
      </c>
      <c r="EF16" s="427" t="s">
        <v>6655</v>
      </c>
      <c r="EG16" s="428">
        <v>0</v>
      </c>
      <c r="EH16" s="429">
        <v>0</v>
      </c>
      <c r="EI16" s="430">
        <v>0</v>
      </c>
      <c r="EJ16" s="425" t="s">
        <v>6655</v>
      </c>
      <c r="EK16" s="426" t="s">
        <v>6655</v>
      </c>
      <c r="EL16" s="427" t="s">
        <v>6655</v>
      </c>
      <c r="EM16" s="428">
        <v>0</v>
      </c>
      <c r="EN16" s="429">
        <v>0</v>
      </c>
      <c r="EO16" s="430">
        <v>0</v>
      </c>
      <c r="EP16" s="425" t="s">
        <v>6655</v>
      </c>
      <c r="EQ16" s="426" t="s">
        <v>6655</v>
      </c>
      <c r="ER16" s="427" t="s">
        <v>6655</v>
      </c>
      <c r="ES16" s="428">
        <v>0</v>
      </c>
      <c r="ET16" s="429">
        <v>0</v>
      </c>
      <c r="EU16" s="430">
        <v>0</v>
      </c>
      <c r="EV16" s="425" t="s">
        <v>6655</v>
      </c>
      <c r="EW16" s="426" t="s">
        <v>6655</v>
      </c>
      <c r="EX16" s="427" t="s">
        <v>6655</v>
      </c>
      <c r="EY16" s="428">
        <v>0</v>
      </c>
      <c r="EZ16" s="429">
        <v>0</v>
      </c>
      <c r="FA16" s="430">
        <v>0</v>
      </c>
      <c r="FB16" s="425" t="s">
        <v>6655</v>
      </c>
      <c r="FC16" s="426" t="s">
        <v>6655</v>
      </c>
      <c r="FD16" s="427" t="s">
        <v>6655</v>
      </c>
      <c r="FE16" s="428">
        <v>0</v>
      </c>
      <c r="FF16" s="429">
        <v>0</v>
      </c>
      <c r="FG16" s="430">
        <v>0</v>
      </c>
      <c r="FH16" s="425" t="s">
        <v>6655</v>
      </c>
      <c r="FI16" s="426" t="s">
        <v>6655</v>
      </c>
      <c r="FJ16" s="427" t="s">
        <v>6655</v>
      </c>
      <c r="FK16" s="428">
        <v>0</v>
      </c>
      <c r="FL16" s="429">
        <v>0</v>
      </c>
      <c r="FM16" s="430">
        <v>0</v>
      </c>
      <c r="FN16" s="425" t="s">
        <v>6655</v>
      </c>
      <c r="FO16" s="426" t="s">
        <v>6655</v>
      </c>
      <c r="FP16" s="427" t="s">
        <v>6655</v>
      </c>
      <c r="FQ16" s="428">
        <v>0</v>
      </c>
      <c r="FR16" s="429">
        <v>0</v>
      </c>
      <c r="FS16" s="430">
        <v>0</v>
      </c>
      <c r="FT16" s="425" t="s">
        <v>6655</v>
      </c>
      <c r="FU16" s="426" t="s">
        <v>6655</v>
      </c>
      <c r="FV16" s="427" t="s">
        <v>6655</v>
      </c>
      <c r="FW16" s="428">
        <v>0</v>
      </c>
      <c r="FX16" s="429">
        <v>0</v>
      </c>
      <c r="FY16" s="430">
        <v>0</v>
      </c>
      <c r="FZ16" s="425" t="s">
        <v>6655</v>
      </c>
      <c r="GA16" s="426" t="s">
        <v>6655</v>
      </c>
      <c r="GB16" s="427" t="s">
        <v>6655</v>
      </c>
      <c r="GC16" s="428">
        <v>0</v>
      </c>
      <c r="GD16" s="429">
        <v>0</v>
      </c>
      <c r="GE16" s="430">
        <v>0</v>
      </c>
      <c r="GF16" s="425" t="s">
        <v>6655</v>
      </c>
      <c r="GG16" s="426" t="s">
        <v>6655</v>
      </c>
      <c r="GH16" s="427" t="s">
        <v>6655</v>
      </c>
      <c r="GI16" s="428">
        <v>0</v>
      </c>
      <c r="GJ16" s="429">
        <v>0</v>
      </c>
      <c r="GK16" s="430">
        <v>0</v>
      </c>
      <c r="GL16" s="425" t="s">
        <v>6655</v>
      </c>
      <c r="GM16" s="426" t="s">
        <v>6655</v>
      </c>
      <c r="GN16" s="427" t="s">
        <v>6655</v>
      </c>
      <c r="GO16" s="428">
        <v>0</v>
      </c>
      <c r="GP16" s="429">
        <v>0</v>
      </c>
      <c r="GQ16" s="430">
        <v>0</v>
      </c>
      <c r="GR16" s="425" t="s">
        <v>6655</v>
      </c>
      <c r="GS16" s="426" t="s">
        <v>6655</v>
      </c>
      <c r="GT16" s="427" t="s">
        <v>6655</v>
      </c>
      <c r="GU16" s="428">
        <v>0</v>
      </c>
      <c r="GV16" s="429">
        <v>0</v>
      </c>
      <c r="GW16" s="430">
        <v>0</v>
      </c>
      <c r="GX16" s="425" t="s">
        <v>6655</v>
      </c>
      <c r="GY16" s="426" t="s">
        <v>6655</v>
      </c>
      <c r="GZ16" s="427" t="s">
        <v>6655</v>
      </c>
      <c r="HA16" s="428">
        <v>0</v>
      </c>
      <c r="HB16" s="429">
        <v>0</v>
      </c>
      <c r="HC16" s="430">
        <v>0</v>
      </c>
      <c r="HD16" s="425" t="s">
        <v>6655</v>
      </c>
      <c r="HE16" s="426" t="s">
        <v>6655</v>
      </c>
      <c r="HF16" s="427" t="s">
        <v>6655</v>
      </c>
      <c r="HG16" s="428">
        <v>0</v>
      </c>
      <c r="HH16" s="429">
        <v>0</v>
      </c>
      <c r="HI16" s="430">
        <v>0</v>
      </c>
      <c r="HJ16" s="425" t="s">
        <v>6655</v>
      </c>
      <c r="HK16" s="426" t="s">
        <v>6655</v>
      </c>
      <c r="HL16" s="427" t="s">
        <v>6655</v>
      </c>
      <c r="HM16" s="428">
        <v>0</v>
      </c>
      <c r="HN16" s="429">
        <v>0</v>
      </c>
      <c r="HO16" s="430">
        <v>0</v>
      </c>
      <c r="HP16" s="425" t="s">
        <v>6655</v>
      </c>
      <c r="HQ16" s="426" t="s">
        <v>6655</v>
      </c>
      <c r="HR16" s="427" t="s">
        <v>6655</v>
      </c>
      <c r="HS16" s="428">
        <v>0</v>
      </c>
      <c r="HT16" s="429">
        <v>0</v>
      </c>
      <c r="HU16" s="430">
        <v>0</v>
      </c>
      <c r="HV16" s="425" t="s">
        <v>6655</v>
      </c>
      <c r="HW16" s="426" t="s">
        <v>6655</v>
      </c>
      <c r="HX16" s="427" t="s">
        <v>6655</v>
      </c>
      <c r="HY16" s="428">
        <v>0</v>
      </c>
      <c r="HZ16" s="429">
        <v>0</v>
      </c>
      <c r="IA16" s="430">
        <v>0</v>
      </c>
      <c r="IB16" s="425" t="s">
        <v>6655</v>
      </c>
      <c r="IC16" s="426" t="s">
        <v>6655</v>
      </c>
      <c r="ID16" s="427" t="s">
        <v>6655</v>
      </c>
      <c r="IE16" s="428">
        <v>0</v>
      </c>
      <c r="IF16" s="429">
        <v>0</v>
      </c>
      <c r="IG16" s="430">
        <v>0</v>
      </c>
      <c r="IH16" s="425" t="s">
        <v>6655</v>
      </c>
      <c r="II16" s="426" t="s">
        <v>6658</v>
      </c>
      <c r="IJ16" s="427" t="s">
        <v>6655</v>
      </c>
      <c r="IK16" s="428">
        <v>0</v>
      </c>
      <c r="IL16" s="429">
        <v>0</v>
      </c>
      <c r="IM16" s="430">
        <v>0</v>
      </c>
      <c r="IN16" s="425" t="s">
        <v>6657</v>
      </c>
      <c r="IO16" s="426" t="s">
        <v>6657</v>
      </c>
      <c r="IP16" s="427" t="s">
        <v>6657</v>
      </c>
      <c r="IQ16" s="428">
        <v>0</v>
      </c>
      <c r="IR16" s="429">
        <v>0</v>
      </c>
      <c r="IS16" s="430">
        <v>0</v>
      </c>
      <c r="IT16" s="425" t="s">
        <v>6655</v>
      </c>
      <c r="IU16" s="426" t="s">
        <v>6655</v>
      </c>
      <c r="IV16" s="427" t="s">
        <v>6655</v>
      </c>
      <c r="IW16" s="428">
        <v>0</v>
      </c>
      <c r="IX16" s="429">
        <v>0</v>
      </c>
      <c r="IY16" s="430">
        <v>0</v>
      </c>
      <c r="IZ16" s="425" t="s">
        <v>6655</v>
      </c>
      <c r="JA16" s="426" t="s">
        <v>6655</v>
      </c>
      <c r="JB16" s="427" t="s">
        <v>6655</v>
      </c>
      <c r="JC16" s="428">
        <v>0</v>
      </c>
      <c r="JD16" s="429">
        <v>0</v>
      </c>
      <c r="JE16" s="430">
        <v>0</v>
      </c>
      <c r="JF16" s="425" t="s">
        <v>6655</v>
      </c>
      <c r="JG16" s="426" t="s">
        <v>6655</v>
      </c>
      <c r="JH16" s="427" t="s">
        <v>6655</v>
      </c>
      <c r="JI16" s="428">
        <v>0</v>
      </c>
      <c r="JJ16" s="429">
        <v>0</v>
      </c>
      <c r="JK16" s="430">
        <v>0</v>
      </c>
      <c r="JL16" s="425" t="s">
        <v>6655</v>
      </c>
      <c r="JM16" s="426" t="s">
        <v>6655</v>
      </c>
      <c r="JN16" s="427" t="s">
        <v>6655</v>
      </c>
      <c r="JO16" s="428">
        <v>0</v>
      </c>
      <c r="JP16" s="429">
        <v>0</v>
      </c>
      <c r="JQ16" s="430">
        <v>0</v>
      </c>
      <c r="JR16" s="425" t="s">
        <v>6655</v>
      </c>
      <c r="JS16" s="426" t="s">
        <v>6655</v>
      </c>
      <c r="JT16" s="427" t="s">
        <v>6655</v>
      </c>
      <c r="JU16" s="428">
        <v>0</v>
      </c>
      <c r="JV16" s="429">
        <v>0</v>
      </c>
      <c r="JW16" s="430">
        <v>0</v>
      </c>
      <c r="JX16" s="425" t="s">
        <v>6655</v>
      </c>
      <c r="JY16" s="426" t="s">
        <v>6655</v>
      </c>
      <c r="JZ16" s="427" t="s">
        <v>6655</v>
      </c>
      <c r="KA16" s="428">
        <v>0</v>
      </c>
      <c r="KB16" s="429">
        <v>0</v>
      </c>
      <c r="KC16" s="430">
        <v>0</v>
      </c>
      <c r="KD16" s="425" t="s">
        <v>6655</v>
      </c>
      <c r="KE16" s="426" t="s">
        <v>6655</v>
      </c>
      <c r="KF16" s="427" t="s">
        <v>6655</v>
      </c>
      <c r="KG16" s="428">
        <v>0</v>
      </c>
      <c r="KH16" s="429">
        <v>0</v>
      </c>
      <c r="KI16" s="430">
        <v>0</v>
      </c>
      <c r="KJ16" s="425" t="s">
        <v>6657</v>
      </c>
      <c r="KK16" s="426" t="s">
        <v>6657</v>
      </c>
      <c r="KL16" s="427" t="s">
        <v>6657</v>
      </c>
      <c r="KM16" s="428">
        <v>0</v>
      </c>
      <c r="KN16" s="429">
        <v>0</v>
      </c>
      <c r="KO16" s="430">
        <v>0</v>
      </c>
      <c r="KP16" s="425" t="s">
        <v>6655</v>
      </c>
      <c r="KQ16" s="426" t="s">
        <v>6655</v>
      </c>
      <c r="KR16" s="427" t="s">
        <v>6655</v>
      </c>
      <c r="KS16" s="428">
        <v>0</v>
      </c>
      <c r="KT16" s="429">
        <v>0</v>
      </c>
      <c r="KU16" s="430">
        <v>0</v>
      </c>
      <c r="KV16" s="425" t="s">
        <v>6655</v>
      </c>
      <c r="KW16" s="426" t="s">
        <v>6655</v>
      </c>
      <c r="KX16" s="427" t="s">
        <v>6655</v>
      </c>
      <c r="KY16" s="428">
        <v>0</v>
      </c>
      <c r="KZ16" s="429">
        <v>0</v>
      </c>
      <c r="LA16" s="430">
        <v>0</v>
      </c>
      <c r="LB16" s="425" t="s">
        <v>6655</v>
      </c>
      <c r="LC16" s="426" t="s">
        <v>6655</v>
      </c>
      <c r="LD16" s="427" t="s">
        <v>6655</v>
      </c>
      <c r="LE16" s="428">
        <v>0</v>
      </c>
      <c r="LF16" s="429">
        <v>0</v>
      </c>
      <c r="LG16" s="430">
        <v>0</v>
      </c>
      <c r="LH16" s="425" t="s">
        <v>6655</v>
      </c>
      <c r="LI16" s="426" t="s">
        <v>6655</v>
      </c>
      <c r="LJ16" s="427" t="s">
        <v>6655</v>
      </c>
      <c r="LK16" s="428">
        <v>0</v>
      </c>
      <c r="LL16" s="429">
        <v>0</v>
      </c>
      <c r="LM16" s="430">
        <v>0</v>
      </c>
      <c r="LN16" s="425" t="s">
        <v>6655</v>
      </c>
      <c r="LO16" s="426" t="s">
        <v>6655</v>
      </c>
      <c r="LP16" s="427" t="s">
        <v>6655</v>
      </c>
      <c r="LQ16" s="428">
        <v>0</v>
      </c>
      <c r="LR16" s="429">
        <v>0</v>
      </c>
      <c r="LS16" s="430">
        <v>0</v>
      </c>
      <c r="LT16" s="425" t="s">
        <v>6655</v>
      </c>
      <c r="LU16" s="426" t="s">
        <v>6655</v>
      </c>
      <c r="LV16" s="427" t="s">
        <v>6655</v>
      </c>
      <c r="LW16" s="428">
        <v>0</v>
      </c>
      <c r="LX16" s="429">
        <v>0</v>
      </c>
      <c r="LY16" s="430">
        <v>0</v>
      </c>
      <c r="LZ16" s="425" t="s">
        <v>6655</v>
      </c>
      <c r="MA16" s="426" t="s">
        <v>6655</v>
      </c>
      <c r="MB16" s="427" t="s">
        <v>6655</v>
      </c>
      <c r="MC16" s="428">
        <v>0</v>
      </c>
      <c r="MD16" s="429">
        <v>0</v>
      </c>
      <c r="ME16" s="430">
        <v>0</v>
      </c>
      <c r="MF16" s="425" t="s">
        <v>6655</v>
      </c>
      <c r="MG16" s="426" t="s">
        <v>6655</v>
      </c>
      <c r="MH16" s="427" t="s">
        <v>6655</v>
      </c>
      <c r="MI16" s="428">
        <v>0</v>
      </c>
      <c r="MJ16" s="429">
        <v>0</v>
      </c>
      <c r="MK16" s="430">
        <v>0</v>
      </c>
      <c r="ML16" s="425" t="s">
        <v>6655</v>
      </c>
      <c r="MM16" s="426" t="s">
        <v>6655</v>
      </c>
      <c r="MN16" s="427" t="s">
        <v>6655</v>
      </c>
      <c r="MO16" s="428">
        <v>0</v>
      </c>
      <c r="MP16" s="429">
        <v>0</v>
      </c>
      <c r="MQ16" s="430">
        <v>0</v>
      </c>
      <c r="MR16" s="425" t="s">
        <v>6655</v>
      </c>
      <c r="MS16" s="426" t="s">
        <v>6655</v>
      </c>
      <c r="MT16" s="427" t="s">
        <v>6655</v>
      </c>
      <c r="MU16" s="428">
        <v>0</v>
      </c>
      <c r="MV16" s="429">
        <v>0</v>
      </c>
      <c r="MW16" s="430">
        <v>0</v>
      </c>
      <c r="MX16" s="425" t="s">
        <v>6655</v>
      </c>
      <c r="MY16" s="426" t="s">
        <v>6655</v>
      </c>
      <c r="MZ16" s="427" t="s">
        <v>6655</v>
      </c>
      <c r="NA16" s="428">
        <v>0</v>
      </c>
      <c r="NB16" s="429">
        <v>0</v>
      </c>
      <c r="NC16" s="430">
        <v>0</v>
      </c>
      <c r="ND16" s="425" t="s">
        <v>6655</v>
      </c>
      <c r="NE16" s="426" t="s">
        <v>6655</v>
      </c>
      <c r="NF16" s="427" t="s">
        <v>6655</v>
      </c>
      <c r="NG16" s="428">
        <v>0</v>
      </c>
      <c r="NH16" s="429">
        <v>0</v>
      </c>
      <c r="NI16" s="430">
        <v>0</v>
      </c>
      <c r="NJ16" s="425" t="s">
        <v>6655</v>
      </c>
      <c r="NK16" s="426" t="s">
        <v>6655</v>
      </c>
      <c r="NL16" s="427" t="s">
        <v>6655</v>
      </c>
      <c r="NM16" s="428">
        <v>0</v>
      </c>
      <c r="NN16" s="429">
        <v>0</v>
      </c>
      <c r="NO16" s="430">
        <v>0</v>
      </c>
      <c r="NP16" s="425" t="s">
        <v>6655</v>
      </c>
      <c r="NQ16" s="426" t="s">
        <v>6655</v>
      </c>
      <c r="NR16" s="427" t="s">
        <v>6655</v>
      </c>
      <c r="NS16" s="428">
        <v>0</v>
      </c>
      <c r="NT16" s="429">
        <v>0</v>
      </c>
      <c r="NU16" s="430">
        <v>0</v>
      </c>
      <c r="NV16" s="425" t="s">
        <v>6656</v>
      </c>
      <c r="NW16" s="426" t="s">
        <v>6656</v>
      </c>
      <c r="NX16" s="427" t="s">
        <v>6656</v>
      </c>
      <c r="NY16" s="428">
        <v>0</v>
      </c>
      <c r="NZ16" s="429">
        <v>0</v>
      </c>
      <c r="OA16" s="430">
        <v>0</v>
      </c>
      <c r="OB16" s="425" t="s">
        <v>6655</v>
      </c>
      <c r="OC16" s="426" t="s">
        <v>6655</v>
      </c>
      <c r="OD16" s="427" t="s">
        <v>6655</v>
      </c>
      <c r="OE16" s="428">
        <v>0</v>
      </c>
      <c r="OF16" s="429">
        <v>0</v>
      </c>
      <c r="OG16" s="430">
        <v>0</v>
      </c>
    </row>
    <row r="17" spans="1:397" s="46" customFormat="1" ht="13" customHeight="1" x14ac:dyDescent="0.4">
      <c r="A17" s="424" t="s">
        <v>2543</v>
      </c>
      <c r="B17" s="425" t="s">
        <v>6655</v>
      </c>
      <c r="C17" s="426" t="s">
        <v>6655</v>
      </c>
      <c r="D17" s="427" t="s">
        <v>6655</v>
      </c>
      <c r="E17" s="428">
        <v>0</v>
      </c>
      <c r="F17" s="429">
        <v>0</v>
      </c>
      <c r="G17" s="430">
        <v>0</v>
      </c>
      <c r="H17" s="425" t="s">
        <v>6655</v>
      </c>
      <c r="I17" s="426" t="s">
        <v>6655</v>
      </c>
      <c r="J17" s="427" t="s">
        <v>6655</v>
      </c>
      <c r="K17" s="428">
        <v>0</v>
      </c>
      <c r="L17" s="429">
        <v>0</v>
      </c>
      <c r="M17" s="430">
        <v>0</v>
      </c>
      <c r="N17" s="425" t="s">
        <v>6655</v>
      </c>
      <c r="O17" s="426" t="s">
        <v>6655</v>
      </c>
      <c r="P17" s="427" t="s">
        <v>6655</v>
      </c>
      <c r="Q17" s="428">
        <v>0</v>
      </c>
      <c r="R17" s="429">
        <v>0</v>
      </c>
      <c r="S17" s="430">
        <v>0</v>
      </c>
      <c r="T17" s="425" t="s">
        <v>6655</v>
      </c>
      <c r="U17" s="426" t="s">
        <v>6655</v>
      </c>
      <c r="V17" s="427" t="s">
        <v>6655</v>
      </c>
      <c r="W17" s="428">
        <v>0</v>
      </c>
      <c r="X17" s="429">
        <v>0</v>
      </c>
      <c r="Y17" s="430">
        <v>0</v>
      </c>
      <c r="Z17" s="425" t="s">
        <v>6655</v>
      </c>
      <c r="AA17" s="426" t="s">
        <v>6655</v>
      </c>
      <c r="AB17" s="427" t="s">
        <v>6655</v>
      </c>
      <c r="AC17" s="428">
        <v>0</v>
      </c>
      <c r="AD17" s="429">
        <v>0</v>
      </c>
      <c r="AE17" s="430">
        <v>0</v>
      </c>
      <c r="AF17" s="425" t="s">
        <v>6655</v>
      </c>
      <c r="AG17" s="426" t="s">
        <v>6655</v>
      </c>
      <c r="AH17" s="427" t="s">
        <v>6655</v>
      </c>
      <c r="AI17" s="428">
        <v>0</v>
      </c>
      <c r="AJ17" s="429">
        <v>0</v>
      </c>
      <c r="AK17" s="430">
        <v>0</v>
      </c>
      <c r="AL17" s="425" t="s">
        <v>6655</v>
      </c>
      <c r="AM17" s="426" t="s">
        <v>6655</v>
      </c>
      <c r="AN17" s="427" t="s">
        <v>6655</v>
      </c>
      <c r="AO17" s="428">
        <v>0</v>
      </c>
      <c r="AP17" s="429">
        <v>0</v>
      </c>
      <c r="AQ17" s="430">
        <v>0</v>
      </c>
      <c r="AR17" s="425" t="s">
        <v>6655</v>
      </c>
      <c r="AS17" s="426" t="s">
        <v>6655</v>
      </c>
      <c r="AT17" s="427" t="s">
        <v>6655</v>
      </c>
      <c r="AU17" s="428">
        <v>0</v>
      </c>
      <c r="AV17" s="429">
        <v>0</v>
      </c>
      <c r="AW17" s="430">
        <v>0</v>
      </c>
      <c r="AX17" s="425" t="s">
        <v>6655</v>
      </c>
      <c r="AY17" s="426" t="s">
        <v>6655</v>
      </c>
      <c r="AZ17" s="427" t="s">
        <v>6655</v>
      </c>
      <c r="BA17" s="428">
        <v>0</v>
      </c>
      <c r="BB17" s="429">
        <v>0</v>
      </c>
      <c r="BC17" s="430">
        <v>0</v>
      </c>
      <c r="BD17" s="425" t="s">
        <v>6655</v>
      </c>
      <c r="BE17" s="426" t="s">
        <v>6655</v>
      </c>
      <c r="BF17" s="427" t="s">
        <v>6655</v>
      </c>
      <c r="BG17" s="428">
        <v>0</v>
      </c>
      <c r="BH17" s="429">
        <v>0</v>
      </c>
      <c r="BI17" s="430">
        <v>0</v>
      </c>
      <c r="BJ17" s="425" t="s">
        <v>6655</v>
      </c>
      <c r="BK17" s="426" t="s">
        <v>6655</v>
      </c>
      <c r="BL17" s="427" t="s">
        <v>6655</v>
      </c>
      <c r="BM17" s="428">
        <v>0</v>
      </c>
      <c r="BN17" s="429">
        <v>0</v>
      </c>
      <c r="BO17" s="430">
        <v>0</v>
      </c>
      <c r="BP17" s="425" t="s">
        <v>6659</v>
      </c>
      <c r="BQ17" s="426" t="s">
        <v>6659</v>
      </c>
      <c r="BR17" s="427" t="s">
        <v>6659</v>
      </c>
      <c r="BS17" s="428">
        <v>0</v>
      </c>
      <c r="BT17" s="429">
        <v>0</v>
      </c>
      <c r="BU17" s="430">
        <v>0</v>
      </c>
      <c r="BV17" s="425" t="s">
        <v>6655</v>
      </c>
      <c r="BW17" s="426" t="s">
        <v>6655</v>
      </c>
      <c r="BX17" s="427" t="s">
        <v>6655</v>
      </c>
      <c r="BY17" s="428">
        <v>0</v>
      </c>
      <c r="BZ17" s="429">
        <v>0</v>
      </c>
      <c r="CA17" s="430">
        <v>0</v>
      </c>
      <c r="CB17" s="425" t="s">
        <v>6655</v>
      </c>
      <c r="CC17" s="426" t="s">
        <v>6655</v>
      </c>
      <c r="CD17" s="427" t="s">
        <v>6655</v>
      </c>
      <c r="CE17" s="428">
        <v>0</v>
      </c>
      <c r="CF17" s="429">
        <v>0</v>
      </c>
      <c r="CG17" s="430">
        <v>0</v>
      </c>
      <c r="CH17" s="425" t="s">
        <v>6655</v>
      </c>
      <c r="CI17" s="426" t="s">
        <v>6655</v>
      </c>
      <c r="CJ17" s="427" t="s">
        <v>6655</v>
      </c>
      <c r="CK17" s="428">
        <v>0</v>
      </c>
      <c r="CL17" s="429">
        <v>0</v>
      </c>
      <c r="CM17" s="430">
        <v>0</v>
      </c>
      <c r="CN17" s="425" t="s">
        <v>6655</v>
      </c>
      <c r="CO17" s="426" t="s">
        <v>6655</v>
      </c>
      <c r="CP17" s="427" t="s">
        <v>6655</v>
      </c>
      <c r="CQ17" s="428">
        <v>0</v>
      </c>
      <c r="CR17" s="429">
        <v>0</v>
      </c>
      <c r="CS17" s="430">
        <v>0</v>
      </c>
      <c r="CT17" s="425" t="s">
        <v>6655</v>
      </c>
      <c r="CU17" s="426" t="s">
        <v>6655</v>
      </c>
      <c r="CV17" s="427" t="s">
        <v>6655</v>
      </c>
      <c r="CW17" s="428">
        <v>0</v>
      </c>
      <c r="CX17" s="429">
        <v>0</v>
      </c>
      <c r="CY17" s="430">
        <v>0</v>
      </c>
      <c r="CZ17" s="425" t="s">
        <v>6655</v>
      </c>
      <c r="DA17" s="426" t="s">
        <v>6655</v>
      </c>
      <c r="DB17" s="427" t="s">
        <v>6655</v>
      </c>
      <c r="DC17" s="428">
        <v>0</v>
      </c>
      <c r="DD17" s="429">
        <v>0</v>
      </c>
      <c r="DE17" s="430">
        <v>0</v>
      </c>
      <c r="DF17" s="425" t="s">
        <v>6655</v>
      </c>
      <c r="DG17" s="426" t="s">
        <v>6655</v>
      </c>
      <c r="DH17" s="427" t="s">
        <v>6655</v>
      </c>
      <c r="DI17" s="428">
        <v>0</v>
      </c>
      <c r="DJ17" s="429">
        <v>0</v>
      </c>
      <c r="DK17" s="430">
        <v>0</v>
      </c>
      <c r="DL17" s="425" t="s">
        <v>6655</v>
      </c>
      <c r="DM17" s="426" t="s">
        <v>6655</v>
      </c>
      <c r="DN17" s="427" t="s">
        <v>6655</v>
      </c>
      <c r="DO17" s="428">
        <v>0</v>
      </c>
      <c r="DP17" s="429">
        <v>0</v>
      </c>
      <c r="DQ17" s="430">
        <v>0</v>
      </c>
      <c r="DR17" s="425" t="s">
        <v>6655</v>
      </c>
      <c r="DS17" s="426" t="s">
        <v>6655</v>
      </c>
      <c r="DT17" s="427" t="s">
        <v>6655</v>
      </c>
      <c r="DU17" s="428">
        <v>0</v>
      </c>
      <c r="DV17" s="429">
        <v>0</v>
      </c>
      <c r="DW17" s="430">
        <v>0</v>
      </c>
      <c r="DX17" s="425" t="s">
        <v>6655</v>
      </c>
      <c r="DY17" s="426" t="s">
        <v>6655</v>
      </c>
      <c r="DZ17" s="427" t="s">
        <v>6655</v>
      </c>
      <c r="EA17" s="428">
        <v>0</v>
      </c>
      <c r="EB17" s="429">
        <v>0</v>
      </c>
      <c r="EC17" s="430">
        <v>0</v>
      </c>
      <c r="ED17" s="425" t="s">
        <v>6655</v>
      </c>
      <c r="EE17" s="426" t="s">
        <v>6655</v>
      </c>
      <c r="EF17" s="427" t="s">
        <v>6655</v>
      </c>
      <c r="EG17" s="428">
        <v>0</v>
      </c>
      <c r="EH17" s="429">
        <v>0</v>
      </c>
      <c r="EI17" s="430">
        <v>0</v>
      </c>
      <c r="EJ17" s="425" t="s">
        <v>6655</v>
      </c>
      <c r="EK17" s="426" t="s">
        <v>6655</v>
      </c>
      <c r="EL17" s="427" t="s">
        <v>6655</v>
      </c>
      <c r="EM17" s="428">
        <v>0</v>
      </c>
      <c r="EN17" s="429">
        <v>0</v>
      </c>
      <c r="EO17" s="430">
        <v>0</v>
      </c>
      <c r="EP17" s="425" t="s">
        <v>6655</v>
      </c>
      <c r="EQ17" s="426" t="s">
        <v>6655</v>
      </c>
      <c r="ER17" s="427" t="s">
        <v>6655</v>
      </c>
      <c r="ES17" s="428">
        <v>0</v>
      </c>
      <c r="ET17" s="429">
        <v>0</v>
      </c>
      <c r="EU17" s="430">
        <v>0</v>
      </c>
      <c r="EV17" s="425" t="s">
        <v>6655</v>
      </c>
      <c r="EW17" s="426" t="s">
        <v>6655</v>
      </c>
      <c r="EX17" s="427" t="s">
        <v>6655</v>
      </c>
      <c r="EY17" s="428">
        <v>0</v>
      </c>
      <c r="EZ17" s="429">
        <v>0</v>
      </c>
      <c r="FA17" s="430">
        <v>0</v>
      </c>
      <c r="FB17" s="425" t="s">
        <v>6655</v>
      </c>
      <c r="FC17" s="426" t="s">
        <v>6655</v>
      </c>
      <c r="FD17" s="427" t="s">
        <v>6655</v>
      </c>
      <c r="FE17" s="428">
        <v>0</v>
      </c>
      <c r="FF17" s="429">
        <v>0</v>
      </c>
      <c r="FG17" s="430">
        <v>0</v>
      </c>
      <c r="FH17" s="425" t="s">
        <v>6655</v>
      </c>
      <c r="FI17" s="426" t="s">
        <v>6655</v>
      </c>
      <c r="FJ17" s="427" t="s">
        <v>6655</v>
      </c>
      <c r="FK17" s="428">
        <v>0</v>
      </c>
      <c r="FL17" s="429">
        <v>0</v>
      </c>
      <c r="FM17" s="430">
        <v>0</v>
      </c>
      <c r="FN17" s="425" t="s">
        <v>6655</v>
      </c>
      <c r="FO17" s="426" t="s">
        <v>6655</v>
      </c>
      <c r="FP17" s="427" t="s">
        <v>6655</v>
      </c>
      <c r="FQ17" s="428">
        <v>0</v>
      </c>
      <c r="FR17" s="429">
        <v>0</v>
      </c>
      <c r="FS17" s="430">
        <v>0</v>
      </c>
      <c r="FT17" s="425" t="s">
        <v>6655</v>
      </c>
      <c r="FU17" s="426" t="s">
        <v>6655</v>
      </c>
      <c r="FV17" s="427" t="s">
        <v>6655</v>
      </c>
      <c r="FW17" s="428">
        <v>0</v>
      </c>
      <c r="FX17" s="429">
        <v>0</v>
      </c>
      <c r="FY17" s="430">
        <v>0</v>
      </c>
      <c r="FZ17" s="425" t="s">
        <v>6655</v>
      </c>
      <c r="GA17" s="426" t="s">
        <v>6655</v>
      </c>
      <c r="GB17" s="427" t="s">
        <v>6655</v>
      </c>
      <c r="GC17" s="428">
        <v>0</v>
      </c>
      <c r="GD17" s="429">
        <v>0</v>
      </c>
      <c r="GE17" s="430">
        <v>0</v>
      </c>
      <c r="GF17" s="425" t="s">
        <v>6655</v>
      </c>
      <c r="GG17" s="426" t="s">
        <v>6655</v>
      </c>
      <c r="GH17" s="427" t="s">
        <v>6655</v>
      </c>
      <c r="GI17" s="428">
        <v>0</v>
      </c>
      <c r="GJ17" s="429">
        <v>0</v>
      </c>
      <c r="GK17" s="430">
        <v>0</v>
      </c>
      <c r="GL17" s="425" t="s">
        <v>6655</v>
      </c>
      <c r="GM17" s="426" t="s">
        <v>6655</v>
      </c>
      <c r="GN17" s="427" t="s">
        <v>6655</v>
      </c>
      <c r="GO17" s="428">
        <v>0</v>
      </c>
      <c r="GP17" s="429">
        <v>0</v>
      </c>
      <c r="GQ17" s="430">
        <v>0</v>
      </c>
      <c r="GR17" s="425" t="s">
        <v>6655</v>
      </c>
      <c r="GS17" s="426" t="s">
        <v>6655</v>
      </c>
      <c r="GT17" s="427" t="s">
        <v>6655</v>
      </c>
      <c r="GU17" s="428">
        <v>0</v>
      </c>
      <c r="GV17" s="429">
        <v>0</v>
      </c>
      <c r="GW17" s="430">
        <v>0</v>
      </c>
      <c r="GX17" s="425" t="s">
        <v>6655</v>
      </c>
      <c r="GY17" s="426" t="s">
        <v>6655</v>
      </c>
      <c r="GZ17" s="427" t="s">
        <v>6655</v>
      </c>
      <c r="HA17" s="428">
        <v>0</v>
      </c>
      <c r="HB17" s="429">
        <v>0</v>
      </c>
      <c r="HC17" s="430">
        <v>0</v>
      </c>
      <c r="HD17" s="425" t="s">
        <v>6655</v>
      </c>
      <c r="HE17" s="426" t="s">
        <v>6655</v>
      </c>
      <c r="HF17" s="427" t="s">
        <v>6655</v>
      </c>
      <c r="HG17" s="428">
        <v>0</v>
      </c>
      <c r="HH17" s="429">
        <v>0</v>
      </c>
      <c r="HI17" s="430">
        <v>0</v>
      </c>
      <c r="HJ17" s="425" t="s">
        <v>6655</v>
      </c>
      <c r="HK17" s="426" t="s">
        <v>6655</v>
      </c>
      <c r="HL17" s="427" t="s">
        <v>6655</v>
      </c>
      <c r="HM17" s="428">
        <v>0</v>
      </c>
      <c r="HN17" s="429">
        <v>0</v>
      </c>
      <c r="HO17" s="430">
        <v>0</v>
      </c>
      <c r="HP17" s="425" t="s">
        <v>6655</v>
      </c>
      <c r="HQ17" s="426" t="s">
        <v>6655</v>
      </c>
      <c r="HR17" s="427" t="s">
        <v>6655</v>
      </c>
      <c r="HS17" s="428">
        <v>0</v>
      </c>
      <c r="HT17" s="429">
        <v>0</v>
      </c>
      <c r="HU17" s="430">
        <v>0</v>
      </c>
      <c r="HV17" s="425" t="s">
        <v>6655</v>
      </c>
      <c r="HW17" s="426" t="s">
        <v>6655</v>
      </c>
      <c r="HX17" s="427" t="s">
        <v>6655</v>
      </c>
      <c r="HY17" s="428">
        <v>0</v>
      </c>
      <c r="HZ17" s="429">
        <v>0</v>
      </c>
      <c r="IA17" s="430">
        <v>0</v>
      </c>
      <c r="IB17" s="425" t="s">
        <v>6655</v>
      </c>
      <c r="IC17" s="426" t="s">
        <v>6655</v>
      </c>
      <c r="ID17" s="427" t="s">
        <v>6655</v>
      </c>
      <c r="IE17" s="428">
        <v>0</v>
      </c>
      <c r="IF17" s="429">
        <v>0</v>
      </c>
      <c r="IG17" s="430">
        <v>0</v>
      </c>
      <c r="IH17" s="425" t="s">
        <v>6655</v>
      </c>
      <c r="II17" s="426" t="s">
        <v>6658</v>
      </c>
      <c r="IJ17" s="427" t="s">
        <v>6655</v>
      </c>
      <c r="IK17" s="428">
        <v>0</v>
      </c>
      <c r="IL17" s="429">
        <v>0</v>
      </c>
      <c r="IM17" s="430">
        <v>0</v>
      </c>
      <c r="IN17" s="425" t="s">
        <v>6657</v>
      </c>
      <c r="IO17" s="426" t="s">
        <v>6657</v>
      </c>
      <c r="IP17" s="427" t="s">
        <v>6657</v>
      </c>
      <c r="IQ17" s="428">
        <v>0</v>
      </c>
      <c r="IR17" s="429">
        <v>0</v>
      </c>
      <c r="IS17" s="430">
        <v>0</v>
      </c>
      <c r="IT17" s="425" t="s">
        <v>6655</v>
      </c>
      <c r="IU17" s="426" t="s">
        <v>6655</v>
      </c>
      <c r="IV17" s="427" t="s">
        <v>6655</v>
      </c>
      <c r="IW17" s="428">
        <v>0</v>
      </c>
      <c r="IX17" s="429">
        <v>0</v>
      </c>
      <c r="IY17" s="430">
        <v>0</v>
      </c>
      <c r="IZ17" s="425" t="s">
        <v>6655</v>
      </c>
      <c r="JA17" s="426" t="s">
        <v>6655</v>
      </c>
      <c r="JB17" s="427" t="s">
        <v>6655</v>
      </c>
      <c r="JC17" s="428">
        <v>0</v>
      </c>
      <c r="JD17" s="429">
        <v>0</v>
      </c>
      <c r="JE17" s="430">
        <v>0</v>
      </c>
      <c r="JF17" s="425" t="s">
        <v>6655</v>
      </c>
      <c r="JG17" s="426" t="s">
        <v>6655</v>
      </c>
      <c r="JH17" s="427" t="s">
        <v>6655</v>
      </c>
      <c r="JI17" s="428">
        <v>0</v>
      </c>
      <c r="JJ17" s="429">
        <v>0</v>
      </c>
      <c r="JK17" s="430">
        <v>0</v>
      </c>
      <c r="JL17" s="425" t="s">
        <v>6655</v>
      </c>
      <c r="JM17" s="426" t="s">
        <v>6655</v>
      </c>
      <c r="JN17" s="427" t="s">
        <v>6655</v>
      </c>
      <c r="JO17" s="428">
        <v>0</v>
      </c>
      <c r="JP17" s="429">
        <v>0</v>
      </c>
      <c r="JQ17" s="430">
        <v>0</v>
      </c>
      <c r="JR17" s="425" t="s">
        <v>6655</v>
      </c>
      <c r="JS17" s="426" t="s">
        <v>6655</v>
      </c>
      <c r="JT17" s="427" t="s">
        <v>6655</v>
      </c>
      <c r="JU17" s="428">
        <v>0</v>
      </c>
      <c r="JV17" s="429">
        <v>0</v>
      </c>
      <c r="JW17" s="430">
        <v>0</v>
      </c>
      <c r="JX17" s="425" t="s">
        <v>6655</v>
      </c>
      <c r="JY17" s="426" t="s">
        <v>6655</v>
      </c>
      <c r="JZ17" s="427" t="s">
        <v>6655</v>
      </c>
      <c r="KA17" s="428">
        <v>0</v>
      </c>
      <c r="KB17" s="429">
        <v>0</v>
      </c>
      <c r="KC17" s="430">
        <v>0</v>
      </c>
      <c r="KD17" s="425" t="s">
        <v>6655</v>
      </c>
      <c r="KE17" s="426" t="s">
        <v>6655</v>
      </c>
      <c r="KF17" s="427" t="s">
        <v>6655</v>
      </c>
      <c r="KG17" s="428">
        <v>0</v>
      </c>
      <c r="KH17" s="429">
        <v>0</v>
      </c>
      <c r="KI17" s="430">
        <v>0</v>
      </c>
      <c r="KJ17" s="425" t="s">
        <v>6657</v>
      </c>
      <c r="KK17" s="426" t="s">
        <v>6657</v>
      </c>
      <c r="KL17" s="427" t="s">
        <v>6657</v>
      </c>
      <c r="KM17" s="428">
        <v>0</v>
      </c>
      <c r="KN17" s="429">
        <v>0</v>
      </c>
      <c r="KO17" s="430">
        <v>0</v>
      </c>
      <c r="KP17" s="425" t="s">
        <v>6655</v>
      </c>
      <c r="KQ17" s="426" t="s">
        <v>6655</v>
      </c>
      <c r="KR17" s="427" t="s">
        <v>6655</v>
      </c>
      <c r="KS17" s="428">
        <v>0</v>
      </c>
      <c r="KT17" s="429">
        <v>0</v>
      </c>
      <c r="KU17" s="430">
        <v>0</v>
      </c>
      <c r="KV17" s="425" t="s">
        <v>6655</v>
      </c>
      <c r="KW17" s="426" t="s">
        <v>6655</v>
      </c>
      <c r="KX17" s="427" t="s">
        <v>6655</v>
      </c>
      <c r="KY17" s="428">
        <v>0</v>
      </c>
      <c r="KZ17" s="429">
        <v>0</v>
      </c>
      <c r="LA17" s="430">
        <v>0</v>
      </c>
      <c r="LB17" s="425" t="s">
        <v>6655</v>
      </c>
      <c r="LC17" s="426" t="s">
        <v>6655</v>
      </c>
      <c r="LD17" s="427" t="s">
        <v>6655</v>
      </c>
      <c r="LE17" s="428">
        <v>0</v>
      </c>
      <c r="LF17" s="429">
        <v>0</v>
      </c>
      <c r="LG17" s="430">
        <v>0</v>
      </c>
      <c r="LH17" s="425" t="s">
        <v>6655</v>
      </c>
      <c r="LI17" s="426" t="s">
        <v>6655</v>
      </c>
      <c r="LJ17" s="427" t="s">
        <v>6655</v>
      </c>
      <c r="LK17" s="428">
        <v>0</v>
      </c>
      <c r="LL17" s="429">
        <v>0</v>
      </c>
      <c r="LM17" s="430">
        <v>0</v>
      </c>
      <c r="LN17" s="425" t="s">
        <v>6655</v>
      </c>
      <c r="LO17" s="426" t="s">
        <v>6655</v>
      </c>
      <c r="LP17" s="427" t="s">
        <v>6655</v>
      </c>
      <c r="LQ17" s="428">
        <v>0</v>
      </c>
      <c r="LR17" s="429">
        <v>0</v>
      </c>
      <c r="LS17" s="430">
        <v>0</v>
      </c>
      <c r="LT17" s="425" t="s">
        <v>6655</v>
      </c>
      <c r="LU17" s="426" t="s">
        <v>6655</v>
      </c>
      <c r="LV17" s="427" t="s">
        <v>6655</v>
      </c>
      <c r="LW17" s="428">
        <v>0</v>
      </c>
      <c r="LX17" s="429">
        <v>0</v>
      </c>
      <c r="LY17" s="430">
        <v>0</v>
      </c>
      <c r="LZ17" s="425" t="s">
        <v>6655</v>
      </c>
      <c r="MA17" s="426" t="s">
        <v>6655</v>
      </c>
      <c r="MB17" s="427" t="s">
        <v>6655</v>
      </c>
      <c r="MC17" s="428">
        <v>0</v>
      </c>
      <c r="MD17" s="429">
        <v>0</v>
      </c>
      <c r="ME17" s="430">
        <v>0</v>
      </c>
      <c r="MF17" s="425" t="s">
        <v>6655</v>
      </c>
      <c r="MG17" s="426" t="s">
        <v>6655</v>
      </c>
      <c r="MH17" s="427" t="s">
        <v>6655</v>
      </c>
      <c r="MI17" s="428">
        <v>0</v>
      </c>
      <c r="MJ17" s="429">
        <v>0</v>
      </c>
      <c r="MK17" s="430">
        <v>0</v>
      </c>
      <c r="ML17" s="425" t="s">
        <v>6655</v>
      </c>
      <c r="MM17" s="426" t="s">
        <v>6655</v>
      </c>
      <c r="MN17" s="427" t="s">
        <v>6655</v>
      </c>
      <c r="MO17" s="428">
        <v>0</v>
      </c>
      <c r="MP17" s="429">
        <v>0</v>
      </c>
      <c r="MQ17" s="430">
        <v>0</v>
      </c>
      <c r="MR17" s="425" t="s">
        <v>6655</v>
      </c>
      <c r="MS17" s="426" t="s">
        <v>6655</v>
      </c>
      <c r="MT17" s="427" t="s">
        <v>6655</v>
      </c>
      <c r="MU17" s="428">
        <v>0</v>
      </c>
      <c r="MV17" s="429">
        <v>0</v>
      </c>
      <c r="MW17" s="430">
        <v>0</v>
      </c>
      <c r="MX17" s="425" t="s">
        <v>6655</v>
      </c>
      <c r="MY17" s="426" t="s">
        <v>6655</v>
      </c>
      <c r="MZ17" s="427" t="s">
        <v>6655</v>
      </c>
      <c r="NA17" s="428">
        <v>0</v>
      </c>
      <c r="NB17" s="429">
        <v>0</v>
      </c>
      <c r="NC17" s="430">
        <v>0</v>
      </c>
      <c r="ND17" s="425" t="s">
        <v>6655</v>
      </c>
      <c r="NE17" s="426" t="s">
        <v>6655</v>
      </c>
      <c r="NF17" s="427" t="s">
        <v>6655</v>
      </c>
      <c r="NG17" s="428">
        <v>0</v>
      </c>
      <c r="NH17" s="429">
        <v>0</v>
      </c>
      <c r="NI17" s="430">
        <v>0</v>
      </c>
      <c r="NJ17" s="425" t="s">
        <v>6655</v>
      </c>
      <c r="NK17" s="426" t="s">
        <v>6655</v>
      </c>
      <c r="NL17" s="427" t="s">
        <v>6655</v>
      </c>
      <c r="NM17" s="428">
        <v>0</v>
      </c>
      <c r="NN17" s="429">
        <v>0</v>
      </c>
      <c r="NO17" s="430">
        <v>0</v>
      </c>
      <c r="NP17" s="425" t="s">
        <v>6655</v>
      </c>
      <c r="NQ17" s="426" t="s">
        <v>6655</v>
      </c>
      <c r="NR17" s="427" t="s">
        <v>6655</v>
      </c>
      <c r="NS17" s="428">
        <v>0</v>
      </c>
      <c r="NT17" s="429">
        <v>0</v>
      </c>
      <c r="NU17" s="430">
        <v>0</v>
      </c>
      <c r="NV17" s="425" t="s">
        <v>6656</v>
      </c>
      <c r="NW17" s="426" t="s">
        <v>6656</v>
      </c>
      <c r="NX17" s="427" t="s">
        <v>6656</v>
      </c>
      <c r="NY17" s="428">
        <v>0</v>
      </c>
      <c r="NZ17" s="429">
        <v>0</v>
      </c>
      <c r="OA17" s="430">
        <v>0</v>
      </c>
      <c r="OB17" s="425" t="s">
        <v>6655</v>
      </c>
      <c r="OC17" s="426" t="s">
        <v>6655</v>
      </c>
      <c r="OD17" s="427" t="s">
        <v>6655</v>
      </c>
      <c r="OE17" s="428">
        <v>0</v>
      </c>
      <c r="OF17" s="429">
        <v>0</v>
      </c>
      <c r="OG17" s="430">
        <v>0</v>
      </c>
    </row>
    <row r="18" spans="1:397" s="46" customFormat="1" ht="13" customHeight="1" x14ac:dyDescent="0.4">
      <c r="A18" s="424" t="s">
        <v>6681</v>
      </c>
      <c r="B18" s="425" t="s">
        <v>6655</v>
      </c>
      <c r="C18" s="426" t="s">
        <v>6655</v>
      </c>
      <c r="D18" s="427" t="s">
        <v>6655</v>
      </c>
      <c r="E18" s="428">
        <v>0</v>
      </c>
      <c r="F18" s="429">
        <v>0</v>
      </c>
      <c r="G18" s="430">
        <v>0</v>
      </c>
      <c r="H18" s="425" t="s">
        <v>6655</v>
      </c>
      <c r="I18" s="426" t="s">
        <v>6655</v>
      </c>
      <c r="J18" s="427" t="s">
        <v>6655</v>
      </c>
      <c r="K18" s="428">
        <v>0</v>
      </c>
      <c r="L18" s="429">
        <v>0</v>
      </c>
      <c r="M18" s="430">
        <v>0</v>
      </c>
      <c r="N18" s="425" t="s">
        <v>6662</v>
      </c>
      <c r="O18" s="426" t="s">
        <v>6655</v>
      </c>
      <c r="P18" s="427" t="s">
        <v>6662</v>
      </c>
      <c r="Q18" s="431" t="s">
        <v>6680</v>
      </c>
      <c r="R18" s="432">
        <v>0</v>
      </c>
      <c r="S18" s="433" t="s">
        <v>6679</v>
      </c>
      <c r="T18" s="425" t="s">
        <v>6655</v>
      </c>
      <c r="U18" s="426" t="s">
        <v>6655</v>
      </c>
      <c r="V18" s="427" t="s">
        <v>6655</v>
      </c>
      <c r="W18" s="428">
        <v>0</v>
      </c>
      <c r="X18" s="429">
        <v>0</v>
      </c>
      <c r="Y18" s="430">
        <v>0</v>
      </c>
      <c r="Z18" s="425" t="s">
        <v>6662</v>
      </c>
      <c r="AA18" s="426" t="s">
        <v>6655</v>
      </c>
      <c r="AB18" s="427" t="s">
        <v>6662</v>
      </c>
      <c r="AC18" s="431" t="s">
        <v>6678</v>
      </c>
      <c r="AD18" s="432">
        <v>0</v>
      </c>
      <c r="AE18" s="433" t="s">
        <v>6677</v>
      </c>
      <c r="AF18" s="425" t="s">
        <v>6655</v>
      </c>
      <c r="AG18" s="426" t="s">
        <v>6655</v>
      </c>
      <c r="AH18" s="427" t="s">
        <v>6655</v>
      </c>
      <c r="AI18" s="428">
        <v>0</v>
      </c>
      <c r="AJ18" s="429">
        <v>0</v>
      </c>
      <c r="AK18" s="430">
        <v>0</v>
      </c>
      <c r="AL18" s="425" t="s">
        <v>6655</v>
      </c>
      <c r="AM18" s="426" t="s">
        <v>6655</v>
      </c>
      <c r="AN18" s="427" t="s">
        <v>6655</v>
      </c>
      <c r="AO18" s="428">
        <v>0</v>
      </c>
      <c r="AP18" s="429">
        <v>0</v>
      </c>
      <c r="AQ18" s="430">
        <v>0</v>
      </c>
      <c r="AR18" s="425" t="s">
        <v>6655</v>
      </c>
      <c r="AS18" s="426" t="s">
        <v>6655</v>
      </c>
      <c r="AT18" s="427" t="s">
        <v>6655</v>
      </c>
      <c r="AU18" s="428">
        <v>0</v>
      </c>
      <c r="AV18" s="429">
        <v>0</v>
      </c>
      <c r="AW18" s="430">
        <v>0</v>
      </c>
      <c r="AX18" s="425" t="s">
        <v>6655</v>
      </c>
      <c r="AY18" s="426" t="s">
        <v>6655</v>
      </c>
      <c r="AZ18" s="427" t="s">
        <v>6655</v>
      </c>
      <c r="BA18" s="428">
        <v>0</v>
      </c>
      <c r="BB18" s="429">
        <v>0</v>
      </c>
      <c r="BC18" s="430">
        <v>0</v>
      </c>
      <c r="BD18" s="425" t="s">
        <v>6655</v>
      </c>
      <c r="BE18" s="426" t="s">
        <v>6655</v>
      </c>
      <c r="BF18" s="427" t="s">
        <v>6655</v>
      </c>
      <c r="BG18" s="428">
        <v>0</v>
      </c>
      <c r="BH18" s="429">
        <v>0</v>
      </c>
      <c r="BI18" s="430">
        <v>0</v>
      </c>
      <c r="BJ18" s="425" t="s">
        <v>6655</v>
      </c>
      <c r="BK18" s="426" t="s">
        <v>6655</v>
      </c>
      <c r="BL18" s="427" t="s">
        <v>6655</v>
      </c>
      <c r="BM18" s="428">
        <v>0</v>
      </c>
      <c r="BN18" s="429">
        <v>0</v>
      </c>
      <c r="BO18" s="430">
        <v>0</v>
      </c>
      <c r="BP18" s="425" t="s">
        <v>6659</v>
      </c>
      <c r="BQ18" s="426" t="s">
        <v>6659</v>
      </c>
      <c r="BR18" s="427" t="s">
        <v>6659</v>
      </c>
      <c r="BS18" s="428">
        <v>0</v>
      </c>
      <c r="BT18" s="429">
        <v>0</v>
      </c>
      <c r="BU18" s="430">
        <v>0</v>
      </c>
      <c r="BV18" s="425" t="s">
        <v>6655</v>
      </c>
      <c r="BW18" s="426" t="s">
        <v>6655</v>
      </c>
      <c r="BX18" s="427" t="s">
        <v>6655</v>
      </c>
      <c r="BY18" s="428">
        <v>0</v>
      </c>
      <c r="BZ18" s="429">
        <v>0</v>
      </c>
      <c r="CA18" s="430">
        <v>0</v>
      </c>
      <c r="CB18" s="425" t="s">
        <v>6655</v>
      </c>
      <c r="CC18" s="426" t="s">
        <v>6655</v>
      </c>
      <c r="CD18" s="427" t="s">
        <v>6655</v>
      </c>
      <c r="CE18" s="428">
        <v>0</v>
      </c>
      <c r="CF18" s="429">
        <v>0</v>
      </c>
      <c r="CG18" s="430">
        <v>0</v>
      </c>
      <c r="CH18" s="425" t="s">
        <v>6655</v>
      </c>
      <c r="CI18" s="426" t="s">
        <v>6655</v>
      </c>
      <c r="CJ18" s="427" t="s">
        <v>6655</v>
      </c>
      <c r="CK18" s="428">
        <v>0</v>
      </c>
      <c r="CL18" s="429">
        <v>0</v>
      </c>
      <c r="CM18" s="430">
        <v>0</v>
      </c>
      <c r="CN18" s="425" t="s">
        <v>6655</v>
      </c>
      <c r="CO18" s="426" t="s">
        <v>6655</v>
      </c>
      <c r="CP18" s="427" t="s">
        <v>6655</v>
      </c>
      <c r="CQ18" s="428">
        <v>0</v>
      </c>
      <c r="CR18" s="429">
        <v>0</v>
      </c>
      <c r="CS18" s="430">
        <v>0</v>
      </c>
      <c r="CT18" s="425" t="s">
        <v>6655</v>
      </c>
      <c r="CU18" s="426" t="s">
        <v>6655</v>
      </c>
      <c r="CV18" s="427" t="s">
        <v>6655</v>
      </c>
      <c r="CW18" s="428">
        <v>0</v>
      </c>
      <c r="CX18" s="429">
        <v>0</v>
      </c>
      <c r="CY18" s="430">
        <v>0</v>
      </c>
      <c r="CZ18" s="425" t="s">
        <v>6655</v>
      </c>
      <c r="DA18" s="426" t="s">
        <v>6655</v>
      </c>
      <c r="DB18" s="427" t="s">
        <v>6655</v>
      </c>
      <c r="DC18" s="428">
        <v>0</v>
      </c>
      <c r="DD18" s="429">
        <v>0</v>
      </c>
      <c r="DE18" s="430">
        <v>0</v>
      </c>
      <c r="DF18" s="425" t="s">
        <v>6655</v>
      </c>
      <c r="DG18" s="426" t="s">
        <v>6655</v>
      </c>
      <c r="DH18" s="427" t="s">
        <v>6655</v>
      </c>
      <c r="DI18" s="428">
        <v>0</v>
      </c>
      <c r="DJ18" s="429">
        <v>0</v>
      </c>
      <c r="DK18" s="430">
        <v>0</v>
      </c>
      <c r="DL18" s="425" t="s">
        <v>6655</v>
      </c>
      <c r="DM18" s="426" t="s">
        <v>6655</v>
      </c>
      <c r="DN18" s="427" t="s">
        <v>6655</v>
      </c>
      <c r="DO18" s="428">
        <v>0</v>
      </c>
      <c r="DP18" s="429">
        <v>0</v>
      </c>
      <c r="DQ18" s="430">
        <v>0</v>
      </c>
      <c r="DR18" s="425" t="s">
        <v>6655</v>
      </c>
      <c r="DS18" s="426" t="s">
        <v>6655</v>
      </c>
      <c r="DT18" s="427" t="s">
        <v>6655</v>
      </c>
      <c r="DU18" s="428">
        <v>0</v>
      </c>
      <c r="DV18" s="429">
        <v>0</v>
      </c>
      <c r="DW18" s="430">
        <v>0</v>
      </c>
      <c r="DX18" s="425" t="s">
        <v>6655</v>
      </c>
      <c r="DY18" s="426" t="s">
        <v>6655</v>
      </c>
      <c r="DZ18" s="427" t="s">
        <v>6655</v>
      </c>
      <c r="EA18" s="428">
        <v>0</v>
      </c>
      <c r="EB18" s="429">
        <v>0</v>
      </c>
      <c r="EC18" s="430">
        <v>0</v>
      </c>
      <c r="ED18" s="425" t="s">
        <v>6655</v>
      </c>
      <c r="EE18" s="426" t="s">
        <v>6655</v>
      </c>
      <c r="EF18" s="427" t="s">
        <v>6655</v>
      </c>
      <c r="EG18" s="428">
        <v>0</v>
      </c>
      <c r="EH18" s="429">
        <v>0</v>
      </c>
      <c r="EI18" s="430">
        <v>0</v>
      </c>
      <c r="EJ18" s="425" t="s">
        <v>6655</v>
      </c>
      <c r="EK18" s="426" t="s">
        <v>6655</v>
      </c>
      <c r="EL18" s="427" t="s">
        <v>6655</v>
      </c>
      <c r="EM18" s="428">
        <v>0</v>
      </c>
      <c r="EN18" s="429">
        <v>0</v>
      </c>
      <c r="EO18" s="430">
        <v>0</v>
      </c>
      <c r="EP18" s="425" t="s">
        <v>6655</v>
      </c>
      <c r="EQ18" s="426" t="s">
        <v>6655</v>
      </c>
      <c r="ER18" s="427" t="s">
        <v>6655</v>
      </c>
      <c r="ES18" s="428">
        <v>0</v>
      </c>
      <c r="ET18" s="429">
        <v>0</v>
      </c>
      <c r="EU18" s="430">
        <v>0</v>
      </c>
      <c r="EV18" s="425" t="s">
        <v>6655</v>
      </c>
      <c r="EW18" s="426" t="s">
        <v>6655</v>
      </c>
      <c r="EX18" s="427" t="s">
        <v>6655</v>
      </c>
      <c r="EY18" s="428">
        <v>0</v>
      </c>
      <c r="EZ18" s="429">
        <v>0</v>
      </c>
      <c r="FA18" s="430">
        <v>0</v>
      </c>
      <c r="FB18" s="425" t="s">
        <v>6655</v>
      </c>
      <c r="FC18" s="426" t="s">
        <v>6655</v>
      </c>
      <c r="FD18" s="427" t="s">
        <v>6655</v>
      </c>
      <c r="FE18" s="428">
        <v>0</v>
      </c>
      <c r="FF18" s="429">
        <v>0</v>
      </c>
      <c r="FG18" s="430">
        <v>0</v>
      </c>
      <c r="FH18" s="425" t="s">
        <v>6655</v>
      </c>
      <c r="FI18" s="426" t="s">
        <v>6655</v>
      </c>
      <c r="FJ18" s="427" t="s">
        <v>6655</v>
      </c>
      <c r="FK18" s="428">
        <v>0</v>
      </c>
      <c r="FL18" s="429">
        <v>0</v>
      </c>
      <c r="FM18" s="430">
        <v>0</v>
      </c>
      <c r="FN18" s="425" t="s">
        <v>6655</v>
      </c>
      <c r="FO18" s="426" t="s">
        <v>6655</v>
      </c>
      <c r="FP18" s="427" t="s">
        <v>6655</v>
      </c>
      <c r="FQ18" s="428">
        <v>0</v>
      </c>
      <c r="FR18" s="429">
        <v>0</v>
      </c>
      <c r="FS18" s="430">
        <v>0</v>
      </c>
      <c r="FT18" s="425" t="s">
        <v>6655</v>
      </c>
      <c r="FU18" s="426" t="s">
        <v>6655</v>
      </c>
      <c r="FV18" s="427" t="s">
        <v>6655</v>
      </c>
      <c r="FW18" s="428">
        <v>0</v>
      </c>
      <c r="FX18" s="429">
        <v>0</v>
      </c>
      <c r="FY18" s="430">
        <v>0</v>
      </c>
      <c r="FZ18" s="425" t="s">
        <v>6655</v>
      </c>
      <c r="GA18" s="426" t="s">
        <v>6655</v>
      </c>
      <c r="GB18" s="427" t="s">
        <v>6655</v>
      </c>
      <c r="GC18" s="428">
        <v>0</v>
      </c>
      <c r="GD18" s="429">
        <v>0</v>
      </c>
      <c r="GE18" s="430">
        <v>0</v>
      </c>
      <c r="GF18" s="425" t="s">
        <v>6655</v>
      </c>
      <c r="GG18" s="426" t="s">
        <v>6655</v>
      </c>
      <c r="GH18" s="427" t="s">
        <v>6655</v>
      </c>
      <c r="GI18" s="428">
        <v>0</v>
      </c>
      <c r="GJ18" s="429">
        <v>0</v>
      </c>
      <c r="GK18" s="430">
        <v>0</v>
      </c>
      <c r="GL18" s="425" t="s">
        <v>6655</v>
      </c>
      <c r="GM18" s="426" t="s">
        <v>6655</v>
      </c>
      <c r="GN18" s="427" t="s">
        <v>6655</v>
      </c>
      <c r="GO18" s="428">
        <v>0</v>
      </c>
      <c r="GP18" s="429">
        <v>0</v>
      </c>
      <c r="GQ18" s="430">
        <v>0</v>
      </c>
      <c r="GR18" s="425" t="s">
        <v>6655</v>
      </c>
      <c r="GS18" s="426" t="s">
        <v>6655</v>
      </c>
      <c r="GT18" s="427" t="s">
        <v>6655</v>
      </c>
      <c r="GU18" s="428">
        <v>0</v>
      </c>
      <c r="GV18" s="429">
        <v>0</v>
      </c>
      <c r="GW18" s="430">
        <v>0</v>
      </c>
      <c r="GX18" s="425" t="s">
        <v>6655</v>
      </c>
      <c r="GY18" s="426" t="s">
        <v>6655</v>
      </c>
      <c r="GZ18" s="427" t="s">
        <v>6655</v>
      </c>
      <c r="HA18" s="428">
        <v>0</v>
      </c>
      <c r="HB18" s="429">
        <v>0</v>
      </c>
      <c r="HC18" s="430">
        <v>0</v>
      </c>
      <c r="HD18" s="425" t="s">
        <v>6655</v>
      </c>
      <c r="HE18" s="426" t="s">
        <v>6655</v>
      </c>
      <c r="HF18" s="427" t="s">
        <v>6655</v>
      </c>
      <c r="HG18" s="428">
        <v>0</v>
      </c>
      <c r="HH18" s="429">
        <v>0</v>
      </c>
      <c r="HI18" s="430">
        <v>0</v>
      </c>
      <c r="HJ18" s="425" t="s">
        <v>6655</v>
      </c>
      <c r="HK18" s="426" t="s">
        <v>6655</v>
      </c>
      <c r="HL18" s="427" t="s">
        <v>6655</v>
      </c>
      <c r="HM18" s="428">
        <v>0</v>
      </c>
      <c r="HN18" s="429">
        <v>0</v>
      </c>
      <c r="HO18" s="430">
        <v>0</v>
      </c>
      <c r="HP18" s="425" t="s">
        <v>6655</v>
      </c>
      <c r="HQ18" s="426" t="s">
        <v>6655</v>
      </c>
      <c r="HR18" s="427" t="s">
        <v>6655</v>
      </c>
      <c r="HS18" s="428">
        <v>0</v>
      </c>
      <c r="HT18" s="429">
        <v>0</v>
      </c>
      <c r="HU18" s="430">
        <v>0</v>
      </c>
      <c r="HV18" s="425" t="s">
        <v>6655</v>
      </c>
      <c r="HW18" s="426" t="s">
        <v>6655</v>
      </c>
      <c r="HX18" s="427" t="s">
        <v>6655</v>
      </c>
      <c r="HY18" s="428">
        <v>0</v>
      </c>
      <c r="HZ18" s="429">
        <v>0</v>
      </c>
      <c r="IA18" s="430">
        <v>0</v>
      </c>
      <c r="IB18" s="425" t="s">
        <v>6655</v>
      </c>
      <c r="IC18" s="426" t="s">
        <v>6655</v>
      </c>
      <c r="ID18" s="427" t="s">
        <v>6655</v>
      </c>
      <c r="IE18" s="428">
        <v>0</v>
      </c>
      <c r="IF18" s="429">
        <v>0</v>
      </c>
      <c r="IG18" s="430">
        <v>0</v>
      </c>
      <c r="IH18" s="425" t="s">
        <v>6655</v>
      </c>
      <c r="II18" s="426" t="s">
        <v>6658</v>
      </c>
      <c r="IJ18" s="427" t="s">
        <v>6655</v>
      </c>
      <c r="IK18" s="428">
        <v>0</v>
      </c>
      <c r="IL18" s="429">
        <v>0</v>
      </c>
      <c r="IM18" s="430">
        <v>0</v>
      </c>
      <c r="IN18" s="425" t="s">
        <v>6657</v>
      </c>
      <c r="IO18" s="426" t="s">
        <v>6657</v>
      </c>
      <c r="IP18" s="427" t="s">
        <v>6657</v>
      </c>
      <c r="IQ18" s="428">
        <v>0</v>
      </c>
      <c r="IR18" s="429">
        <v>0</v>
      </c>
      <c r="IS18" s="430">
        <v>0</v>
      </c>
      <c r="IT18" s="425" t="s">
        <v>6655</v>
      </c>
      <c r="IU18" s="426" t="s">
        <v>6655</v>
      </c>
      <c r="IV18" s="427" t="s">
        <v>6655</v>
      </c>
      <c r="IW18" s="428">
        <v>0</v>
      </c>
      <c r="IX18" s="429">
        <v>0</v>
      </c>
      <c r="IY18" s="430">
        <v>0</v>
      </c>
      <c r="IZ18" s="425" t="s">
        <v>6655</v>
      </c>
      <c r="JA18" s="426" t="s">
        <v>6655</v>
      </c>
      <c r="JB18" s="427" t="s">
        <v>6655</v>
      </c>
      <c r="JC18" s="428">
        <v>0</v>
      </c>
      <c r="JD18" s="429">
        <v>0</v>
      </c>
      <c r="JE18" s="430">
        <v>0</v>
      </c>
      <c r="JF18" s="425" t="s">
        <v>6655</v>
      </c>
      <c r="JG18" s="426" t="s">
        <v>6655</v>
      </c>
      <c r="JH18" s="427" t="s">
        <v>6655</v>
      </c>
      <c r="JI18" s="428">
        <v>0</v>
      </c>
      <c r="JJ18" s="429">
        <v>0</v>
      </c>
      <c r="JK18" s="430">
        <v>0</v>
      </c>
      <c r="JL18" s="425" t="s">
        <v>6655</v>
      </c>
      <c r="JM18" s="426" t="s">
        <v>6655</v>
      </c>
      <c r="JN18" s="427" t="s">
        <v>6655</v>
      </c>
      <c r="JO18" s="428">
        <v>0</v>
      </c>
      <c r="JP18" s="429">
        <v>0</v>
      </c>
      <c r="JQ18" s="430">
        <v>0</v>
      </c>
      <c r="JR18" s="425" t="s">
        <v>6655</v>
      </c>
      <c r="JS18" s="426" t="s">
        <v>6655</v>
      </c>
      <c r="JT18" s="427" t="s">
        <v>6655</v>
      </c>
      <c r="JU18" s="428">
        <v>0</v>
      </c>
      <c r="JV18" s="429">
        <v>0</v>
      </c>
      <c r="JW18" s="430">
        <v>0</v>
      </c>
      <c r="JX18" s="425" t="s">
        <v>6655</v>
      </c>
      <c r="JY18" s="426" t="s">
        <v>6655</v>
      </c>
      <c r="JZ18" s="427" t="s">
        <v>6655</v>
      </c>
      <c r="KA18" s="428">
        <v>0</v>
      </c>
      <c r="KB18" s="429">
        <v>0</v>
      </c>
      <c r="KC18" s="430">
        <v>0</v>
      </c>
      <c r="KD18" s="425" t="s">
        <v>6655</v>
      </c>
      <c r="KE18" s="426" t="s">
        <v>6655</v>
      </c>
      <c r="KF18" s="427" t="s">
        <v>6655</v>
      </c>
      <c r="KG18" s="428">
        <v>0</v>
      </c>
      <c r="KH18" s="429">
        <v>0</v>
      </c>
      <c r="KI18" s="430">
        <v>0</v>
      </c>
      <c r="KJ18" s="425" t="s">
        <v>6657</v>
      </c>
      <c r="KK18" s="426" t="s">
        <v>6657</v>
      </c>
      <c r="KL18" s="427" t="s">
        <v>6657</v>
      </c>
      <c r="KM18" s="428">
        <v>0</v>
      </c>
      <c r="KN18" s="429">
        <v>0</v>
      </c>
      <c r="KO18" s="430">
        <v>0</v>
      </c>
      <c r="KP18" s="425" t="s">
        <v>6655</v>
      </c>
      <c r="KQ18" s="426" t="s">
        <v>6655</v>
      </c>
      <c r="KR18" s="427" t="s">
        <v>6655</v>
      </c>
      <c r="KS18" s="428">
        <v>0</v>
      </c>
      <c r="KT18" s="429">
        <v>0</v>
      </c>
      <c r="KU18" s="430">
        <v>0</v>
      </c>
      <c r="KV18" s="425" t="s">
        <v>6655</v>
      </c>
      <c r="KW18" s="426" t="s">
        <v>6655</v>
      </c>
      <c r="KX18" s="427" t="s">
        <v>6655</v>
      </c>
      <c r="KY18" s="428">
        <v>0</v>
      </c>
      <c r="KZ18" s="429">
        <v>0</v>
      </c>
      <c r="LA18" s="430">
        <v>0</v>
      </c>
      <c r="LB18" s="425" t="s">
        <v>6655</v>
      </c>
      <c r="LC18" s="426" t="s">
        <v>6655</v>
      </c>
      <c r="LD18" s="427" t="s">
        <v>6655</v>
      </c>
      <c r="LE18" s="428">
        <v>0</v>
      </c>
      <c r="LF18" s="429">
        <v>0</v>
      </c>
      <c r="LG18" s="430">
        <v>0</v>
      </c>
      <c r="LH18" s="425" t="s">
        <v>6655</v>
      </c>
      <c r="LI18" s="426" t="s">
        <v>6655</v>
      </c>
      <c r="LJ18" s="427" t="s">
        <v>6655</v>
      </c>
      <c r="LK18" s="428">
        <v>0</v>
      </c>
      <c r="LL18" s="429">
        <v>0</v>
      </c>
      <c r="LM18" s="430">
        <v>0</v>
      </c>
      <c r="LN18" s="425" t="s">
        <v>6655</v>
      </c>
      <c r="LO18" s="426" t="s">
        <v>6655</v>
      </c>
      <c r="LP18" s="427" t="s">
        <v>6655</v>
      </c>
      <c r="LQ18" s="428">
        <v>0</v>
      </c>
      <c r="LR18" s="429">
        <v>0</v>
      </c>
      <c r="LS18" s="430">
        <v>0</v>
      </c>
      <c r="LT18" s="425" t="s">
        <v>6655</v>
      </c>
      <c r="LU18" s="426" t="s">
        <v>6655</v>
      </c>
      <c r="LV18" s="427" t="s">
        <v>6655</v>
      </c>
      <c r="LW18" s="428">
        <v>0</v>
      </c>
      <c r="LX18" s="429">
        <v>0</v>
      </c>
      <c r="LY18" s="430">
        <v>0</v>
      </c>
      <c r="LZ18" s="425" t="s">
        <v>6655</v>
      </c>
      <c r="MA18" s="426" t="s">
        <v>6655</v>
      </c>
      <c r="MB18" s="427" t="s">
        <v>6655</v>
      </c>
      <c r="MC18" s="428">
        <v>0</v>
      </c>
      <c r="MD18" s="429">
        <v>0</v>
      </c>
      <c r="ME18" s="430">
        <v>0</v>
      </c>
      <c r="MF18" s="425" t="s">
        <v>6655</v>
      </c>
      <c r="MG18" s="426" t="s">
        <v>6655</v>
      </c>
      <c r="MH18" s="427" t="s">
        <v>6655</v>
      </c>
      <c r="MI18" s="428">
        <v>0</v>
      </c>
      <c r="MJ18" s="429">
        <v>0</v>
      </c>
      <c r="MK18" s="430">
        <v>0</v>
      </c>
      <c r="ML18" s="425" t="s">
        <v>6655</v>
      </c>
      <c r="MM18" s="426" t="s">
        <v>6655</v>
      </c>
      <c r="MN18" s="427" t="s">
        <v>6655</v>
      </c>
      <c r="MO18" s="428">
        <v>0</v>
      </c>
      <c r="MP18" s="429">
        <v>0</v>
      </c>
      <c r="MQ18" s="430">
        <v>0</v>
      </c>
      <c r="MR18" s="425" t="s">
        <v>6655</v>
      </c>
      <c r="MS18" s="426" t="s">
        <v>6655</v>
      </c>
      <c r="MT18" s="427" t="s">
        <v>6655</v>
      </c>
      <c r="MU18" s="428">
        <v>0</v>
      </c>
      <c r="MV18" s="429">
        <v>0</v>
      </c>
      <c r="MW18" s="430">
        <v>0</v>
      </c>
      <c r="MX18" s="425" t="s">
        <v>6655</v>
      </c>
      <c r="MY18" s="426" t="s">
        <v>6655</v>
      </c>
      <c r="MZ18" s="427" t="s">
        <v>6655</v>
      </c>
      <c r="NA18" s="428">
        <v>0</v>
      </c>
      <c r="NB18" s="429">
        <v>0</v>
      </c>
      <c r="NC18" s="430">
        <v>0</v>
      </c>
      <c r="ND18" s="425" t="s">
        <v>6655</v>
      </c>
      <c r="NE18" s="426" t="s">
        <v>6655</v>
      </c>
      <c r="NF18" s="427" t="s">
        <v>6655</v>
      </c>
      <c r="NG18" s="428">
        <v>0</v>
      </c>
      <c r="NH18" s="429">
        <v>0</v>
      </c>
      <c r="NI18" s="430">
        <v>0</v>
      </c>
      <c r="NJ18" s="425" t="s">
        <v>6655</v>
      </c>
      <c r="NK18" s="426" t="s">
        <v>6655</v>
      </c>
      <c r="NL18" s="427" t="s">
        <v>6655</v>
      </c>
      <c r="NM18" s="428">
        <v>0</v>
      </c>
      <c r="NN18" s="429">
        <v>0</v>
      </c>
      <c r="NO18" s="430">
        <v>0</v>
      </c>
      <c r="NP18" s="425" t="s">
        <v>6655</v>
      </c>
      <c r="NQ18" s="426" t="s">
        <v>6655</v>
      </c>
      <c r="NR18" s="427" t="s">
        <v>6655</v>
      </c>
      <c r="NS18" s="428">
        <v>0</v>
      </c>
      <c r="NT18" s="429">
        <v>0</v>
      </c>
      <c r="NU18" s="430">
        <v>0</v>
      </c>
      <c r="NV18" s="425" t="s">
        <v>6656</v>
      </c>
      <c r="NW18" s="426" t="s">
        <v>6656</v>
      </c>
      <c r="NX18" s="427" t="s">
        <v>6656</v>
      </c>
      <c r="NY18" s="428">
        <v>0</v>
      </c>
      <c r="NZ18" s="429">
        <v>0</v>
      </c>
      <c r="OA18" s="430">
        <v>0</v>
      </c>
      <c r="OB18" s="425" t="s">
        <v>6655</v>
      </c>
      <c r="OC18" s="426" t="s">
        <v>6655</v>
      </c>
      <c r="OD18" s="427" t="s">
        <v>6655</v>
      </c>
      <c r="OE18" s="428">
        <v>0</v>
      </c>
      <c r="OF18" s="429">
        <v>0</v>
      </c>
      <c r="OG18" s="430">
        <v>0</v>
      </c>
    </row>
    <row r="19" spans="1:397" s="46" customFormat="1" ht="13" customHeight="1" x14ac:dyDescent="0.4">
      <c r="A19" s="424" t="s">
        <v>2541</v>
      </c>
      <c r="B19" s="425" t="s">
        <v>6655</v>
      </c>
      <c r="C19" s="426" t="s">
        <v>6655</v>
      </c>
      <c r="D19" s="427" t="s">
        <v>6655</v>
      </c>
      <c r="E19" s="428">
        <v>0</v>
      </c>
      <c r="F19" s="429">
        <v>0</v>
      </c>
      <c r="G19" s="430">
        <v>0</v>
      </c>
      <c r="H19" s="425" t="s">
        <v>6655</v>
      </c>
      <c r="I19" s="426" t="s">
        <v>6655</v>
      </c>
      <c r="J19" s="427" t="s">
        <v>6655</v>
      </c>
      <c r="K19" s="428">
        <v>0</v>
      </c>
      <c r="L19" s="429">
        <v>0</v>
      </c>
      <c r="M19" s="430">
        <v>0</v>
      </c>
      <c r="N19" s="425" t="s">
        <v>6655</v>
      </c>
      <c r="O19" s="426" t="s">
        <v>6655</v>
      </c>
      <c r="P19" s="427" t="s">
        <v>6655</v>
      </c>
      <c r="Q19" s="428">
        <v>0</v>
      </c>
      <c r="R19" s="429">
        <v>0</v>
      </c>
      <c r="S19" s="430">
        <v>0</v>
      </c>
      <c r="T19" s="425" t="s">
        <v>6655</v>
      </c>
      <c r="U19" s="426" t="s">
        <v>6655</v>
      </c>
      <c r="V19" s="427" t="s">
        <v>6655</v>
      </c>
      <c r="W19" s="428">
        <v>0</v>
      </c>
      <c r="X19" s="429">
        <v>0</v>
      </c>
      <c r="Y19" s="430">
        <v>0</v>
      </c>
      <c r="Z19" s="425" t="s">
        <v>6655</v>
      </c>
      <c r="AA19" s="426" t="s">
        <v>6655</v>
      </c>
      <c r="AB19" s="427" t="s">
        <v>6655</v>
      </c>
      <c r="AC19" s="428">
        <v>0</v>
      </c>
      <c r="AD19" s="429">
        <v>0</v>
      </c>
      <c r="AE19" s="430">
        <v>0</v>
      </c>
      <c r="AF19" s="425" t="s">
        <v>6655</v>
      </c>
      <c r="AG19" s="426" t="s">
        <v>6655</v>
      </c>
      <c r="AH19" s="427" t="s">
        <v>6655</v>
      </c>
      <c r="AI19" s="428">
        <v>0</v>
      </c>
      <c r="AJ19" s="429">
        <v>0</v>
      </c>
      <c r="AK19" s="430">
        <v>0</v>
      </c>
      <c r="AL19" s="425" t="s">
        <v>6655</v>
      </c>
      <c r="AM19" s="426" t="s">
        <v>6655</v>
      </c>
      <c r="AN19" s="427" t="s">
        <v>6655</v>
      </c>
      <c r="AO19" s="428">
        <v>0</v>
      </c>
      <c r="AP19" s="429">
        <v>0</v>
      </c>
      <c r="AQ19" s="430">
        <v>0</v>
      </c>
      <c r="AR19" s="425" t="s">
        <v>6655</v>
      </c>
      <c r="AS19" s="426" t="s">
        <v>6655</v>
      </c>
      <c r="AT19" s="427" t="s">
        <v>6655</v>
      </c>
      <c r="AU19" s="428">
        <v>0</v>
      </c>
      <c r="AV19" s="429">
        <v>0</v>
      </c>
      <c r="AW19" s="430">
        <v>0</v>
      </c>
      <c r="AX19" s="425" t="s">
        <v>6655</v>
      </c>
      <c r="AY19" s="426" t="s">
        <v>6655</v>
      </c>
      <c r="AZ19" s="427" t="s">
        <v>6655</v>
      </c>
      <c r="BA19" s="428">
        <v>0</v>
      </c>
      <c r="BB19" s="429">
        <v>0</v>
      </c>
      <c r="BC19" s="430">
        <v>0</v>
      </c>
      <c r="BD19" s="425" t="s">
        <v>6655</v>
      </c>
      <c r="BE19" s="426" t="s">
        <v>6655</v>
      </c>
      <c r="BF19" s="427" t="s">
        <v>6655</v>
      </c>
      <c r="BG19" s="428">
        <v>0</v>
      </c>
      <c r="BH19" s="429">
        <v>0</v>
      </c>
      <c r="BI19" s="430">
        <v>0</v>
      </c>
      <c r="BJ19" s="425" t="s">
        <v>6655</v>
      </c>
      <c r="BK19" s="426" t="s">
        <v>6655</v>
      </c>
      <c r="BL19" s="427" t="s">
        <v>6655</v>
      </c>
      <c r="BM19" s="428">
        <v>0</v>
      </c>
      <c r="BN19" s="429">
        <v>0</v>
      </c>
      <c r="BO19" s="430">
        <v>0</v>
      </c>
      <c r="BP19" s="425" t="s">
        <v>6659</v>
      </c>
      <c r="BQ19" s="426" t="s">
        <v>6659</v>
      </c>
      <c r="BR19" s="427" t="s">
        <v>6659</v>
      </c>
      <c r="BS19" s="428">
        <v>0</v>
      </c>
      <c r="BT19" s="429">
        <v>0</v>
      </c>
      <c r="BU19" s="430">
        <v>0</v>
      </c>
      <c r="BV19" s="425" t="s">
        <v>6655</v>
      </c>
      <c r="BW19" s="426" t="s">
        <v>6655</v>
      </c>
      <c r="BX19" s="427" t="s">
        <v>6655</v>
      </c>
      <c r="BY19" s="428">
        <v>0</v>
      </c>
      <c r="BZ19" s="429">
        <v>0</v>
      </c>
      <c r="CA19" s="430">
        <v>0</v>
      </c>
      <c r="CB19" s="425" t="s">
        <v>6655</v>
      </c>
      <c r="CC19" s="426" t="s">
        <v>6655</v>
      </c>
      <c r="CD19" s="427" t="s">
        <v>6655</v>
      </c>
      <c r="CE19" s="428">
        <v>0</v>
      </c>
      <c r="CF19" s="429">
        <v>0</v>
      </c>
      <c r="CG19" s="430">
        <v>0</v>
      </c>
      <c r="CH19" s="425" t="s">
        <v>6655</v>
      </c>
      <c r="CI19" s="426" t="s">
        <v>6655</v>
      </c>
      <c r="CJ19" s="427" t="s">
        <v>6655</v>
      </c>
      <c r="CK19" s="428">
        <v>0</v>
      </c>
      <c r="CL19" s="429">
        <v>0</v>
      </c>
      <c r="CM19" s="430">
        <v>0</v>
      </c>
      <c r="CN19" s="425" t="s">
        <v>6655</v>
      </c>
      <c r="CO19" s="426" t="s">
        <v>6655</v>
      </c>
      <c r="CP19" s="427" t="s">
        <v>6655</v>
      </c>
      <c r="CQ19" s="428">
        <v>0</v>
      </c>
      <c r="CR19" s="429">
        <v>0</v>
      </c>
      <c r="CS19" s="430">
        <v>0</v>
      </c>
      <c r="CT19" s="425" t="s">
        <v>6655</v>
      </c>
      <c r="CU19" s="426" t="s">
        <v>6655</v>
      </c>
      <c r="CV19" s="427" t="s">
        <v>6655</v>
      </c>
      <c r="CW19" s="428">
        <v>0</v>
      </c>
      <c r="CX19" s="429">
        <v>0</v>
      </c>
      <c r="CY19" s="430">
        <v>0</v>
      </c>
      <c r="CZ19" s="425" t="s">
        <v>6655</v>
      </c>
      <c r="DA19" s="426" t="s">
        <v>6655</v>
      </c>
      <c r="DB19" s="427" t="s">
        <v>6655</v>
      </c>
      <c r="DC19" s="428">
        <v>0</v>
      </c>
      <c r="DD19" s="429">
        <v>0</v>
      </c>
      <c r="DE19" s="430">
        <v>0</v>
      </c>
      <c r="DF19" s="425" t="s">
        <v>6655</v>
      </c>
      <c r="DG19" s="426" t="s">
        <v>6655</v>
      </c>
      <c r="DH19" s="427" t="s">
        <v>6655</v>
      </c>
      <c r="DI19" s="428">
        <v>0</v>
      </c>
      <c r="DJ19" s="429">
        <v>0</v>
      </c>
      <c r="DK19" s="430">
        <v>0</v>
      </c>
      <c r="DL19" s="425" t="s">
        <v>6655</v>
      </c>
      <c r="DM19" s="426" t="s">
        <v>6655</v>
      </c>
      <c r="DN19" s="427" t="s">
        <v>6655</v>
      </c>
      <c r="DO19" s="428">
        <v>0</v>
      </c>
      <c r="DP19" s="429">
        <v>0</v>
      </c>
      <c r="DQ19" s="430">
        <v>0</v>
      </c>
      <c r="DR19" s="425" t="s">
        <v>6655</v>
      </c>
      <c r="DS19" s="426" t="s">
        <v>6655</v>
      </c>
      <c r="DT19" s="427" t="s">
        <v>6655</v>
      </c>
      <c r="DU19" s="428">
        <v>0</v>
      </c>
      <c r="DV19" s="429">
        <v>0</v>
      </c>
      <c r="DW19" s="430">
        <v>0</v>
      </c>
      <c r="DX19" s="425" t="s">
        <v>6655</v>
      </c>
      <c r="DY19" s="426" t="s">
        <v>6655</v>
      </c>
      <c r="DZ19" s="427" t="s">
        <v>6655</v>
      </c>
      <c r="EA19" s="428">
        <v>0</v>
      </c>
      <c r="EB19" s="429">
        <v>0</v>
      </c>
      <c r="EC19" s="430">
        <v>0</v>
      </c>
      <c r="ED19" s="425" t="s">
        <v>6655</v>
      </c>
      <c r="EE19" s="426" t="s">
        <v>6655</v>
      </c>
      <c r="EF19" s="427" t="s">
        <v>6655</v>
      </c>
      <c r="EG19" s="428">
        <v>0</v>
      </c>
      <c r="EH19" s="429">
        <v>0</v>
      </c>
      <c r="EI19" s="430">
        <v>0</v>
      </c>
      <c r="EJ19" s="425" t="s">
        <v>6655</v>
      </c>
      <c r="EK19" s="426" t="s">
        <v>6655</v>
      </c>
      <c r="EL19" s="427" t="s">
        <v>6655</v>
      </c>
      <c r="EM19" s="428">
        <v>0</v>
      </c>
      <c r="EN19" s="429">
        <v>0</v>
      </c>
      <c r="EO19" s="430">
        <v>0</v>
      </c>
      <c r="EP19" s="425" t="s">
        <v>6655</v>
      </c>
      <c r="EQ19" s="426" t="s">
        <v>6655</v>
      </c>
      <c r="ER19" s="427" t="s">
        <v>6655</v>
      </c>
      <c r="ES19" s="428">
        <v>0</v>
      </c>
      <c r="ET19" s="429">
        <v>0</v>
      </c>
      <c r="EU19" s="430">
        <v>0</v>
      </c>
      <c r="EV19" s="425" t="s">
        <v>6655</v>
      </c>
      <c r="EW19" s="426" t="s">
        <v>6655</v>
      </c>
      <c r="EX19" s="427" t="s">
        <v>6655</v>
      </c>
      <c r="EY19" s="428">
        <v>0</v>
      </c>
      <c r="EZ19" s="429">
        <v>0</v>
      </c>
      <c r="FA19" s="430">
        <v>0</v>
      </c>
      <c r="FB19" s="425" t="s">
        <v>6655</v>
      </c>
      <c r="FC19" s="426" t="s">
        <v>6655</v>
      </c>
      <c r="FD19" s="427" t="s">
        <v>6655</v>
      </c>
      <c r="FE19" s="428">
        <v>0</v>
      </c>
      <c r="FF19" s="429">
        <v>0</v>
      </c>
      <c r="FG19" s="430">
        <v>0</v>
      </c>
      <c r="FH19" s="425" t="s">
        <v>6655</v>
      </c>
      <c r="FI19" s="426" t="s">
        <v>6655</v>
      </c>
      <c r="FJ19" s="427" t="s">
        <v>6655</v>
      </c>
      <c r="FK19" s="428">
        <v>0</v>
      </c>
      <c r="FL19" s="429">
        <v>0</v>
      </c>
      <c r="FM19" s="430">
        <v>0</v>
      </c>
      <c r="FN19" s="425" t="s">
        <v>6655</v>
      </c>
      <c r="FO19" s="426" t="s">
        <v>6655</v>
      </c>
      <c r="FP19" s="427" t="s">
        <v>6655</v>
      </c>
      <c r="FQ19" s="428">
        <v>0</v>
      </c>
      <c r="FR19" s="429">
        <v>0</v>
      </c>
      <c r="FS19" s="430">
        <v>0</v>
      </c>
      <c r="FT19" s="425" t="s">
        <v>6655</v>
      </c>
      <c r="FU19" s="426" t="s">
        <v>6655</v>
      </c>
      <c r="FV19" s="427" t="s">
        <v>6655</v>
      </c>
      <c r="FW19" s="428">
        <v>0</v>
      </c>
      <c r="FX19" s="429">
        <v>0</v>
      </c>
      <c r="FY19" s="430">
        <v>0</v>
      </c>
      <c r="FZ19" s="425" t="s">
        <v>6655</v>
      </c>
      <c r="GA19" s="426" t="s">
        <v>6655</v>
      </c>
      <c r="GB19" s="427" t="s">
        <v>6655</v>
      </c>
      <c r="GC19" s="428">
        <v>0</v>
      </c>
      <c r="GD19" s="429">
        <v>0</v>
      </c>
      <c r="GE19" s="430">
        <v>0</v>
      </c>
      <c r="GF19" s="425" t="s">
        <v>6655</v>
      </c>
      <c r="GG19" s="426" t="s">
        <v>6655</v>
      </c>
      <c r="GH19" s="427" t="s">
        <v>6655</v>
      </c>
      <c r="GI19" s="428">
        <v>0</v>
      </c>
      <c r="GJ19" s="429">
        <v>0</v>
      </c>
      <c r="GK19" s="430">
        <v>0</v>
      </c>
      <c r="GL19" s="425" t="s">
        <v>6655</v>
      </c>
      <c r="GM19" s="426" t="s">
        <v>6655</v>
      </c>
      <c r="GN19" s="427" t="s">
        <v>6655</v>
      </c>
      <c r="GO19" s="428">
        <v>0</v>
      </c>
      <c r="GP19" s="429">
        <v>0</v>
      </c>
      <c r="GQ19" s="430">
        <v>0</v>
      </c>
      <c r="GR19" s="425" t="s">
        <v>6655</v>
      </c>
      <c r="GS19" s="426" t="s">
        <v>6655</v>
      </c>
      <c r="GT19" s="427" t="s">
        <v>6655</v>
      </c>
      <c r="GU19" s="428">
        <v>0</v>
      </c>
      <c r="GV19" s="429">
        <v>0</v>
      </c>
      <c r="GW19" s="430">
        <v>0</v>
      </c>
      <c r="GX19" s="425" t="s">
        <v>6655</v>
      </c>
      <c r="GY19" s="426" t="s">
        <v>6655</v>
      </c>
      <c r="GZ19" s="427" t="s">
        <v>6655</v>
      </c>
      <c r="HA19" s="428">
        <v>0</v>
      </c>
      <c r="HB19" s="429">
        <v>0</v>
      </c>
      <c r="HC19" s="430">
        <v>0</v>
      </c>
      <c r="HD19" s="425" t="s">
        <v>6655</v>
      </c>
      <c r="HE19" s="426" t="s">
        <v>6655</v>
      </c>
      <c r="HF19" s="427" t="s">
        <v>6655</v>
      </c>
      <c r="HG19" s="428">
        <v>0</v>
      </c>
      <c r="HH19" s="429">
        <v>0</v>
      </c>
      <c r="HI19" s="430">
        <v>0</v>
      </c>
      <c r="HJ19" s="425" t="s">
        <v>6655</v>
      </c>
      <c r="HK19" s="426" t="s">
        <v>6655</v>
      </c>
      <c r="HL19" s="427" t="s">
        <v>6655</v>
      </c>
      <c r="HM19" s="428">
        <v>0</v>
      </c>
      <c r="HN19" s="429">
        <v>0</v>
      </c>
      <c r="HO19" s="430">
        <v>0</v>
      </c>
      <c r="HP19" s="425" t="s">
        <v>6655</v>
      </c>
      <c r="HQ19" s="426" t="s">
        <v>6655</v>
      </c>
      <c r="HR19" s="427" t="s">
        <v>6655</v>
      </c>
      <c r="HS19" s="428">
        <v>0</v>
      </c>
      <c r="HT19" s="429">
        <v>0</v>
      </c>
      <c r="HU19" s="430">
        <v>0</v>
      </c>
      <c r="HV19" s="425" t="s">
        <v>6655</v>
      </c>
      <c r="HW19" s="426" t="s">
        <v>6655</v>
      </c>
      <c r="HX19" s="427" t="s">
        <v>6655</v>
      </c>
      <c r="HY19" s="428">
        <v>0</v>
      </c>
      <c r="HZ19" s="429">
        <v>0</v>
      </c>
      <c r="IA19" s="430">
        <v>0</v>
      </c>
      <c r="IB19" s="425" t="s">
        <v>6655</v>
      </c>
      <c r="IC19" s="426" t="s">
        <v>6655</v>
      </c>
      <c r="ID19" s="427" t="s">
        <v>6655</v>
      </c>
      <c r="IE19" s="428">
        <v>0</v>
      </c>
      <c r="IF19" s="429">
        <v>0</v>
      </c>
      <c r="IG19" s="430">
        <v>0</v>
      </c>
      <c r="IH19" s="425" t="s">
        <v>6655</v>
      </c>
      <c r="II19" s="426" t="s">
        <v>6658</v>
      </c>
      <c r="IJ19" s="427" t="s">
        <v>6655</v>
      </c>
      <c r="IK19" s="428">
        <v>0</v>
      </c>
      <c r="IL19" s="429">
        <v>0</v>
      </c>
      <c r="IM19" s="430">
        <v>0</v>
      </c>
      <c r="IN19" s="425" t="s">
        <v>6657</v>
      </c>
      <c r="IO19" s="426" t="s">
        <v>6657</v>
      </c>
      <c r="IP19" s="427" t="s">
        <v>6657</v>
      </c>
      <c r="IQ19" s="428">
        <v>0</v>
      </c>
      <c r="IR19" s="429">
        <v>0</v>
      </c>
      <c r="IS19" s="430">
        <v>0</v>
      </c>
      <c r="IT19" s="425" t="s">
        <v>6655</v>
      </c>
      <c r="IU19" s="426" t="s">
        <v>6655</v>
      </c>
      <c r="IV19" s="427" t="s">
        <v>6655</v>
      </c>
      <c r="IW19" s="428">
        <v>0</v>
      </c>
      <c r="IX19" s="429">
        <v>0</v>
      </c>
      <c r="IY19" s="430">
        <v>0</v>
      </c>
      <c r="IZ19" s="425" t="s">
        <v>6655</v>
      </c>
      <c r="JA19" s="426" t="s">
        <v>6655</v>
      </c>
      <c r="JB19" s="427" t="s">
        <v>6655</v>
      </c>
      <c r="JC19" s="428">
        <v>0</v>
      </c>
      <c r="JD19" s="429">
        <v>0</v>
      </c>
      <c r="JE19" s="430">
        <v>0</v>
      </c>
      <c r="JF19" s="425" t="s">
        <v>6655</v>
      </c>
      <c r="JG19" s="426" t="s">
        <v>6655</v>
      </c>
      <c r="JH19" s="427" t="s">
        <v>6655</v>
      </c>
      <c r="JI19" s="428">
        <v>0</v>
      </c>
      <c r="JJ19" s="429">
        <v>0</v>
      </c>
      <c r="JK19" s="430">
        <v>0</v>
      </c>
      <c r="JL19" s="425" t="s">
        <v>6655</v>
      </c>
      <c r="JM19" s="426" t="s">
        <v>6655</v>
      </c>
      <c r="JN19" s="427" t="s">
        <v>6655</v>
      </c>
      <c r="JO19" s="428">
        <v>0</v>
      </c>
      <c r="JP19" s="429">
        <v>0</v>
      </c>
      <c r="JQ19" s="430">
        <v>0</v>
      </c>
      <c r="JR19" s="425" t="s">
        <v>6655</v>
      </c>
      <c r="JS19" s="426" t="s">
        <v>6655</v>
      </c>
      <c r="JT19" s="427" t="s">
        <v>6655</v>
      </c>
      <c r="JU19" s="428">
        <v>0</v>
      </c>
      <c r="JV19" s="429">
        <v>0</v>
      </c>
      <c r="JW19" s="430">
        <v>0</v>
      </c>
      <c r="JX19" s="425" t="s">
        <v>6655</v>
      </c>
      <c r="JY19" s="426" t="s">
        <v>6655</v>
      </c>
      <c r="JZ19" s="427" t="s">
        <v>6655</v>
      </c>
      <c r="KA19" s="428">
        <v>0</v>
      </c>
      <c r="KB19" s="429">
        <v>0</v>
      </c>
      <c r="KC19" s="430">
        <v>0</v>
      </c>
      <c r="KD19" s="425" t="s">
        <v>6655</v>
      </c>
      <c r="KE19" s="426" t="s">
        <v>6655</v>
      </c>
      <c r="KF19" s="427" t="s">
        <v>6655</v>
      </c>
      <c r="KG19" s="428">
        <v>0</v>
      </c>
      <c r="KH19" s="429">
        <v>0</v>
      </c>
      <c r="KI19" s="430">
        <v>0</v>
      </c>
      <c r="KJ19" s="425" t="s">
        <v>6657</v>
      </c>
      <c r="KK19" s="426" t="s">
        <v>6657</v>
      </c>
      <c r="KL19" s="427" t="s">
        <v>6657</v>
      </c>
      <c r="KM19" s="428">
        <v>0</v>
      </c>
      <c r="KN19" s="429">
        <v>0</v>
      </c>
      <c r="KO19" s="430">
        <v>0</v>
      </c>
      <c r="KP19" s="425" t="s">
        <v>6655</v>
      </c>
      <c r="KQ19" s="426" t="s">
        <v>6655</v>
      </c>
      <c r="KR19" s="427" t="s">
        <v>6655</v>
      </c>
      <c r="KS19" s="428">
        <v>0</v>
      </c>
      <c r="KT19" s="429">
        <v>0</v>
      </c>
      <c r="KU19" s="430">
        <v>0</v>
      </c>
      <c r="KV19" s="425" t="s">
        <v>6655</v>
      </c>
      <c r="KW19" s="426" t="s">
        <v>6655</v>
      </c>
      <c r="KX19" s="427" t="s">
        <v>6655</v>
      </c>
      <c r="KY19" s="428">
        <v>0</v>
      </c>
      <c r="KZ19" s="429">
        <v>0</v>
      </c>
      <c r="LA19" s="430">
        <v>0</v>
      </c>
      <c r="LB19" s="425" t="s">
        <v>6655</v>
      </c>
      <c r="LC19" s="426" t="s">
        <v>6655</v>
      </c>
      <c r="LD19" s="427" t="s">
        <v>6655</v>
      </c>
      <c r="LE19" s="428">
        <v>0</v>
      </c>
      <c r="LF19" s="429">
        <v>0</v>
      </c>
      <c r="LG19" s="430">
        <v>0</v>
      </c>
      <c r="LH19" s="425" t="s">
        <v>6655</v>
      </c>
      <c r="LI19" s="426" t="s">
        <v>6655</v>
      </c>
      <c r="LJ19" s="427" t="s">
        <v>6655</v>
      </c>
      <c r="LK19" s="428">
        <v>0</v>
      </c>
      <c r="LL19" s="429">
        <v>0</v>
      </c>
      <c r="LM19" s="430">
        <v>0</v>
      </c>
      <c r="LN19" s="425" t="s">
        <v>6655</v>
      </c>
      <c r="LO19" s="426" t="s">
        <v>6655</v>
      </c>
      <c r="LP19" s="427" t="s">
        <v>6655</v>
      </c>
      <c r="LQ19" s="428">
        <v>0</v>
      </c>
      <c r="LR19" s="429">
        <v>0</v>
      </c>
      <c r="LS19" s="430">
        <v>0</v>
      </c>
      <c r="LT19" s="425" t="s">
        <v>6655</v>
      </c>
      <c r="LU19" s="426" t="s">
        <v>6655</v>
      </c>
      <c r="LV19" s="427" t="s">
        <v>6655</v>
      </c>
      <c r="LW19" s="428">
        <v>0</v>
      </c>
      <c r="LX19" s="429">
        <v>0</v>
      </c>
      <c r="LY19" s="430">
        <v>0</v>
      </c>
      <c r="LZ19" s="425" t="s">
        <v>6655</v>
      </c>
      <c r="MA19" s="426" t="s">
        <v>6655</v>
      </c>
      <c r="MB19" s="427" t="s">
        <v>6655</v>
      </c>
      <c r="MC19" s="428">
        <v>0</v>
      </c>
      <c r="MD19" s="429">
        <v>0</v>
      </c>
      <c r="ME19" s="430">
        <v>0</v>
      </c>
      <c r="MF19" s="425" t="s">
        <v>6655</v>
      </c>
      <c r="MG19" s="426" t="s">
        <v>6655</v>
      </c>
      <c r="MH19" s="427" t="s">
        <v>6655</v>
      </c>
      <c r="MI19" s="428">
        <v>0</v>
      </c>
      <c r="MJ19" s="429">
        <v>0</v>
      </c>
      <c r="MK19" s="430">
        <v>0</v>
      </c>
      <c r="ML19" s="425" t="s">
        <v>6655</v>
      </c>
      <c r="MM19" s="426" t="s">
        <v>6655</v>
      </c>
      <c r="MN19" s="427" t="s">
        <v>6655</v>
      </c>
      <c r="MO19" s="428">
        <v>0</v>
      </c>
      <c r="MP19" s="429">
        <v>0</v>
      </c>
      <c r="MQ19" s="430">
        <v>0</v>
      </c>
      <c r="MR19" s="425" t="s">
        <v>6655</v>
      </c>
      <c r="MS19" s="426" t="s">
        <v>6655</v>
      </c>
      <c r="MT19" s="427" t="s">
        <v>6655</v>
      </c>
      <c r="MU19" s="428">
        <v>0</v>
      </c>
      <c r="MV19" s="429">
        <v>0</v>
      </c>
      <c r="MW19" s="430">
        <v>0</v>
      </c>
      <c r="MX19" s="425" t="s">
        <v>6655</v>
      </c>
      <c r="MY19" s="426" t="s">
        <v>6655</v>
      </c>
      <c r="MZ19" s="427" t="s">
        <v>6655</v>
      </c>
      <c r="NA19" s="428">
        <v>0</v>
      </c>
      <c r="NB19" s="429">
        <v>0</v>
      </c>
      <c r="NC19" s="430">
        <v>0</v>
      </c>
      <c r="ND19" s="425" t="s">
        <v>6655</v>
      </c>
      <c r="NE19" s="426" t="s">
        <v>6655</v>
      </c>
      <c r="NF19" s="427" t="s">
        <v>6655</v>
      </c>
      <c r="NG19" s="428">
        <v>0</v>
      </c>
      <c r="NH19" s="429">
        <v>0</v>
      </c>
      <c r="NI19" s="430">
        <v>0</v>
      </c>
      <c r="NJ19" s="425" t="s">
        <v>6655</v>
      </c>
      <c r="NK19" s="426" t="s">
        <v>6655</v>
      </c>
      <c r="NL19" s="427" t="s">
        <v>6655</v>
      </c>
      <c r="NM19" s="428">
        <v>0</v>
      </c>
      <c r="NN19" s="429">
        <v>0</v>
      </c>
      <c r="NO19" s="430">
        <v>0</v>
      </c>
      <c r="NP19" s="425" t="s">
        <v>6655</v>
      </c>
      <c r="NQ19" s="426" t="s">
        <v>6655</v>
      </c>
      <c r="NR19" s="427" t="s">
        <v>6655</v>
      </c>
      <c r="NS19" s="428">
        <v>0</v>
      </c>
      <c r="NT19" s="429">
        <v>0</v>
      </c>
      <c r="NU19" s="430">
        <v>0</v>
      </c>
      <c r="NV19" s="425" t="s">
        <v>6656</v>
      </c>
      <c r="NW19" s="426" t="s">
        <v>6656</v>
      </c>
      <c r="NX19" s="427" t="s">
        <v>6656</v>
      </c>
      <c r="NY19" s="428">
        <v>0</v>
      </c>
      <c r="NZ19" s="429">
        <v>0</v>
      </c>
      <c r="OA19" s="430">
        <v>0</v>
      </c>
      <c r="OB19" s="425" t="s">
        <v>6655</v>
      </c>
      <c r="OC19" s="426" t="s">
        <v>6655</v>
      </c>
      <c r="OD19" s="427" t="s">
        <v>6655</v>
      </c>
      <c r="OE19" s="428">
        <v>0</v>
      </c>
      <c r="OF19" s="429">
        <v>0</v>
      </c>
      <c r="OG19" s="430">
        <v>0</v>
      </c>
    </row>
    <row r="20" spans="1:397" s="46" customFormat="1" ht="13" customHeight="1" x14ac:dyDescent="0.4">
      <c r="A20" s="424" t="s">
        <v>6676</v>
      </c>
      <c r="B20" s="425" t="s">
        <v>6655</v>
      </c>
      <c r="C20" s="426" t="s">
        <v>6655</v>
      </c>
      <c r="D20" s="427" t="s">
        <v>6655</v>
      </c>
      <c r="E20" s="428">
        <v>0</v>
      </c>
      <c r="F20" s="429">
        <v>0</v>
      </c>
      <c r="G20" s="430">
        <v>0</v>
      </c>
      <c r="H20" s="425" t="s">
        <v>6655</v>
      </c>
      <c r="I20" s="426" t="s">
        <v>6655</v>
      </c>
      <c r="J20" s="427" t="s">
        <v>6655</v>
      </c>
      <c r="K20" s="428">
        <v>0</v>
      </c>
      <c r="L20" s="429">
        <v>0</v>
      </c>
      <c r="M20" s="430">
        <v>0</v>
      </c>
      <c r="N20" s="425" t="s">
        <v>6655</v>
      </c>
      <c r="O20" s="426" t="s">
        <v>6655</v>
      </c>
      <c r="P20" s="427" t="s">
        <v>6655</v>
      </c>
      <c r="Q20" s="428">
        <v>0</v>
      </c>
      <c r="R20" s="429">
        <v>0</v>
      </c>
      <c r="S20" s="430">
        <v>0</v>
      </c>
      <c r="T20" s="425" t="s">
        <v>6655</v>
      </c>
      <c r="U20" s="426" t="s">
        <v>6655</v>
      </c>
      <c r="V20" s="427" t="s">
        <v>6655</v>
      </c>
      <c r="W20" s="428">
        <v>0</v>
      </c>
      <c r="X20" s="429">
        <v>0</v>
      </c>
      <c r="Y20" s="430">
        <v>0</v>
      </c>
      <c r="Z20" s="425" t="s">
        <v>6655</v>
      </c>
      <c r="AA20" s="426" t="s">
        <v>6655</v>
      </c>
      <c r="AB20" s="427" t="s">
        <v>6655</v>
      </c>
      <c r="AC20" s="428">
        <v>0</v>
      </c>
      <c r="AD20" s="429">
        <v>0</v>
      </c>
      <c r="AE20" s="430">
        <v>0</v>
      </c>
      <c r="AF20" s="425" t="s">
        <v>6655</v>
      </c>
      <c r="AG20" s="426" t="s">
        <v>6655</v>
      </c>
      <c r="AH20" s="427" t="s">
        <v>6655</v>
      </c>
      <c r="AI20" s="428">
        <v>0</v>
      </c>
      <c r="AJ20" s="429">
        <v>0</v>
      </c>
      <c r="AK20" s="430">
        <v>0</v>
      </c>
      <c r="AL20" s="425" t="s">
        <v>6655</v>
      </c>
      <c r="AM20" s="426" t="s">
        <v>6655</v>
      </c>
      <c r="AN20" s="427" t="s">
        <v>6655</v>
      </c>
      <c r="AO20" s="428">
        <v>0</v>
      </c>
      <c r="AP20" s="429">
        <v>0</v>
      </c>
      <c r="AQ20" s="430">
        <v>0</v>
      </c>
      <c r="AR20" s="425" t="s">
        <v>6655</v>
      </c>
      <c r="AS20" s="426" t="s">
        <v>6655</v>
      </c>
      <c r="AT20" s="427" t="s">
        <v>6655</v>
      </c>
      <c r="AU20" s="428">
        <v>0</v>
      </c>
      <c r="AV20" s="429">
        <v>0</v>
      </c>
      <c r="AW20" s="430">
        <v>0</v>
      </c>
      <c r="AX20" s="425" t="s">
        <v>6655</v>
      </c>
      <c r="AY20" s="426" t="s">
        <v>6655</v>
      </c>
      <c r="AZ20" s="427" t="s">
        <v>6655</v>
      </c>
      <c r="BA20" s="428">
        <v>0</v>
      </c>
      <c r="BB20" s="429">
        <v>0</v>
      </c>
      <c r="BC20" s="430">
        <v>0</v>
      </c>
      <c r="BD20" s="425" t="s">
        <v>6655</v>
      </c>
      <c r="BE20" s="426" t="s">
        <v>6655</v>
      </c>
      <c r="BF20" s="427" t="s">
        <v>6655</v>
      </c>
      <c r="BG20" s="428">
        <v>0</v>
      </c>
      <c r="BH20" s="429">
        <v>0</v>
      </c>
      <c r="BI20" s="430">
        <v>0</v>
      </c>
      <c r="BJ20" s="425" t="s">
        <v>6655</v>
      </c>
      <c r="BK20" s="426" t="s">
        <v>6655</v>
      </c>
      <c r="BL20" s="427" t="s">
        <v>6655</v>
      </c>
      <c r="BM20" s="428">
        <v>0</v>
      </c>
      <c r="BN20" s="429">
        <v>0</v>
      </c>
      <c r="BO20" s="430">
        <v>0</v>
      </c>
      <c r="BP20" s="425" t="s">
        <v>6659</v>
      </c>
      <c r="BQ20" s="426" t="s">
        <v>6659</v>
      </c>
      <c r="BR20" s="427" t="s">
        <v>6659</v>
      </c>
      <c r="BS20" s="428">
        <v>0</v>
      </c>
      <c r="BT20" s="429">
        <v>0</v>
      </c>
      <c r="BU20" s="430">
        <v>0</v>
      </c>
      <c r="BV20" s="425" t="s">
        <v>6655</v>
      </c>
      <c r="BW20" s="426" t="s">
        <v>6655</v>
      </c>
      <c r="BX20" s="427" t="s">
        <v>6655</v>
      </c>
      <c r="BY20" s="428">
        <v>0</v>
      </c>
      <c r="BZ20" s="429">
        <v>0</v>
      </c>
      <c r="CA20" s="430">
        <v>0</v>
      </c>
      <c r="CB20" s="425" t="s">
        <v>6655</v>
      </c>
      <c r="CC20" s="426" t="s">
        <v>6655</v>
      </c>
      <c r="CD20" s="427" t="s">
        <v>6655</v>
      </c>
      <c r="CE20" s="428">
        <v>0</v>
      </c>
      <c r="CF20" s="429">
        <v>0</v>
      </c>
      <c r="CG20" s="430">
        <v>0</v>
      </c>
      <c r="CH20" s="425" t="s">
        <v>6655</v>
      </c>
      <c r="CI20" s="426" t="s">
        <v>6655</v>
      </c>
      <c r="CJ20" s="427" t="s">
        <v>6655</v>
      </c>
      <c r="CK20" s="428">
        <v>0</v>
      </c>
      <c r="CL20" s="429">
        <v>0</v>
      </c>
      <c r="CM20" s="430">
        <v>0</v>
      </c>
      <c r="CN20" s="425" t="s">
        <v>6655</v>
      </c>
      <c r="CO20" s="426" t="s">
        <v>6655</v>
      </c>
      <c r="CP20" s="427" t="s">
        <v>6655</v>
      </c>
      <c r="CQ20" s="428">
        <v>0</v>
      </c>
      <c r="CR20" s="429">
        <v>0</v>
      </c>
      <c r="CS20" s="430">
        <v>0</v>
      </c>
      <c r="CT20" s="425" t="s">
        <v>6655</v>
      </c>
      <c r="CU20" s="426" t="s">
        <v>6655</v>
      </c>
      <c r="CV20" s="427" t="s">
        <v>6655</v>
      </c>
      <c r="CW20" s="428">
        <v>0</v>
      </c>
      <c r="CX20" s="429">
        <v>0</v>
      </c>
      <c r="CY20" s="430">
        <v>0</v>
      </c>
      <c r="CZ20" s="425" t="s">
        <v>6655</v>
      </c>
      <c r="DA20" s="426" t="s">
        <v>6655</v>
      </c>
      <c r="DB20" s="427" t="s">
        <v>6655</v>
      </c>
      <c r="DC20" s="428">
        <v>0</v>
      </c>
      <c r="DD20" s="429">
        <v>0</v>
      </c>
      <c r="DE20" s="430">
        <v>0</v>
      </c>
      <c r="DF20" s="425" t="s">
        <v>6655</v>
      </c>
      <c r="DG20" s="426" t="s">
        <v>6655</v>
      </c>
      <c r="DH20" s="427" t="s">
        <v>6655</v>
      </c>
      <c r="DI20" s="428">
        <v>0</v>
      </c>
      <c r="DJ20" s="429">
        <v>0</v>
      </c>
      <c r="DK20" s="430">
        <v>0</v>
      </c>
      <c r="DL20" s="425" t="s">
        <v>6655</v>
      </c>
      <c r="DM20" s="426" t="s">
        <v>6655</v>
      </c>
      <c r="DN20" s="427" t="s">
        <v>6655</v>
      </c>
      <c r="DO20" s="428">
        <v>0</v>
      </c>
      <c r="DP20" s="429">
        <v>0</v>
      </c>
      <c r="DQ20" s="430">
        <v>0</v>
      </c>
      <c r="DR20" s="425" t="s">
        <v>6655</v>
      </c>
      <c r="DS20" s="426" t="s">
        <v>6655</v>
      </c>
      <c r="DT20" s="427" t="s">
        <v>6655</v>
      </c>
      <c r="DU20" s="428">
        <v>0</v>
      </c>
      <c r="DV20" s="429">
        <v>0</v>
      </c>
      <c r="DW20" s="430">
        <v>0</v>
      </c>
      <c r="DX20" s="425" t="s">
        <v>6655</v>
      </c>
      <c r="DY20" s="426" t="s">
        <v>6655</v>
      </c>
      <c r="DZ20" s="427" t="s">
        <v>6655</v>
      </c>
      <c r="EA20" s="428">
        <v>0</v>
      </c>
      <c r="EB20" s="429">
        <v>0</v>
      </c>
      <c r="EC20" s="430">
        <v>0</v>
      </c>
      <c r="ED20" s="425" t="s">
        <v>6655</v>
      </c>
      <c r="EE20" s="426" t="s">
        <v>6655</v>
      </c>
      <c r="EF20" s="427" t="s">
        <v>6655</v>
      </c>
      <c r="EG20" s="428">
        <v>0</v>
      </c>
      <c r="EH20" s="429">
        <v>0</v>
      </c>
      <c r="EI20" s="430">
        <v>0</v>
      </c>
      <c r="EJ20" s="425" t="s">
        <v>6655</v>
      </c>
      <c r="EK20" s="426" t="s">
        <v>6655</v>
      </c>
      <c r="EL20" s="427" t="s">
        <v>6655</v>
      </c>
      <c r="EM20" s="428">
        <v>0</v>
      </c>
      <c r="EN20" s="429">
        <v>0</v>
      </c>
      <c r="EO20" s="430">
        <v>0</v>
      </c>
      <c r="EP20" s="425" t="s">
        <v>6655</v>
      </c>
      <c r="EQ20" s="426" t="s">
        <v>6655</v>
      </c>
      <c r="ER20" s="427" t="s">
        <v>6655</v>
      </c>
      <c r="ES20" s="428">
        <v>0</v>
      </c>
      <c r="ET20" s="429">
        <v>0</v>
      </c>
      <c r="EU20" s="430">
        <v>0</v>
      </c>
      <c r="EV20" s="425" t="s">
        <v>6655</v>
      </c>
      <c r="EW20" s="426" t="s">
        <v>6655</v>
      </c>
      <c r="EX20" s="427" t="s">
        <v>6655</v>
      </c>
      <c r="EY20" s="428">
        <v>0</v>
      </c>
      <c r="EZ20" s="429">
        <v>0</v>
      </c>
      <c r="FA20" s="430">
        <v>0</v>
      </c>
      <c r="FB20" s="425" t="s">
        <v>6655</v>
      </c>
      <c r="FC20" s="426" t="s">
        <v>6655</v>
      </c>
      <c r="FD20" s="427" t="s">
        <v>6655</v>
      </c>
      <c r="FE20" s="428">
        <v>0</v>
      </c>
      <c r="FF20" s="429">
        <v>0</v>
      </c>
      <c r="FG20" s="430">
        <v>0</v>
      </c>
      <c r="FH20" s="425" t="s">
        <v>6655</v>
      </c>
      <c r="FI20" s="426" t="s">
        <v>6655</v>
      </c>
      <c r="FJ20" s="427" t="s">
        <v>6655</v>
      </c>
      <c r="FK20" s="428">
        <v>0</v>
      </c>
      <c r="FL20" s="429">
        <v>0</v>
      </c>
      <c r="FM20" s="430">
        <v>0</v>
      </c>
      <c r="FN20" s="425" t="s">
        <v>6655</v>
      </c>
      <c r="FO20" s="426" t="s">
        <v>6655</v>
      </c>
      <c r="FP20" s="427" t="s">
        <v>6655</v>
      </c>
      <c r="FQ20" s="428">
        <v>0</v>
      </c>
      <c r="FR20" s="429">
        <v>0</v>
      </c>
      <c r="FS20" s="430">
        <v>0</v>
      </c>
      <c r="FT20" s="425" t="s">
        <v>6655</v>
      </c>
      <c r="FU20" s="426" t="s">
        <v>6655</v>
      </c>
      <c r="FV20" s="427" t="s">
        <v>6655</v>
      </c>
      <c r="FW20" s="428">
        <v>0</v>
      </c>
      <c r="FX20" s="429">
        <v>0</v>
      </c>
      <c r="FY20" s="430">
        <v>0</v>
      </c>
      <c r="FZ20" s="425" t="s">
        <v>6655</v>
      </c>
      <c r="GA20" s="426" t="s">
        <v>6655</v>
      </c>
      <c r="GB20" s="427" t="s">
        <v>6655</v>
      </c>
      <c r="GC20" s="428">
        <v>0</v>
      </c>
      <c r="GD20" s="429">
        <v>0</v>
      </c>
      <c r="GE20" s="430">
        <v>0</v>
      </c>
      <c r="GF20" s="425" t="s">
        <v>6655</v>
      </c>
      <c r="GG20" s="426" t="s">
        <v>6655</v>
      </c>
      <c r="GH20" s="427" t="s">
        <v>6655</v>
      </c>
      <c r="GI20" s="428">
        <v>0</v>
      </c>
      <c r="GJ20" s="429">
        <v>0</v>
      </c>
      <c r="GK20" s="430">
        <v>0</v>
      </c>
      <c r="GL20" s="425" t="s">
        <v>6655</v>
      </c>
      <c r="GM20" s="426" t="s">
        <v>6655</v>
      </c>
      <c r="GN20" s="427" t="s">
        <v>6655</v>
      </c>
      <c r="GO20" s="428">
        <v>0</v>
      </c>
      <c r="GP20" s="429">
        <v>0</v>
      </c>
      <c r="GQ20" s="430">
        <v>0</v>
      </c>
      <c r="GR20" s="425" t="s">
        <v>6655</v>
      </c>
      <c r="GS20" s="426" t="s">
        <v>6655</v>
      </c>
      <c r="GT20" s="427" t="s">
        <v>6655</v>
      </c>
      <c r="GU20" s="428">
        <v>0</v>
      </c>
      <c r="GV20" s="429">
        <v>0</v>
      </c>
      <c r="GW20" s="430">
        <v>0</v>
      </c>
      <c r="GX20" s="425" t="s">
        <v>6655</v>
      </c>
      <c r="GY20" s="426" t="s">
        <v>6655</v>
      </c>
      <c r="GZ20" s="427" t="s">
        <v>6655</v>
      </c>
      <c r="HA20" s="428">
        <v>0</v>
      </c>
      <c r="HB20" s="429">
        <v>0</v>
      </c>
      <c r="HC20" s="430">
        <v>0</v>
      </c>
      <c r="HD20" s="425" t="s">
        <v>6655</v>
      </c>
      <c r="HE20" s="426" t="s">
        <v>6655</v>
      </c>
      <c r="HF20" s="427" t="s">
        <v>6655</v>
      </c>
      <c r="HG20" s="428">
        <v>0</v>
      </c>
      <c r="HH20" s="429">
        <v>0</v>
      </c>
      <c r="HI20" s="430">
        <v>0</v>
      </c>
      <c r="HJ20" s="425" t="s">
        <v>6655</v>
      </c>
      <c r="HK20" s="426" t="s">
        <v>6655</v>
      </c>
      <c r="HL20" s="427" t="s">
        <v>6655</v>
      </c>
      <c r="HM20" s="428">
        <v>0</v>
      </c>
      <c r="HN20" s="429">
        <v>0</v>
      </c>
      <c r="HO20" s="430">
        <v>0</v>
      </c>
      <c r="HP20" s="425" t="s">
        <v>6655</v>
      </c>
      <c r="HQ20" s="426" t="s">
        <v>6655</v>
      </c>
      <c r="HR20" s="427" t="s">
        <v>6655</v>
      </c>
      <c r="HS20" s="428">
        <v>0</v>
      </c>
      <c r="HT20" s="429">
        <v>0</v>
      </c>
      <c r="HU20" s="430">
        <v>0</v>
      </c>
      <c r="HV20" s="425" t="s">
        <v>6655</v>
      </c>
      <c r="HW20" s="426" t="s">
        <v>6655</v>
      </c>
      <c r="HX20" s="427" t="s">
        <v>6655</v>
      </c>
      <c r="HY20" s="428">
        <v>0</v>
      </c>
      <c r="HZ20" s="429">
        <v>0</v>
      </c>
      <c r="IA20" s="430">
        <v>0</v>
      </c>
      <c r="IB20" s="425" t="s">
        <v>6655</v>
      </c>
      <c r="IC20" s="426" t="s">
        <v>6655</v>
      </c>
      <c r="ID20" s="427" t="s">
        <v>6655</v>
      </c>
      <c r="IE20" s="428">
        <v>0</v>
      </c>
      <c r="IF20" s="429">
        <v>0</v>
      </c>
      <c r="IG20" s="430">
        <v>0</v>
      </c>
      <c r="IH20" s="425" t="s">
        <v>6655</v>
      </c>
      <c r="II20" s="426" t="s">
        <v>6658</v>
      </c>
      <c r="IJ20" s="427" t="s">
        <v>6655</v>
      </c>
      <c r="IK20" s="428">
        <v>0</v>
      </c>
      <c r="IL20" s="429">
        <v>0</v>
      </c>
      <c r="IM20" s="430">
        <v>0</v>
      </c>
      <c r="IN20" s="425" t="s">
        <v>6657</v>
      </c>
      <c r="IO20" s="426" t="s">
        <v>6657</v>
      </c>
      <c r="IP20" s="427" t="s">
        <v>6657</v>
      </c>
      <c r="IQ20" s="428">
        <v>0</v>
      </c>
      <c r="IR20" s="429">
        <v>0</v>
      </c>
      <c r="IS20" s="430">
        <v>0</v>
      </c>
      <c r="IT20" s="425" t="s">
        <v>6655</v>
      </c>
      <c r="IU20" s="426" t="s">
        <v>6655</v>
      </c>
      <c r="IV20" s="427" t="s">
        <v>6655</v>
      </c>
      <c r="IW20" s="428">
        <v>0</v>
      </c>
      <c r="IX20" s="429">
        <v>0</v>
      </c>
      <c r="IY20" s="430">
        <v>0</v>
      </c>
      <c r="IZ20" s="425" t="s">
        <v>6655</v>
      </c>
      <c r="JA20" s="426" t="s">
        <v>6655</v>
      </c>
      <c r="JB20" s="427" t="s">
        <v>6655</v>
      </c>
      <c r="JC20" s="428">
        <v>0</v>
      </c>
      <c r="JD20" s="429">
        <v>0</v>
      </c>
      <c r="JE20" s="430">
        <v>0</v>
      </c>
      <c r="JF20" s="425" t="s">
        <v>6655</v>
      </c>
      <c r="JG20" s="426" t="s">
        <v>6655</v>
      </c>
      <c r="JH20" s="427" t="s">
        <v>6655</v>
      </c>
      <c r="JI20" s="428">
        <v>0</v>
      </c>
      <c r="JJ20" s="429">
        <v>0</v>
      </c>
      <c r="JK20" s="430">
        <v>0</v>
      </c>
      <c r="JL20" s="425" t="s">
        <v>6655</v>
      </c>
      <c r="JM20" s="426" t="s">
        <v>6655</v>
      </c>
      <c r="JN20" s="427" t="s">
        <v>6655</v>
      </c>
      <c r="JO20" s="428">
        <v>0</v>
      </c>
      <c r="JP20" s="429">
        <v>0</v>
      </c>
      <c r="JQ20" s="430">
        <v>0</v>
      </c>
      <c r="JR20" s="425" t="s">
        <v>6655</v>
      </c>
      <c r="JS20" s="426" t="s">
        <v>6655</v>
      </c>
      <c r="JT20" s="427" t="s">
        <v>6655</v>
      </c>
      <c r="JU20" s="428">
        <v>0</v>
      </c>
      <c r="JV20" s="429">
        <v>0</v>
      </c>
      <c r="JW20" s="430">
        <v>0</v>
      </c>
      <c r="JX20" s="425" t="s">
        <v>6655</v>
      </c>
      <c r="JY20" s="426" t="s">
        <v>6655</v>
      </c>
      <c r="JZ20" s="427" t="s">
        <v>6655</v>
      </c>
      <c r="KA20" s="428">
        <v>0</v>
      </c>
      <c r="KB20" s="429">
        <v>0</v>
      </c>
      <c r="KC20" s="430">
        <v>0</v>
      </c>
      <c r="KD20" s="425" t="s">
        <v>6655</v>
      </c>
      <c r="KE20" s="426" t="s">
        <v>6655</v>
      </c>
      <c r="KF20" s="427" t="s">
        <v>6655</v>
      </c>
      <c r="KG20" s="428">
        <v>0</v>
      </c>
      <c r="KH20" s="429">
        <v>0</v>
      </c>
      <c r="KI20" s="430">
        <v>0</v>
      </c>
      <c r="KJ20" s="425" t="s">
        <v>6657</v>
      </c>
      <c r="KK20" s="426" t="s">
        <v>6657</v>
      </c>
      <c r="KL20" s="427" t="s">
        <v>6657</v>
      </c>
      <c r="KM20" s="428">
        <v>0</v>
      </c>
      <c r="KN20" s="429">
        <v>0</v>
      </c>
      <c r="KO20" s="430">
        <v>0</v>
      </c>
      <c r="KP20" s="425" t="s">
        <v>6655</v>
      </c>
      <c r="KQ20" s="426" t="s">
        <v>6655</v>
      </c>
      <c r="KR20" s="427" t="s">
        <v>6655</v>
      </c>
      <c r="KS20" s="428">
        <v>0</v>
      </c>
      <c r="KT20" s="429">
        <v>0</v>
      </c>
      <c r="KU20" s="430">
        <v>0</v>
      </c>
      <c r="KV20" s="425" t="s">
        <v>6655</v>
      </c>
      <c r="KW20" s="426" t="s">
        <v>6655</v>
      </c>
      <c r="KX20" s="427" t="s">
        <v>6655</v>
      </c>
      <c r="KY20" s="428">
        <v>0</v>
      </c>
      <c r="KZ20" s="429">
        <v>0</v>
      </c>
      <c r="LA20" s="430">
        <v>0</v>
      </c>
      <c r="LB20" s="425" t="s">
        <v>6655</v>
      </c>
      <c r="LC20" s="426" t="s">
        <v>6655</v>
      </c>
      <c r="LD20" s="427" t="s">
        <v>6655</v>
      </c>
      <c r="LE20" s="428">
        <v>0</v>
      </c>
      <c r="LF20" s="429">
        <v>0</v>
      </c>
      <c r="LG20" s="430">
        <v>0</v>
      </c>
      <c r="LH20" s="425" t="s">
        <v>6655</v>
      </c>
      <c r="LI20" s="426" t="s">
        <v>6655</v>
      </c>
      <c r="LJ20" s="427" t="s">
        <v>6655</v>
      </c>
      <c r="LK20" s="428">
        <v>0</v>
      </c>
      <c r="LL20" s="429">
        <v>0</v>
      </c>
      <c r="LM20" s="430">
        <v>0</v>
      </c>
      <c r="LN20" s="425" t="s">
        <v>6655</v>
      </c>
      <c r="LO20" s="426" t="s">
        <v>6655</v>
      </c>
      <c r="LP20" s="427" t="s">
        <v>6655</v>
      </c>
      <c r="LQ20" s="428">
        <v>0</v>
      </c>
      <c r="LR20" s="429">
        <v>0</v>
      </c>
      <c r="LS20" s="430">
        <v>0</v>
      </c>
      <c r="LT20" s="425" t="s">
        <v>6655</v>
      </c>
      <c r="LU20" s="426" t="s">
        <v>6655</v>
      </c>
      <c r="LV20" s="427" t="s">
        <v>6655</v>
      </c>
      <c r="LW20" s="428">
        <v>0</v>
      </c>
      <c r="LX20" s="429">
        <v>0</v>
      </c>
      <c r="LY20" s="430">
        <v>0</v>
      </c>
      <c r="LZ20" s="425" t="s">
        <v>6655</v>
      </c>
      <c r="MA20" s="426" t="s">
        <v>6655</v>
      </c>
      <c r="MB20" s="427" t="s">
        <v>6655</v>
      </c>
      <c r="MC20" s="428">
        <v>0</v>
      </c>
      <c r="MD20" s="429">
        <v>0</v>
      </c>
      <c r="ME20" s="430">
        <v>0</v>
      </c>
      <c r="MF20" s="425" t="s">
        <v>6655</v>
      </c>
      <c r="MG20" s="426" t="s">
        <v>6655</v>
      </c>
      <c r="MH20" s="427" t="s">
        <v>6655</v>
      </c>
      <c r="MI20" s="428">
        <v>0</v>
      </c>
      <c r="MJ20" s="429">
        <v>0</v>
      </c>
      <c r="MK20" s="430">
        <v>0</v>
      </c>
      <c r="ML20" s="425" t="s">
        <v>6655</v>
      </c>
      <c r="MM20" s="426" t="s">
        <v>6655</v>
      </c>
      <c r="MN20" s="427" t="s">
        <v>6655</v>
      </c>
      <c r="MO20" s="428">
        <v>0</v>
      </c>
      <c r="MP20" s="429">
        <v>0</v>
      </c>
      <c r="MQ20" s="430">
        <v>0</v>
      </c>
      <c r="MR20" s="425" t="s">
        <v>6655</v>
      </c>
      <c r="MS20" s="426" t="s">
        <v>6655</v>
      </c>
      <c r="MT20" s="427" t="s">
        <v>6655</v>
      </c>
      <c r="MU20" s="428">
        <v>0</v>
      </c>
      <c r="MV20" s="429">
        <v>0</v>
      </c>
      <c r="MW20" s="430">
        <v>0</v>
      </c>
      <c r="MX20" s="425" t="s">
        <v>6655</v>
      </c>
      <c r="MY20" s="426" t="s">
        <v>6655</v>
      </c>
      <c r="MZ20" s="427" t="s">
        <v>6655</v>
      </c>
      <c r="NA20" s="428">
        <v>0</v>
      </c>
      <c r="NB20" s="429">
        <v>0</v>
      </c>
      <c r="NC20" s="430">
        <v>0</v>
      </c>
      <c r="ND20" s="425" t="s">
        <v>6655</v>
      </c>
      <c r="NE20" s="426" t="s">
        <v>6655</v>
      </c>
      <c r="NF20" s="427" t="s">
        <v>6655</v>
      </c>
      <c r="NG20" s="428">
        <v>0</v>
      </c>
      <c r="NH20" s="429">
        <v>0</v>
      </c>
      <c r="NI20" s="430">
        <v>0</v>
      </c>
      <c r="NJ20" s="425" t="s">
        <v>6655</v>
      </c>
      <c r="NK20" s="426" t="s">
        <v>6655</v>
      </c>
      <c r="NL20" s="427" t="s">
        <v>6655</v>
      </c>
      <c r="NM20" s="428">
        <v>0</v>
      </c>
      <c r="NN20" s="429">
        <v>0</v>
      </c>
      <c r="NO20" s="430">
        <v>0</v>
      </c>
      <c r="NP20" s="425" t="s">
        <v>6655</v>
      </c>
      <c r="NQ20" s="426" t="s">
        <v>6655</v>
      </c>
      <c r="NR20" s="427" t="s">
        <v>6655</v>
      </c>
      <c r="NS20" s="428">
        <v>0</v>
      </c>
      <c r="NT20" s="429">
        <v>0</v>
      </c>
      <c r="NU20" s="430">
        <v>0</v>
      </c>
      <c r="NV20" s="425" t="s">
        <v>6656</v>
      </c>
      <c r="NW20" s="426" t="s">
        <v>6656</v>
      </c>
      <c r="NX20" s="427" t="s">
        <v>6656</v>
      </c>
      <c r="NY20" s="428">
        <v>0</v>
      </c>
      <c r="NZ20" s="429">
        <v>0</v>
      </c>
      <c r="OA20" s="430">
        <v>0</v>
      </c>
      <c r="OB20" s="425" t="s">
        <v>6655</v>
      </c>
      <c r="OC20" s="426" t="s">
        <v>6655</v>
      </c>
      <c r="OD20" s="427" t="s">
        <v>6655</v>
      </c>
      <c r="OE20" s="428">
        <v>0</v>
      </c>
      <c r="OF20" s="429">
        <v>0</v>
      </c>
      <c r="OG20" s="430">
        <v>0</v>
      </c>
    </row>
    <row r="21" spans="1:397" s="46" customFormat="1" ht="13" customHeight="1" x14ac:dyDescent="0.4">
      <c r="A21" s="424" t="s">
        <v>2539</v>
      </c>
      <c r="B21" s="425" t="s">
        <v>6655</v>
      </c>
      <c r="C21" s="426" t="s">
        <v>6655</v>
      </c>
      <c r="D21" s="427" t="s">
        <v>6655</v>
      </c>
      <c r="E21" s="428">
        <v>0</v>
      </c>
      <c r="F21" s="429">
        <v>0</v>
      </c>
      <c r="G21" s="430">
        <v>0</v>
      </c>
      <c r="H21" s="425" t="s">
        <v>6655</v>
      </c>
      <c r="I21" s="426" t="s">
        <v>6655</v>
      </c>
      <c r="J21" s="427" t="s">
        <v>6655</v>
      </c>
      <c r="K21" s="428">
        <v>0</v>
      </c>
      <c r="L21" s="429">
        <v>0</v>
      </c>
      <c r="M21" s="430">
        <v>0</v>
      </c>
      <c r="N21" s="425" t="s">
        <v>6655</v>
      </c>
      <c r="O21" s="426" t="s">
        <v>6655</v>
      </c>
      <c r="P21" s="427" t="s">
        <v>6655</v>
      </c>
      <c r="Q21" s="428">
        <v>0</v>
      </c>
      <c r="R21" s="429">
        <v>0</v>
      </c>
      <c r="S21" s="430">
        <v>0</v>
      </c>
      <c r="T21" s="425" t="s">
        <v>6655</v>
      </c>
      <c r="U21" s="426" t="s">
        <v>6655</v>
      </c>
      <c r="V21" s="427" t="s">
        <v>6655</v>
      </c>
      <c r="W21" s="428">
        <v>0</v>
      </c>
      <c r="X21" s="429">
        <v>0</v>
      </c>
      <c r="Y21" s="430">
        <v>0</v>
      </c>
      <c r="Z21" s="425" t="s">
        <v>6655</v>
      </c>
      <c r="AA21" s="426" t="s">
        <v>6655</v>
      </c>
      <c r="AB21" s="427" t="s">
        <v>6655</v>
      </c>
      <c r="AC21" s="428">
        <v>0</v>
      </c>
      <c r="AD21" s="429">
        <v>0</v>
      </c>
      <c r="AE21" s="430">
        <v>0</v>
      </c>
      <c r="AF21" s="425" t="s">
        <v>6655</v>
      </c>
      <c r="AG21" s="426" t="s">
        <v>6655</v>
      </c>
      <c r="AH21" s="427" t="s">
        <v>6655</v>
      </c>
      <c r="AI21" s="428">
        <v>0</v>
      </c>
      <c r="AJ21" s="429">
        <v>0</v>
      </c>
      <c r="AK21" s="430">
        <v>0</v>
      </c>
      <c r="AL21" s="425" t="s">
        <v>6655</v>
      </c>
      <c r="AM21" s="426" t="s">
        <v>6655</v>
      </c>
      <c r="AN21" s="427" t="s">
        <v>6655</v>
      </c>
      <c r="AO21" s="428">
        <v>0</v>
      </c>
      <c r="AP21" s="429">
        <v>0</v>
      </c>
      <c r="AQ21" s="430">
        <v>0</v>
      </c>
      <c r="AR21" s="425" t="s">
        <v>6655</v>
      </c>
      <c r="AS21" s="426" t="s">
        <v>6655</v>
      </c>
      <c r="AT21" s="427" t="s">
        <v>6655</v>
      </c>
      <c r="AU21" s="428">
        <v>0</v>
      </c>
      <c r="AV21" s="429">
        <v>0</v>
      </c>
      <c r="AW21" s="430">
        <v>0</v>
      </c>
      <c r="AX21" s="425" t="s">
        <v>6655</v>
      </c>
      <c r="AY21" s="426" t="s">
        <v>6655</v>
      </c>
      <c r="AZ21" s="427" t="s">
        <v>6655</v>
      </c>
      <c r="BA21" s="428">
        <v>0</v>
      </c>
      <c r="BB21" s="429">
        <v>0</v>
      </c>
      <c r="BC21" s="430">
        <v>0</v>
      </c>
      <c r="BD21" s="425" t="s">
        <v>6655</v>
      </c>
      <c r="BE21" s="426" t="s">
        <v>6655</v>
      </c>
      <c r="BF21" s="427" t="s">
        <v>6655</v>
      </c>
      <c r="BG21" s="428">
        <v>0</v>
      </c>
      <c r="BH21" s="429">
        <v>0</v>
      </c>
      <c r="BI21" s="430">
        <v>0</v>
      </c>
      <c r="BJ21" s="425" t="s">
        <v>6655</v>
      </c>
      <c r="BK21" s="426" t="s">
        <v>6655</v>
      </c>
      <c r="BL21" s="427" t="s">
        <v>6655</v>
      </c>
      <c r="BM21" s="428">
        <v>0</v>
      </c>
      <c r="BN21" s="429">
        <v>0</v>
      </c>
      <c r="BO21" s="430">
        <v>0</v>
      </c>
      <c r="BP21" s="425" t="s">
        <v>6659</v>
      </c>
      <c r="BQ21" s="426" t="s">
        <v>6659</v>
      </c>
      <c r="BR21" s="427" t="s">
        <v>6659</v>
      </c>
      <c r="BS21" s="428">
        <v>0</v>
      </c>
      <c r="BT21" s="429">
        <v>0</v>
      </c>
      <c r="BU21" s="430">
        <v>0</v>
      </c>
      <c r="BV21" s="425" t="s">
        <v>6655</v>
      </c>
      <c r="BW21" s="426" t="s">
        <v>6655</v>
      </c>
      <c r="BX21" s="427" t="s">
        <v>6655</v>
      </c>
      <c r="BY21" s="428">
        <v>0</v>
      </c>
      <c r="BZ21" s="429">
        <v>0</v>
      </c>
      <c r="CA21" s="430">
        <v>0</v>
      </c>
      <c r="CB21" s="425" t="s">
        <v>6655</v>
      </c>
      <c r="CC21" s="426" t="s">
        <v>6655</v>
      </c>
      <c r="CD21" s="427" t="s">
        <v>6655</v>
      </c>
      <c r="CE21" s="428">
        <v>0</v>
      </c>
      <c r="CF21" s="429">
        <v>0</v>
      </c>
      <c r="CG21" s="430">
        <v>0</v>
      </c>
      <c r="CH21" s="425" t="s">
        <v>6655</v>
      </c>
      <c r="CI21" s="426" t="s">
        <v>6655</v>
      </c>
      <c r="CJ21" s="427" t="s">
        <v>6655</v>
      </c>
      <c r="CK21" s="428">
        <v>0</v>
      </c>
      <c r="CL21" s="429">
        <v>0</v>
      </c>
      <c r="CM21" s="430">
        <v>0</v>
      </c>
      <c r="CN21" s="425" t="s">
        <v>6655</v>
      </c>
      <c r="CO21" s="426" t="s">
        <v>6655</v>
      </c>
      <c r="CP21" s="427" t="s">
        <v>6655</v>
      </c>
      <c r="CQ21" s="428">
        <v>0</v>
      </c>
      <c r="CR21" s="429">
        <v>0</v>
      </c>
      <c r="CS21" s="430">
        <v>0</v>
      </c>
      <c r="CT21" s="425" t="s">
        <v>6655</v>
      </c>
      <c r="CU21" s="426" t="s">
        <v>6655</v>
      </c>
      <c r="CV21" s="427" t="s">
        <v>6655</v>
      </c>
      <c r="CW21" s="428">
        <v>0</v>
      </c>
      <c r="CX21" s="429">
        <v>0</v>
      </c>
      <c r="CY21" s="430">
        <v>0</v>
      </c>
      <c r="CZ21" s="425" t="s">
        <v>6655</v>
      </c>
      <c r="DA21" s="426" t="s">
        <v>6655</v>
      </c>
      <c r="DB21" s="427" t="s">
        <v>6655</v>
      </c>
      <c r="DC21" s="428">
        <v>0</v>
      </c>
      <c r="DD21" s="429">
        <v>0</v>
      </c>
      <c r="DE21" s="430">
        <v>0</v>
      </c>
      <c r="DF21" s="425" t="s">
        <v>6655</v>
      </c>
      <c r="DG21" s="426" t="s">
        <v>6655</v>
      </c>
      <c r="DH21" s="427" t="s">
        <v>6655</v>
      </c>
      <c r="DI21" s="428">
        <v>0</v>
      </c>
      <c r="DJ21" s="429">
        <v>0</v>
      </c>
      <c r="DK21" s="430">
        <v>0</v>
      </c>
      <c r="DL21" s="425" t="s">
        <v>6655</v>
      </c>
      <c r="DM21" s="426" t="s">
        <v>6655</v>
      </c>
      <c r="DN21" s="427" t="s">
        <v>6655</v>
      </c>
      <c r="DO21" s="428">
        <v>0</v>
      </c>
      <c r="DP21" s="429">
        <v>0</v>
      </c>
      <c r="DQ21" s="430">
        <v>0</v>
      </c>
      <c r="DR21" s="425" t="s">
        <v>6655</v>
      </c>
      <c r="DS21" s="426" t="s">
        <v>6655</v>
      </c>
      <c r="DT21" s="427" t="s">
        <v>6655</v>
      </c>
      <c r="DU21" s="428">
        <v>0</v>
      </c>
      <c r="DV21" s="429">
        <v>0</v>
      </c>
      <c r="DW21" s="430">
        <v>0</v>
      </c>
      <c r="DX21" s="425" t="s">
        <v>6655</v>
      </c>
      <c r="DY21" s="426" t="s">
        <v>6655</v>
      </c>
      <c r="DZ21" s="427" t="s">
        <v>6655</v>
      </c>
      <c r="EA21" s="428">
        <v>0</v>
      </c>
      <c r="EB21" s="429">
        <v>0</v>
      </c>
      <c r="EC21" s="430">
        <v>0</v>
      </c>
      <c r="ED21" s="425" t="s">
        <v>6655</v>
      </c>
      <c r="EE21" s="426" t="s">
        <v>6655</v>
      </c>
      <c r="EF21" s="427" t="s">
        <v>6655</v>
      </c>
      <c r="EG21" s="428">
        <v>0</v>
      </c>
      <c r="EH21" s="429">
        <v>0</v>
      </c>
      <c r="EI21" s="430">
        <v>0</v>
      </c>
      <c r="EJ21" s="425" t="s">
        <v>6655</v>
      </c>
      <c r="EK21" s="426" t="s">
        <v>6655</v>
      </c>
      <c r="EL21" s="427" t="s">
        <v>6655</v>
      </c>
      <c r="EM21" s="428">
        <v>0</v>
      </c>
      <c r="EN21" s="429">
        <v>0</v>
      </c>
      <c r="EO21" s="430">
        <v>0</v>
      </c>
      <c r="EP21" s="425" t="s">
        <v>6655</v>
      </c>
      <c r="EQ21" s="426" t="s">
        <v>6655</v>
      </c>
      <c r="ER21" s="427" t="s">
        <v>6655</v>
      </c>
      <c r="ES21" s="428">
        <v>0</v>
      </c>
      <c r="ET21" s="429">
        <v>0</v>
      </c>
      <c r="EU21" s="430">
        <v>0</v>
      </c>
      <c r="EV21" s="425" t="s">
        <v>6655</v>
      </c>
      <c r="EW21" s="426" t="s">
        <v>6655</v>
      </c>
      <c r="EX21" s="427" t="s">
        <v>6655</v>
      </c>
      <c r="EY21" s="428">
        <v>0</v>
      </c>
      <c r="EZ21" s="429">
        <v>0</v>
      </c>
      <c r="FA21" s="430">
        <v>0</v>
      </c>
      <c r="FB21" s="425" t="s">
        <v>6655</v>
      </c>
      <c r="FC21" s="426" t="s">
        <v>6655</v>
      </c>
      <c r="FD21" s="427" t="s">
        <v>6655</v>
      </c>
      <c r="FE21" s="428">
        <v>0</v>
      </c>
      <c r="FF21" s="429">
        <v>0</v>
      </c>
      <c r="FG21" s="430">
        <v>0</v>
      </c>
      <c r="FH21" s="425" t="s">
        <v>6655</v>
      </c>
      <c r="FI21" s="426" t="s">
        <v>6655</v>
      </c>
      <c r="FJ21" s="427" t="s">
        <v>6655</v>
      </c>
      <c r="FK21" s="428">
        <v>0</v>
      </c>
      <c r="FL21" s="429">
        <v>0</v>
      </c>
      <c r="FM21" s="430">
        <v>0</v>
      </c>
      <c r="FN21" s="425" t="s">
        <v>6655</v>
      </c>
      <c r="FO21" s="426" t="s">
        <v>6655</v>
      </c>
      <c r="FP21" s="427" t="s">
        <v>6655</v>
      </c>
      <c r="FQ21" s="428">
        <v>0</v>
      </c>
      <c r="FR21" s="429">
        <v>0</v>
      </c>
      <c r="FS21" s="430">
        <v>0</v>
      </c>
      <c r="FT21" s="425" t="s">
        <v>6655</v>
      </c>
      <c r="FU21" s="426" t="s">
        <v>6655</v>
      </c>
      <c r="FV21" s="427" t="s">
        <v>6655</v>
      </c>
      <c r="FW21" s="428">
        <v>0</v>
      </c>
      <c r="FX21" s="429">
        <v>0</v>
      </c>
      <c r="FY21" s="430">
        <v>0</v>
      </c>
      <c r="FZ21" s="425" t="s">
        <v>6655</v>
      </c>
      <c r="GA21" s="426" t="s">
        <v>6655</v>
      </c>
      <c r="GB21" s="427" t="s">
        <v>6655</v>
      </c>
      <c r="GC21" s="428">
        <v>0</v>
      </c>
      <c r="GD21" s="429">
        <v>0</v>
      </c>
      <c r="GE21" s="430">
        <v>0</v>
      </c>
      <c r="GF21" s="425" t="s">
        <v>6655</v>
      </c>
      <c r="GG21" s="426" t="s">
        <v>6655</v>
      </c>
      <c r="GH21" s="427" t="s">
        <v>6655</v>
      </c>
      <c r="GI21" s="428">
        <v>0</v>
      </c>
      <c r="GJ21" s="429">
        <v>0</v>
      </c>
      <c r="GK21" s="430">
        <v>0</v>
      </c>
      <c r="GL21" s="425" t="s">
        <v>6655</v>
      </c>
      <c r="GM21" s="426" t="s">
        <v>6655</v>
      </c>
      <c r="GN21" s="427" t="s">
        <v>6655</v>
      </c>
      <c r="GO21" s="428">
        <v>0</v>
      </c>
      <c r="GP21" s="429">
        <v>0</v>
      </c>
      <c r="GQ21" s="430">
        <v>0</v>
      </c>
      <c r="GR21" s="425" t="s">
        <v>6655</v>
      </c>
      <c r="GS21" s="426" t="s">
        <v>6655</v>
      </c>
      <c r="GT21" s="427" t="s">
        <v>6655</v>
      </c>
      <c r="GU21" s="428">
        <v>0</v>
      </c>
      <c r="GV21" s="429">
        <v>0</v>
      </c>
      <c r="GW21" s="430">
        <v>0</v>
      </c>
      <c r="GX21" s="425" t="s">
        <v>6655</v>
      </c>
      <c r="GY21" s="426" t="s">
        <v>6655</v>
      </c>
      <c r="GZ21" s="427" t="s">
        <v>6655</v>
      </c>
      <c r="HA21" s="428">
        <v>0</v>
      </c>
      <c r="HB21" s="429">
        <v>0</v>
      </c>
      <c r="HC21" s="430">
        <v>0</v>
      </c>
      <c r="HD21" s="425" t="s">
        <v>6655</v>
      </c>
      <c r="HE21" s="426" t="s">
        <v>6655</v>
      </c>
      <c r="HF21" s="427" t="s">
        <v>6655</v>
      </c>
      <c r="HG21" s="428">
        <v>0</v>
      </c>
      <c r="HH21" s="429">
        <v>0</v>
      </c>
      <c r="HI21" s="430">
        <v>0</v>
      </c>
      <c r="HJ21" s="425" t="s">
        <v>6655</v>
      </c>
      <c r="HK21" s="426" t="s">
        <v>6655</v>
      </c>
      <c r="HL21" s="427" t="s">
        <v>6655</v>
      </c>
      <c r="HM21" s="428">
        <v>0</v>
      </c>
      <c r="HN21" s="429">
        <v>0</v>
      </c>
      <c r="HO21" s="430">
        <v>0</v>
      </c>
      <c r="HP21" s="425" t="s">
        <v>6655</v>
      </c>
      <c r="HQ21" s="426" t="s">
        <v>6655</v>
      </c>
      <c r="HR21" s="427" t="s">
        <v>6655</v>
      </c>
      <c r="HS21" s="428">
        <v>0</v>
      </c>
      <c r="HT21" s="429">
        <v>0</v>
      </c>
      <c r="HU21" s="430">
        <v>0</v>
      </c>
      <c r="HV21" s="425" t="s">
        <v>6655</v>
      </c>
      <c r="HW21" s="426" t="s">
        <v>6655</v>
      </c>
      <c r="HX21" s="427" t="s">
        <v>6655</v>
      </c>
      <c r="HY21" s="428">
        <v>0</v>
      </c>
      <c r="HZ21" s="429">
        <v>0</v>
      </c>
      <c r="IA21" s="430">
        <v>0</v>
      </c>
      <c r="IB21" s="425" t="s">
        <v>6655</v>
      </c>
      <c r="IC21" s="426" t="s">
        <v>6655</v>
      </c>
      <c r="ID21" s="427" t="s">
        <v>6655</v>
      </c>
      <c r="IE21" s="428">
        <v>0</v>
      </c>
      <c r="IF21" s="429">
        <v>0</v>
      </c>
      <c r="IG21" s="430">
        <v>0</v>
      </c>
      <c r="IH21" s="425" t="s">
        <v>6655</v>
      </c>
      <c r="II21" s="426" t="s">
        <v>6658</v>
      </c>
      <c r="IJ21" s="427" t="s">
        <v>6655</v>
      </c>
      <c r="IK21" s="428">
        <v>0</v>
      </c>
      <c r="IL21" s="429">
        <v>0</v>
      </c>
      <c r="IM21" s="430">
        <v>0</v>
      </c>
      <c r="IN21" s="425" t="s">
        <v>6657</v>
      </c>
      <c r="IO21" s="426" t="s">
        <v>6657</v>
      </c>
      <c r="IP21" s="427" t="s">
        <v>6657</v>
      </c>
      <c r="IQ21" s="428">
        <v>0</v>
      </c>
      <c r="IR21" s="429">
        <v>0</v>
      </c>
      <c r="IS21" s="430">
        <v>0</v>
      </c>
      <c r="IT21" s="425" t="s">
        <v>6655</v>
      </c>
      <c r="IU21" s="426" t="s">
        <v>6655</v>
      </c>
      <c r="IV21" s="427" t="s">
        <v>6655</v>
      </c>
      <c r="IW21" s="428">
        <v>0</v>
      </c>
      <c r="IX21" s="429">
        <v>0</v>
      </c>
      <c r="IY21" s="430">
        <v>0</v>
      </c>
      <c r="IZ21" s="425" t="s">
        <v>6655</v>
      </c>
      <c r="JA21" s="426" t="s">
        <v>6655</v>
      </c>
      <c r="JB21" s="427" t="s">
        <v>6655</v>
      </c>
      <c r="JC21" s="428">
        <v>0</v>
      </c>
      <c r="JD21" s="429">
        <v>0</v>
      </c>
      <c r="JE21" s="430">
        <v>0</v>
      </c>
      <c r="JF21" s="425" t="s">
        <v>6655</v>
      </c>
      <c r="JG21" s="426" t="s">
        <v>6655</v>
      </c>
      <c r="JH21" s="427" t="s">
        <v>6655</v>
      </c>
      <c r="JI21" s="428">
        <v>0</v>
      </c>
      <c r="JJ21" s="429">
        <v>0</v>
      </c>
      <c r="JK21" s="430">
        <v>0</v>
      </c>
      <c r="JL21" s="425" t="s">
        <v>6655</v>
      </c>
      <c r="JM21" s="426" t="s">
        <v>6655</v>
      </c>
      <c r="JN21" s="427" t="s">
        <v>6655</v>
      </c>
      <c r="JO21" s="428">
        <v>0</v>
      </c>
      <c r="JP21" s="429">
        <v>0</v>
      </c>
      <c r="JQ21" s="430">
        <v>0</v>
      </c>
      <c r="JR21" s="425" t="s">
        <v>6655</v>
      </c>
      <c r="JS21" s="426" t="s">
        <v>6655</v>
      </c>
      <c r="JT21" s="427" t="s">
        <v>6655</v>
      </c>
      <c r="JU21" s="428">
        <v>0</v>
      </c>
      <c r="JV21" s="429">
        <v>0</v>
      </c>
      <c r="JW21" s="430">
        <v>0</v>
      </c>
      <c r="JX21" s="425" t="s">
        <v>6655</v>
      </c>
      <c r="JY21" s="426" t="s">
        <v>6655</v>
      </c>
      <c r="JZ21" s="427" t="s">
        <v>6655</v>
      </c>
      <c r="KA21" s="428">
        <v>0</v>
      </c>
      <c r="KB21" s="429">
        <v>0</v>
      </c>
      <c r="KC21" s="430">
        <v>0</v>
      </c>
      <c r="KD21" s="425" t="s">
        <v>6655</v>
      </c>
      <c r="KE21" s="426" t="s">
        <v>6655</v>
      </c>
      <c r="KF21" s="427" t="s">
        <v>6655</v>
      </c>
      <c r="KG21" s="428">
        <v>0</v>
      </c>
      <c r="KH21" s="429">
        <v>0</v>
      </c>
      <c r="KI21" s="430">
        <v>0</v>
      </c>
      <c r="KJ21" s="425" t="s">
        <v>6657</v>
      </c>
      <c r="KK21" s="426" t="s">
        <v>6657</v>
      </c>
      <c r="KL21" s="427" t="s">
        <v>6657</v>
      </c>
      <c r="KM21" s="428">
        <v>0</v>
      </c>
      <c r="KN21" s="429">
        <v>0</v>
      </c>
      <c r="KO21" s="430">
        <v>0</v>
      </c>
      <c r="KP21" s="425" t="s">
        <v>6655</v>
      </c>
      <c r="KQ21" s="426" t="s">
        <v>6655</v>
      </c>
      <c r="KR21" s="427" t="s">
        <v>6655</v>
      </c>
      <c r="KS21" s="428">
        <v>0</v>
      </c>
      <c r="KT21" s="429">
        <v>0</v>
      </c>
      <c r="KU21" s="430">
        <v>0</v>
      </c>
      <c r="KV21" s="425" t="s">
        <v>6655</v>
      </c>
      <c r="KW21" s="426" t="s">
        <v>6655</v>
      </c>
      <c r="KX21" s="427" t="s">
        <v>6655</v>
      </c>
      <c r="KY21" s="428">
        <v>0</v>
      </c>
      <c r="KZ21" s="429">
        <v>0</v>
      </c>
      <c r="LA21" s="430">
        <v>0</v>
      </c>
      <c r="LB21" s="425" t="s">
        <v>6655</v>
      </c>
      <c r="LC21" s="426" t="s">
        <v>6655</v>
      </c>
      <c r="LD21" s="427" t="s">
        <v>6655</v>
      </c>
      <c r="LE21" s="428">
        <v>0</v>
      </c>
      <c r="LF21" s="429">
        <v>0</v>
      </c>
      <c r="LG21" s="430">
        <v>0</v>
      </c>
      <c r="LH21" s="425" t="s">
        <v>6655</v>
      </c>
      <c r="LI21" s="426" t="s">
        <v>6655</v>
      </c>
      <c r="LJ21" s="427" t="s">
        <v>6655</v>
      </c>
      <c r="LK21" s="428">
        <v>0</v>
      </c>
      <c r="LL21" s="429">
        <v>0</v>
      </c>
      <c r="LM21" s="430">
        <v>0</v>
      </c>
      <c r="LN21" s="425" t="s">
        <v>6655</v>
      </c>
      <c r="LO21" s="426" t="s">
        <v>6655</v>
      </c>
      <c r="LP21" s="427" t="s">
        <v>6655</v>
      </c>
      <c r="LQ21" s="428">
        <v>0</v>
      </c>
      <c r="LR21" s="429">
        <v>0</v>
      </c>
      <c r="LS21" s="430">
        <v>0</v>
      </c>
      <c r="LT21" s="425" t="s">
        <v>6655</v>
      </c>
      <c r="LU21" s="426" t="s">
        <v>6655</v>
      </c>
      <c r="LV21" s="427" t="s">
        <v>6655</v>
      </c>
      <c r="LW21" s="428">
        <v>0</v>
      </c>
      <c r="LX21" s="429">
        <v>0</v>
      </c>
      <c r="LY21" s="430">
        <v>0</v>
      </c>
      <c r="LZ21" s="425" t="s">
        <v>6655</v>
      </c>
      <c r="MA21" s="426" t="s">
        <v>6655</v>
      </c>
      <c r="MB21" s="427" t="s">
        <v>6655</v>
      </c>
      <c r="MC21" s="428">
        <v>0</v>
      </c>
      <c r="MD21" s="429">
        <v>0</v>
      </c>
      <c r="ME21" s="430">
        <v>0</v>
      </c>
      <c r="MF21" s="425" t="s">
        <v>6655</v>
      </c>
      <c r="MG21" s="426" t="s">
        <v>6655</v>
      </c>
      <c r="MH21" s="427" t="s">
        <v>6655</v>
      </c>
      <c r="MI21" s="428">
        <v>0</v>
      </c>
      <c r="MJ21" s="429">
        <v>0</v>
      </c>
      <c r="MK21" s="430">
        <v>0</v>
      </c>
      <c r="ML21" s="425" t="s">
        <v>6655</v>
      </c>
      <c r="MM21" s="426" t="s">
        <v>6655</v>
      </c>
      <c r="MN21" s="427" t="s">
        <v>6655</v>
      </c>
      <c r="MO21" s="428">
        <v>0</v>
      </c>
      <c r="MP21" s="429">
        <v>0</v>
      </c>
      <c r="MQ21" s="430">
        <v>0</v>
      </c>
      <c r="MR21" s="425" t="s">
        <v>6655</v>
      </c>
      <c r="MS21" s="426" t="s">
        <v>6655</v>
      </c>
      <c r="MT21" s="427" t="s">
        <v>6655</v>
      </c>
      <c r="MU21" s="428">
        <v>0</v>
      </c>
      <c r="MV21" s="429">
        <v>0</v>
      </c>
      <c r="MW21" s="430">
        <v>0</v>
      </c>
      <c r="MX21" s="425" t="s">
        <v>6655</v>
      </c>
      <c r="MY21" s="426" t="s">
        <v>6655</v>
      </c>
      <c r="MZ21" s="427" t="s">
        <v>6655</v>
      </c>
      <c r="NA21" s="428">
        <v>0</v>
      </c>
      <c r="NB21" s="429">
        <v>0</v>
      </c>
      <c r="NC21" s="430">
        <v>0</v>
      </c>
      <c r="ND21" s="425" t="s">
        <v>6655</v>
      </c>
      <c r="NE21" s="426" t="s">
        <v>6655</v>
      </c>
      <c r="NF21" s="427" t="s">
        <v>6655</v>
      </c>
      <c r="NG21" s="428">
        <v>0</v>
      </c>
      <c r="NH21" s="429">
        <v>0</v>
      </c>
      <c r="NI21" s="430">
        <v>0</v>
      </c>
      <c r="NJ21" s="425" t="s">
        <v>6655</v>
      </c>
      <c r="NK21" s="426" t="s">
        <v>6655</v>
      </c>
      <c r="NL21" s="427" t="s">
        <v>6655</v>
      </c>
      <c r="NM21" s="428">
        <v>0</v>
      </c>
      <c r="NN21" s="429">
        <v>0</v>
      </c>
      <c r="NO21" s="430">
        <v>0</v>
      </c>
      <c r="NP21" s="425" t="s">
        <v>6655</v>
      </c>
      <c r="NQ21" s="426" t="s">
        <v>6655</v>
      </c>
      <c r="NR21" s="427" t="s">
        <v>6655</v>
      </c>
      <c r="NS21" s="428">
        <v>0</v>
      </c>
      <c r="NT21" s="429">
        <v>0</v>
      </c>
      <c r="NU21" s="430">
        <v>0</v>
      </c>
      <c r="NV21" s="425" t="s">
        <v>6656</v>
      </c>
      <c r="NW21" s="426" t="s">
        <v>6656</v>
      </c>
      <c r="NX21" s="427" t="s">
        <v>6656</v>
      </c>
      <c r="NY21" s="428">
        <v>0</v>
      </c>
      <c r="NZ21" s="429">
        <v>0</v>
      </c>
      <c r="OA21" s="430">
        <v>0</v>
      </c>
      <c r="OB21" s="425" t="s">
        <v>6655</v>
      </c>
      <c r="OC21" s="426" t="s">
        <v>6655</v>
      </c>
      <c r="OD21" s="427" t="s">
        <v>6655</v>
      </c>
      <c r="OE21" s="428">
        <v>0</v>
      </c>
      <c r="OF21" s="429">
        <v>0</v>
      </c>
      <c r="OG21" s="430">
        <v>0</v>
      </c>
    </row>
    <row r="22" spans="1:397" s="46" customFormat="1" ht="13" customHeight="1" x14ac:dyDescent="0.4">
      <c r="A22" s="424" t="s">
        <v>6675</v>
      </c>
      <c r="B22" s="425" t="s">
        <v>6655</v>
      </c>
      <c r="C22" s="426" t="s">
        <v>6655</v>
      </c>
      <c r="D22" s="427" t="s">
        <v>6655</v>
      </c>
      <c r="E22" s="428">
        <v>0</v>
      </c>
      <c r="F22" s="429">
        <v>0</v>
      </c>
      <c r="G22" s="430">
        <v>0</v>
      </c>
      <c r="H22" s="425" t="s">
        <v>6655</v>
      </c>
      <c r="I22" s="426" t="s">
        <v>6655</v>
      </c>
      <c r="J22" s="427" t="s">
        <v>6655</v>
      </c>
      <c r="K22" s="428">
        <v>0</v>
      </c>
      <c r="L22" s="429">
        <v>0</v>
      </c>
      <c r="M22" s="430">
        <v>0</v>
      </c>
      <c r="N22" s="425" t="s">
        <v>6655</v>
      </c>
      <c r="O22" s="426" t="s">
        <v>6655</v>
      </c>
      <c r="P22" s="427" t="s">
        <v>6655</v>
      </c>
      <c r="Q22" s="428">
        <v>0</v>
      </c>
      <c r="R22" s="429">
        <v>0</v>
      </c>
      <c r="S22" s="430">
        <v>0</v>
      </c>
      <c r="T22" s="425" t="s">
        <v>6655</v>
      </c>
      <c r="U22" s="426" t="s">
        <v>6655</v>
      </c>
      <c r="V22" s="427" t="s">
        <v>6655</v>
      </c>
      <c r="W22" s="428">
        <v>0</v>
      </c>
      <c r="X22" s="429">
        <v>0</v>
      </c>
      <c r="Y22" s="430">
        <v>0</v>
      </c>
      <c r="Z22" s="425" t="s">
        <v>6655</v>
      </c>
      <c r="AA22" s="426" t="s">
        <v>6655</v>
      </c>
      <c r="AB22" s="427" t="s">
        <v>6655</v>
      </c>
      <c r="AC22" s="428">
        <v>0</v>
      </c>
      <c r="AD22" s="429">
        <v>0</v>
      </c>
      <c r="AE22" s="430">
        <v>0</v>
      </c>
      <c r="AF22" s="425" t="s">
        <v>6655</v>
      </c>
      <c r="AG22" s="426" t="s">
        <v>6655</v>
      </c>
      <c r="AH22" s="427" t="s">
        <v>6655</v>
      </c>
      <c r="AI22" s="428">
        <v>0</v>
      </c>
      <c r="AJ22" s="429">
        <v>0</v>
      </c>
      <c r="AK22" s="430">
        <v>0</v>
      </c>
      <c r="AL22" s="425" t="s">
        <v>6655</v>
      </c>
      <c r="AM22" s="426" t="s">
        <v>6655</v>
      </c>
      <c r="AN22" s="427" t="s">
        <v>6655</v>
      </c>
      <c r="AO22" s="428">
        <v>0</v>
      </c>
      <c r="AP22" s="429">
        <v>0</v>
      </c>
      <c r="AQ22" s="430">
        <v>0</v>
      </c>
      <c r="AR22" s="425" t="s">
        <v>6655</v>
      </c>
      <c r="AS22" s="426" t="s">
        <v>6655</v>
      </c>
      <c r="AT22" s="427" t="s">
        <v>6655</v>
      </c>
      <c r="AU22" s="428">
        <v>0</v>
      </c>
      <c r="AV22" s="429">
        <v>0</v>
      </c>
      <c r="AW22" s="430">
        <v>0</v>
      </c>
      <c r="AX22" s="425" t="s">
        <v>6655</v>
      </c>
      <c r="AY22" s="426" t="s">
        <v>6655</v>
      </c>
      <c r="AZ22" s="427" t="s">
        <v>6655</v>
      </c>
      <c r="BA22" s="428">
        <v>0</v>
      </c>
      <c r="BB22" s="429">
        <v>0</v>
      </c>
      <c r="BC22" s="430">
        <v>0</v>
      </c>
      <c r="BD22" s="425" t="s">
        <v>6655</v>
      </c>
      <c r="BE22" s="426" t="s">
        <v>6655</v>
      </c>
      <c r="BF22" s="427" t="s">
        <v>6655</v>
      </c>
      <c r="BG22" s="428">
        <v>0</v>
      </c>
      <c r="BH22" s="429">
        <v>0</v>
      </c>
      <c r="BI22" s="430">
        <v>0</v>
      </c>
      <c r="BJ22" s="425" t="s">
        <v>6655</v>
      </c>
      <c r="BK22" s="426" t="s">
        <v>6655</v>
      </c>
      <c r="BL22" s="427" t="s">
        <v>6655</v>
      </c>
      <c r="BM22" s="428">
        <v>0</v>
      </c>
      <c r="BN22" s="429">
        <v>0</v>
      </c>
      <c r="BO22" s="430">
        <v>0</v>
      </c>
      <c r="BP22" s="425" t="s">
        <v>6659</v>
      </c>
      <c r="BQ22" s="426" t="s">
        <v>6659</v>
      </c>
      <c r="BR22" s="427" t="s">
        <v>6659</v>
      </c>
      <c r="BS22" s="428">
        <v>0</v>
      </c>
      <c r="BT22" s="429">
        <v>0</v>
      </c>
      <c r="BU22" s="430">
        <v>0</v>
      </c>
      <c r="BV22" s="425" t="s">
        <v>6655</v>
      </c>
      <c r="BW22" s="426" t="s">
        <v>6655</v>
      </c>
      <c r="BX22" s="427" t="s">
        <v>6655</v>
      </c>
      <c r="BY22" s="428">
        <v>0</v>
      </c>
      <c r="BZ22" s="429">
        <v>0</v>
      </c>
      <c r="CA22" s="430">
        <v>0</v>
      </c>
      <c r="CB22" s="425" t="s">
        <v>6655</v>
      </c>
      <c r="CC22" s="426" t="s">
        <v>6655</v>
      </c>
      <c r="CD22" s="427" t="s">
        <v>6655</v>
      </c>
      <c r="CE22" s="428">
        <v>0</v>
      </c>
      <c r="CF22" s="429">
        <v>0</v>
      </c>
      <c r="CG22" s="430">
        <v>0</v>
      </c>
      <c r="CH22" s="425" t="s">
        <v>6655</v>
      </c>
      <c r="CI22" s="426" t="s">
        <v>6655</v>
      </c>
      <c r="CJ22" s="427" t="s">
        <v>6655</v>
      </c>
      <c r="CK22" s="428">
        <v>0</v>
      </c>
      <c r="CL22" s="429">
        <v>0</v>
      </c>
      <c r="CM22" s="430">
        <v>0</v>
      </c>
      <c r="CN22" s="425" t="s">
        <v>6655</v>
      </c>
      <c r="CO22" s="426" t="s">
        <v>6655</v>
      </c>
      <c r="CP22" s="427" t="s">
        <v>6655</v>
      </c>
      <c r="CQ22" s="428">
        <v>0</v>
      </c>
      <c r="CR22" s="429">
        <v>0</v>
      </c>
      <c r="CS22" s="430">
        <v>0</v>
      </c>
      <c r="CT22" s="425" t="s">
        <v>6655</v>
      </c>
      <c r="CU22" s="426" t="s">
        <v>6655</v>
      </c>
      <c r="CV22" s="427" t="s">
        <v>6655</v>
      </c>
      <c r="CW22" s="428">
        <v>0</v>
      </c>
      <c r="CX22" s="429">
        <v>0</v>
      </c>
      <c r="CY22" s="430">
        <v>0</v>
      </c>
      <c r="CZ22" s="425" t="s">
        <v>6655</v>
      </c>
      <c r="DA22" s="426" t="s">
        <v>6655</v>
      </c>
      <c r="DB22" s="427" t="s">
        <v>6655</v>
      </c>
      <c r="DC22" s="428">
        <v>0</v>
      </c>
      <c r="DD22" s="429">
        <v>0</v>
      </c>
      <c r="DE22" s="430">
        <v>0</v>
      </c>
      <c r="DF22" s="425" t="s">
        <v>6655</v>
      </c>
      <c r="DG22" s="426" t="s">
        <v>6655</v>
      </c>
      <c r="DH22" s="427" t="s">
        <v>6655</v>
      </c>
      <c r="DI22" s="428">
        <v>0</v>
      </c>
      <c r="DJ22" s="429">
        <v>0</v>
      </c>
      <c r="DK22" s="430">
        <v>0</v>
      </c>
      <c r="DL22" s="425" t="s">
        <v>6655</v>
      </c>
      <c r="DM22" s="426" t="s">
        <v>6655</v>
      </c>
      <c r="DN22" s="427" t="s">
        <v>6655</v>
      </c>
      <c r="DO22" s="428">
        <v>0</v>
      </c>
      <c r="DP22" s="429">
        <v>0</v>
      </c>
      <c r="DQ22" s="430">
        <v>0</v>
      </c>
      <c r="DR22" s="425" t="s">
        <v>6655</v>
      </c>
      <c r="DS22" s="426" t="s">
        <v>6655</v>
      </c>
      <c r="DT22" s="427" t="s">
        <v>6655</v>
      </c>
      <c r="DU22" s="428">
        <v>0</v>
      </c>
      <c r="DV22" s="429">
        <v>0</v>
      </c>
      <c r="DW22" s="430">
        <v>0</v>
      </c>
      <c r="DX22" s="425" t="s">
        <v>6655</v>
      </c>
      <c r="DY22" s="426" t="s">
        <v>6655</v>
      </c>
      <c r="DZ22" s="427" t="s">
        <v>6655</v>
      </c>
      <c r="EA22" s="428">
        <v>0</v>
      </c>
      <c r="EB22" s="429">
        <v>0</v>
      </c>
      <c r="EC22" s="430">
        <v>0</v>
      </c>
      <c r="ED22" s="425" t="s">
        <v>6655</v>
      </c>
      <c r="EE22" s="426" t="s">
        <v>6655</v>
      </c>
      <c r="EF22" s="427" t="s">
        <v>6655</v>
      </c>
      <c r="EG22" s="428">
        <v>0</v>
      </c>
      <c r="EH22" s="429">
        <v>0</v>
      </c>
      <c r="EI22" s="430">
        <v>0</v>
      </c>
      <c r="EJ22" s="425" t="s">
        <v>6655</v>
      </c>
      <c r="EK22" s="426" t="s">
        <v>6655</v>
      </c>
      <c r="EL22" s="427" t="s">
        <v>6655</v>
      </c>
      <c r="EM22" s="428">
        <v>0</v>
      </c>
      <c r="EN22" s="429">
        <v>0</v>
      </c>
      <c r="EO22" s="430">
        <v>0</v>
      </c>
      <c r="EP22" s="425" t="s">
        <v>6655</v>
      </c>
      <c r="EQ22" s="426" t="s">
        <v>6655</v>
      </c>
      <c r="ER22" s="427" t="s">
        <v>6655</v>
      </c>
      <c r="ES22" s="428">
        <v>0</v>
      </c>
      <c r="ET22" s="429">
        <v>0</v>
      </c>
      <c r="EU22" s="430">
        <v>0</v>
      </c>
      <c r="EV22" s="425" t="s">
        <v>6655</v>
      </c>
      <c r="EW22" s="426" t="s">
        <v>6655</v>
      </c>
      <c r="EX22" s="427" t="s">
        <v>6655</v>
      </c>
      <c r="EY22" s="428">
        <v>0</v>
      </c>
      <c r="EZ22" s="429">
        <v>0</v>
      </c>
      <c r="FA22" s="430">
        <v>0</v>
      </c>
      <c r="FB22" s="425" t="s">
        <v>6655</v>
      </c>
      <c r="FC22" s="426" t="s">
        <v>6655</v>
      </c>
      <c r="FD22" s="427" t="s">
        <v>6655</v>
      </c>
      <c r="FE22" s="428">
        <v>0</v>
      </c>
      <c r="FF22" s="429">
        <v>0</v>
      </c>
      <c r="FG22" s="430">
        <v>0</v>
      </c>
      <c r="FH22" s="425" t="s">
        <v>6655</v>
      </c>
      <c r="FI22" s="426" t="s">
        <v>6655</v>
      </c>
      <c r="FJ22" s="427" t="s">
        <v>6655</v>
      </c>
      <c r="FK22" s="428">
        <v>0</v>
      </c>
      <c r="FL22" s="429">
        <v>0</v>
      </c>
      <c r="FM22" s="430">
        <v>0</v>
      </c>
      <c r="FN22" s="425" t="s">
        <v>6655</v>
      </c>
      <c r="FO22" s="426" t="s">
        <v>6655</v>
      </c>
      <c r="FP22" s="427" t="s">
        <v>6655</v>
      </c>
      <c r="FQ22" s="428">
        <v>0</v>
      </c>
      <c r="FR22" s="429">
        <v>0</v>
      </c>
      <c r="FS22" s="430">
        <v>0</v>
      </c>
      <c r="FT22" s="425" t="s">
        <v>6655</v>
      </c>
      <c r="FU22" s="426" t="s">
        <v>6655</v>
      </c>
      <c r="FV22" s="427" t="s">
        <v>6655</v>
      </c>
      <c r="FW22" s="428">
        <v>0</v>
      </c>
      <c r="FX22" s="429">
        <v>0</v>
      </c>
      <c r="FY22" s="430">
        <v>0</v>
      </c>
      <c r="FZ22" s="425" t="s">
        <v>6655</v>
      </c>
      <c r="GA22" s="426" t="s">
        <v>6655</v>
      </c>
      <c r="GB22" s="427" t="s">
        <v>6655</v>
      </c>
      <c r="GC22" s="428">
        <v>0</v>
      </c>
      <c r="GD22" s="429">
        <v>0</v>
      </c>
      <c r="GE22" s="430">
        <v>0</v>
      </c>
      <c r="GF22" s="425" t="s">
        <v>6655</v>
      </c>
      <c r="GG22" s="426" t="s">
        <v>6655</v>
      </c>
      <c r="GH22" s="427" t="s">
        <v>6655</v>
      </c>
      <c r="GI22" s="428">
        <v>0</v>
      </c>
      <c r="GJ22" s="429">
        <v>0</v>
      </c>
      <c r="GK22" s="430">
        <v>0</v>
      </c>
      <c r="GL22" s="425" t="s">
        <v>6655</v>
      </c>
      <c r="GM22" s="426" t="s">
        <v>6655</v>
      </c>
      <c r="GN22" s="427" t="s">
        <v>6655</v>
      </c>
      <c r="GO22" s="428">
        <v>0</v>
      </c>
      <c r="GP22" s="429">
        <v>0</v>
      </c>
      <c r="GQ22" s="430">
        <v>0</v>
      </c>
      <c r="GR22" s="425" t="s">
        <v>6655</v>
      </c>
      <c r="GS22" s="426" t="s">
        <v>6655</v>
      </c>
      <c r="GT22" s="427" t="s">
        <v>6655</v>
      </c>
      <c r="GU22" s="428">
        <v>0</v>
      </c>
      <c r="GV22" s="429">
        <v>0</v>
      </c>
      <c r="GW22" s="430">
        <v>0</v>
      </c>
      <c r="GX22" s="425" t="s">
        <v>6655</v>
      </c>
      <c r="GY22" s="426" t="s">
        <v>6655</v>
      </c>
      <c r="GZ22" s="427" t="s">
        <v>6655</v>
      </c>
      <c r="HA22" s="428">
        <v>0</v>
      </c>
      <c r="HB22" s="429">
        <v>0</v>
      </c>
      <c r="HC22" s="430">
        <v>0</v>
      </c>
      <c r="HD22" s="425" t="s">
        <v>6655</v>
      </c>
      <c r="HE22" s="426" t="s">
        <v>6655</v>
      </c>
      <c r="HF22" s="427" t="s">
        <v>6655</v>
      </c>
      <c r="HG22" s="428">
        <v>0</v>
      </c>
      <c r="HH22" s="429">
        <v>0</v>
      </c>
      <c r="HI22" s="430">
        <v>0</v>
      </c>
      <c r="HJ22" s="425" t="s">
        <v>6655</v>
      </c>
      <c r="HK22" s="426" t="s">
        <v>6655</v>
      </c>
      <c r="HL22" s="427" t="s">
        <v>6655</v>
      </c>
      <c r="HM22" s="428">
        <v>0</v>
      </c>
      <c r="HN22" s="429">
        <v>0</v>
      </c>
      <c r="HO22" s="430">
        <v>0</v>
      </c>
      <c r="HP22" s="425" t="s">
        <v>6655</v>
      </c>
      <c r="HQ22" s="426" t="s">
        <v>6655</v>
      </c>
      <c r="HR22" s="427" t="s">
        <v>6655</v>
      </c>
      <c r="HS22" s="428">
        <v>0</v>
      </c>
      <c r="HT22" s="429">
        <v>0</v>
      </c>
      <c r="HU22" s="430">
        <v>0</v>
      </c>
      <c r="HV22" s="425" t="s">
        <v>6655</v>
      </c>
      <c r="HW22" s="426" t="s">
        <v>6655</v>
      </c>
      <c r="HX22" s="427" t="s">
        <v>6655</v>
      </c>
      <c r="HY22" s="428">
        <v>0</v>
      </c>
      <c r="HZ22" s="429">
        <v>0</v>
      </c>
      <c r="IA22" s="430">
        <v>0</v>
      </c>
      <c r="IB22" s="425" t="s">
        <v>6655</v>
      </c>
      <c r="IC22" s="426" t="s">
        <v>6655</v>
      </c>
      <c r="ID22" s="427" t="s">
        <v>6655</v>
      </c>
      <c r="IE22" s="428">
        <v>0</v>
      </c>
      <c r="IF22" s="429">
        <v>0</v>
      </c>
      <c r="IG22" s="430">
        <v>0</v>
      </c>
      <c r="IH22" s="425" t="s">
        <v>6655</v>
      </c>
      <c r="II22" s="426" t="s">
        <v>6658</v>
      </c>
      <c r="IJ22" s="427" t="s">
        <v>6655</v>
      </c>
      <c r="IK22" s="428">
        <v>0</v>
      </c>
      <c r="IL22" s="429">
        <v>0</v>
      </c>
      <c r="IM22" s="430">
        <v>0</v>
      </c>
      <c r="IN22" s="425" t="s">
        <v>6657</v>
      </c>
      <c r="IO22" s="426" t="s">
        <v>6657</v>
      </c>
      <c r="IP22" s="427" t="s">
        <v>6657</v>
      </c>
      <c r="IQ22" s="428">
        <v>0</v>
      </c>
      <c r="IR22" s="429">
        <v>0</v>
      </c>
      <c r="IS22" s="430">
        <v>0</v>
      </c>
      <c r="IT22" s="425" t="s">
        <v>6655</v>
      </c>
      <c r="IU22" s="426" t="s">
        <v>6655</v>
      </c>
      <c r="IV22" s="427" t="s">
        <v>6655</v>
      </c>
      <c r="IW22" s="428">
        <v>0</v>
      </c>
      <c r="IX22" s="429">
        <v>0</v>
      </c>
      <c r="IY22" s="430">
        <v>0</v>
      </c>
      <c r="IZ22" s="425" t="s">
        <v>6655</v>
      </c>
      <c r="JA22" s="426" t="s">
        <v>6655</v>
      </c>
      <c r="JB22" s="427" t="s">
        <v>6655</v>
      </c>
      <c r="JC22" s="428">
        <v>0</v>
      </c>
      <c r="JD22" s="429">
        <v>0</v>
      </c>
      <c r="JE22" s="430">
        <v>0</v>
      </c>
      <c r="JF22" s="425" t="s">
        <v>6655</v>
      </c>
      <c r="JG22" s="426" t="s">
        <v>6655</v>
      </c>
      <c r="JH22" s="427" t="s">
        <v>6655</v>
      </c>
      <c r="JI22" s="428">
        <v>0</v>
      </c>
      <c r="JJ22" s="429">
        <v>0</v>
      </c>
      <c r="JK22" s="430">
        <v>0</v>
      </c>
      <c r="JL22" s="425" t="s">
        <v>6655</v>
      </c>
      <c r="JM22" s="426" t="s">
        <v>6655</v>
      </c>
      <c r="JN22" s="427" t="s">
        <v>6655</v>
      </c>
      <c r="JO22" s="428">
        <v>0</v>
      </c>
      <c r="JP22" s="429">
        <v>0</v>
      </c>
      <c r="JQ22" s="430">
        <v>0</v>
      </c>
      <c r="JR22" s="425" t="s">
        <v>6655</v>
      </c>
      <c r="JS22" s="426" t="s">
        <v>6655</v>
      </c>
      <c r="JT22" s="427" t="s">
        <v>6655</v>
      </c>
      <c r="JU22" s="428">
        <v>0</v>
      </c>
      <c r="JV22" s="429">
        <v>0</v>
      </c>
      <c r="JW22" s="430">
        <v>0</v>
      </c>
      <c r="JX22" s="425" t="s">
        <v>6655</v>
      </c>
      <c r="JY22" s="426" t="s">
        <v>6655</v>
      </c>
      <c r="JZ22" s="427" t="s">
        <v>6655</v>
      </c>
      <c r="KA22" s="428">
        <v>0</v>
      </c>
      <c r="KB22" s="429">
        <v>0</v>
      </c>
      <c r="KC22" s="430">
        <v>0</v>
      </c>
      <c r="KD22" s="425" t="s">
        <v>6655</v>
      </c>
      <c r="KE22" s="426" t="s">
        <v>6655</v>
      </c>
      <c r="KF22" s="427" t="s">
        <v>6655</v>
      </c>
      <c r="KG22" s="428">
        <v>0</v>
      </c>
      <c r="KH22" s="429">
        <v>0</v>
      </c>
      <c r="KI22" s="430">
        <v>0</v>
      </c>
      <c r="KJ22" s="425" t="s">
        <v>6657</v>
      </c>
      <c r="KK22" s="426" t="s">
        <v>6657</v>
      </c>
      <c r="KL22" s="427" t="s">
        <v>6657</v>
      </c>
      <c r="KM22" s="428">
        <v>0</v>
      </c>
      <c r="KN22" s="429">
        <v>0</v>
      </c>
      <c r="KO22" s="430">
        <v>0</v>
      </c>
      <c r="KP22" s="425" t="s">
        <v>6655</v>
      </c>
      <c r="KQ22" s="426" t="s">
        <v>6655</v>
      </c>
      <c r="KR22" s="427" t="s">
        <v>6655</v>
      </c>
      <c r="KS22" s="428">
        <v>0</v>
      </c>
      <c r="KT22" s="429">
        <v>0</v>
      </c>
      <c r="KU22" s="430">
        <v>0</v>
      </c>
      <c r="KV22" s="425" t="s">
        <v>6655</v>
      </c>
      <c r="KW22" s="426" t="s">
        <v>6655</v>
      </c>
      <c r="KX22" s="427" t="s">
        <v>6655</v>
      </c>
      <c r="KY22" s="428">
        <v>0</v>
      </c>
      <c r="KZ22" s="429">
        <v>0</v>
      </c>
      <c r="LA22" s="430">
        <v>0</v>
      </c>
      <c r="LB22" s="425" t="s">
        <v>6655</v>
      </c>
      <c r="LC22" s="426" t="s">
        <v>6655</v>
      </c>
      <c r="LD22" s="427" t="s">
        <v>6655</v>
      </c>
      <c r="LE22" s="428">
        <v>0</v>
      </c>
      <c r="LF22" s="429">
        <v>0</v>
      </c>
      <c r="LG22" s="430">
        <v>0</v>
      </c>
      <c r="LH22" s="425" t="s">
        <v>6655</v>
      </c>
      <c r="LI22" s="426" t="s">
        <v>6655</v>
      </c>
      <c r="LJ22" s="427" t="s">
        <v>6655</v>
      </c>
      <c r="LK22" s="428">
        <v>0</v>
      </c>
      <c r="LL22" s="429">
        <v>0</v>
      </c>
      <c r="LM22" s="430">
        <v>0</v>
      </c>
      <c r="LN22" s="425" t="s">
        <v>6655</v>
      </c>
      <c r="LO22" s="426" t="s">
        <v>6655</v>
      </c>
      <c r="LP22" s="427" t="s">
        <v>6655</v>
      </c>
      <c r="LQ22" s="428">
        <v>0</v>
      </c>
      <c r="LR22" s="429">
        <v>0</v>
      </c>
      <c r="LS22" s="430">
        <v>0</v>
      </c>
      <c r="LT22" s="425" t="s">
        <v>6655</v>
      </c>
      <c r="LU22" s="426" t="s">
        <v>6655</v>
      </c>
      <c r="LV22" s="427" t="s">
        <v>6655</v>
      </c>
      <c r="LW22" s="428">
        <v>0</v>
      </c>
      <c r="LX22" s="429">
        <v>0</v>
      </c>
      <c r="LY22" s="430">
        <v>0</v>
      </c>
      <c r="LZ22" s="425" t="s">
        <v>6655</v>
      </c>
      <c r="MA22" s="426" t="s">
        <v>6655</v>
      </c>
      <c r="MB22" s="427" t="s">
        <v>6655</v>
      </c>
      <c r="MC22" s="428">
        <v>0</v>
      </c>
      <c r="MD22" s="429">
        <v>0</v>
      </c>
      <c r="ME22" s="430">
        <v>0</v>
      </c>
      <c r="MF22" s="425" t="s">
        <v>6655</v>
      </c>
      <c r="MG22" s="426" t="s">
        <v>6655</v>
      </c>
      <c r="MH22" s="427" t="s">
        <v>6655</v>
      </c>
      <c r="MI22" s="428">
        <v>0</v>
      </c>
      <c r="MJ22" s="429">
        <v>0</v>
      </c>
      <c r="MK22" s="430">
        <v>0</v>
      </c>
      <c r="ML22" s="425" t="s">
        <v>6655</v>
      </c>
      <c r="MM22" s="426" t="s">
        <v>6655</v>
      </c>
      <c r="MN22" s="427" t="s">
        <v>6655</v>
      </c>
      <c r="MO22" s="428">
        <v>0</v>
      </c>
      <c r="MP22" s="429">
        <v>0</v>
      </c>
      <c r="MQ22" s="430">
        <v>0</v>
      </c>
      <c r="MR22" s="425" t="s">
        <v>6655</v>
      </c>
      <c r="MS22" s="426" t="s">
        <v>6655</v>
      </c>
      <c r="MT22" s="427" t="s">
        <v>6655</v>
      </c>
      <c r="MU22" s="428">
        <v>0</v>
      </c>
      <c r="MV22" s="429">
        <v>0</v>
      </c>
      <c r="MW22" s="430">
        <v>0</v>
      </c>
      <c r="MX22" s="425" t="s">
        <v>6655</v>
      </c>
      <c r="MY22" s="426" t="s">
        <v>6655</v>
      </c>
      <c r="MZ22" s="427" t="s">
        <v>6655</v>
      </c>
      <c r="NA22" s="428">
        <v>0</v>
      </c>
      <c r="NB22" s="429">
        <v>0</v>
      </c>
      <c r="NC22" s="430">
        <v>0</v>
      </c>
      <c r="ND22" s="425" t="s">
        <v>6655</v>
      </c>
      <c r="NE22" s="426" t="s">
        <v>6655</v>
      </c>
      <c r="NF22" s="427" t="s">
        <v>6655</v>
      </c>
      <c r="NG22" s="428">
        <v>0</v>
      </c>
      <c r="NH22" s="429">
        <v>0</v>
      </c>
      <c r="NI22" s="430">
        <v>0</v>
      </c>
      <c r="NJ22" s="425" t="s">
        <v>6655</v>
      </c>
      <c r="NK22" s="426" t="s">
        <v>6655</v>
      </c>
      <c r="NL22" s="427" t="s">
        <v>6655</v>
      </c>
      <c r="NM22" s="428">
        <v>0</v>
      </c>
      <c r="NN22" s="429">
        <v>0</v>
      </c>
      <c r="NO22" s="430">
        <v>0</v>
      </c>
      <c r="NP22" s="425" t="s">
        <v>6655</v>
      </c>
      <c r="NQ22" s="426" t="s">
        <v>6655</v>
      </c>
      <c r="NR22" s="427" t="s">
        <v>6655</v>
      </c>
      <c r="NS22" s="428">
        <v>0</v>
      </c>
      <c r="NT22" s="429">
        <v>0</v>
      </c>
      <c r="NU22" s="430">
        <v>0</v>
      </c>
      <c r="NV22" s="425" t="s">
        <v>6656</v>
      </c>
      <c r="NW22" s="426" t="s">
        <v>6656</v>
      </c>
      <c r="NX22" s="427" t="s">
        <v>6656</v>
      </c>
      <c r="NY22" s="428">
        <v>0</v>
      </c>
      <c r="NZ22" s="429">
        <v>0</v>
      </c>
      <c r="OA22" s="430">
        <v>0</v>
      </c>
      <c r="OB22" s="425" t="s">
        <v>6655</v>
      </c>
      <c r="OC22" s="426" t="s">
        <v>6655</v>
      </c>
      <c r="OD22" s="427" t="s">
        <v>6655</v>
      </c>
      <c r="OE22" s="428">
        <v>0</v>
      </c>
      <c r="OF22" s="429">
        <v>0</v>
      </c>
      <c r="OG22" s="430">
        <v>0</v>
      </c>
    </row>
    <row r="23" spans="1:397" s="46" customFormat="1" ht="13" customHeight="1" x14ac:dyDescent="0.4">
      <c r="A23" s="424" t="s">
        <v>2537</v>
      </c>
      <c r="B23" s="425" t="s">
        <v>6655</v>
      </c>
      <c r="C23" s="426" t="s">
        <v>6655</v>
      </c>
      <c r="D23" s="427" t="s">
        <v>6655</v>
      </c>
      <c r="E23" s="428">
        <v>0</v>
      </c>
      <c r="F23" s="429">
        <v>0</v>
      </c>
      <c r="G23" s="430">
        <v>0</v>
      </c>
      <c r="H23" s="425" t="s">
        <v>6655</v>
      </c>
      <c r="I23" s="426" t="s">
        <v>6655</v>
      </c>
      <c r="J23" s="427" t="s">
        <v>6655</v>
      </c>
      <c r="K23" s="428">
        <v>0</v>
      </c>
      <c r="L23" s="429">
        <v>0</v>
      </c>
      <c r="M23" s="430">
        <v>0</v>
      </c>
      <c r="N23" s="425" t="s">
        <v>6655</v>
      </c>
      <c r="O23" s="426" t="s">
        <v>6655</v>
      </c>
      <c r="P23" s="427" t="s">
        <v>6655</v>
      </c>
      <c r="Q23" s="428">
        <v>0</v>
      </c>
      <c r="R23" s="429">
        <v>0</v>
      </c>
      <c r="S23" s="430">
        <v>0</v>
      </c>
      <c r="T23" s="425" t="s">
        <v>6655</v>
      </c>
      <c r="U23" s="426" t="s">
        <v>6655</v>
      </c>
      <c r="V23" s="427" t="s">
        <v>6655</v>
      </c>
      <c r="W23" s="428">
        <v>0</v>
      </c>
      <c r="X23" s="429">
        <v>0</v>
      </c>
      <c r="Y23" s="430">
        <v>0</v>
      </c>
      <c r="Z23" s="425" t="s">
        <v>6655</v>
      </c>
      <c r="AA23" s="426" t="s">
        <v>6655</v>
      </c>
      <c r="AB23" s="427" t="s">
        <v>6655</v>
      </c>
      <c r="AC23" s="428">
        <v>0</v>
      </c>
      <c r="AD23" s="429">
        <v>0</v>
      </c>
      <c r="AE23" s="430">
        <v>0</v>
      </c>
      <c r="AF23" s="425" t="s">
        <v>6655</v>
      </c>
      <c r="AG23" s="426" t="s">
        <v>6655</v>
      </c>
      <c r="AH23" s="427" t="s">
        <v>6655</v>
      </c>
      <c r="AI23" s="428">
        <v>0</v>
      </c>
      <c r="AJ23" s="429">
        <v>0</v>
      </c>
      <c r="AK23" s="430">
        <v>0</v>
      </c>
      <c r="AL23" s="425" t="s">
        <v>6655</v>
      </c>
      <c r="AM23" s="426" t="s">
        <v>6655</v>
      </c>
      <c r="AN23" s="427" t="s">
        <v>6655</v>
      </c>
      <c r="AO23" s="428">
        <v>0</v>
      </c>
      <c r="AP23" s="429">
        <v>0</v>
      </c>
      <c r="AQ23" s="430">
        <v>0</v>
      </c>
      <c r="AR23" s="425" t="s">
        <v>6655</v>
      </c>
      <c r="AS23" s="426" t="s">
        <v>6655</v>
      </c>
      <c r="AT23" s="427" t="s">
        <v>6655</v>
      </c>
      <c r="AU23" s="428">
        <v>0</v>
      </c>
      <c r="AV23" s="429">
        <v>0</v>
      </c>
      <c r="AW23" s="430">
        <v>0</v>
      </c>
      <c r="AX23" s="425" t="s">
        <v>6655</v>
      </c>
      <c r="AY23" s="426" t="s">
        <v>6655</v>
      </c>
      <c r="AZ23" s="427" t="s">
        <v>6655</v>
      </c>
      <c r="BA23" s="428">
        <v>0</v>
      </c>
      <c r="BB23" s="429">
        <v>0</v>
      </c>
      <c r="BC23" s="430">
        <v>0</v>
      </c>
      <c r="BD23" s="425" t="s">
        <v>6655</v>
      </c>
      <c r="BE23" s="426" t="s">
        <v>6655</v>
      </c>
      <c r="BF23" s="427" t="s">
        <v>6655</v>
      </c>
      <c r="BG23" s="428">
        <v>0</v>
      </c>
      <c r="BH23" s="429">
        <v>0</v>
      </c>
      <c r="BI23" s="430">
        <v>0</v>
      </c>
      <c r="BJ23" s="425" t="s">
        <v>6655</v>
      </c>
      <c r="BK23" s="426" t="s">
        <v>6655</v>
      </c>
      <c r="BL23" s="427" t="s">
        <v>6655</v>
      </c>
      <c r="BM23" s="428">
        <v>0</v>
      </c>
      <c r="BN23" s="429">
        <v>0</v>
      </c>
      <c r="BO23" s="430">
        <v>0</v>
      </c>
      <c r="BP23" s="425" t="s">
        <v>6659</v>
      </c>
      <c r="BQ23" s="426" t="s">
        <v>6659</v>
      </c>
      <c r="BR23" s="427" t="s">
        <v>6659</v>
      </c>
      <c r="BS23" s="428">
        <v>0</v>
      </c>
      <c r="BT23" s="429">
        <v>0</v>
      </c>
      <c r="BU23" s="430">
        <v>0</v>
      </c>
      <c r="BV23" s="425" t="s">
        <v>6655</v>
      </c>
      <c r="BW23" s="426" t="s">
        <v>6655</v>
      </c>
      <c r="BX23" s="427" t="s">
        <v>6655</v>
      </c>
      <c r="BY23" s="428">
        <v>0</v>
      </c>
      <c r="BZ23" s="429">
        <v>0</v>
      </c>
      <c r="CA23" s="430">
        <v>0</v>
      </c>
      <c r="CB23" s="425" t="s">
        <v>6655</v>
      </c>
      <c r="CC23" s="426" t="s">
        <v>6655</v>
      </c>
      <c r="CD23" s="427" t="s">
        <v>6655</v>
      </c>
      <c r="CE23" s="428">
        <v>0</v>
      </c>
      <c r="CF23" s="429">
        <v>0</v>
      </c>
      <c r="CG23" s="430">
        <v>0</v>
      </c>
      <c r="CH23" s="425" t="s">
        <v>6655</v>
      </c>
      <c r="CI23" s="426" t="s">
        <v>6655</v>
      </c>
      <c r="CJ23" s="427" t="s">
        <v>6655</v>
      </c>
      <c r="CK23" s="428">
        <v>0</v>
      </c>
      <c r="CL23" s="429">
        <v>0</v>
      </c>
      <c r="CM23" s="430">
        <v>0</v>
      </c>
      <c r="CN23" s="425" t="s">
        <v>6655</v>
      </c>
      <c r="CO23" s="426" t="s">
        <v>6655</v>
      </c>
      <c r="CP23" s="427" t="s">
        <v>6655</v>
      </c>
      <c r="CQ23" s="428">
        <v>0</v>
      </c>
      <c r="CR23" s="429">
        <v>0</v>
      </c>
      <c r="CS23" s="430">
        <v>0</v>
      </c>
      <c r="CT23" s="425" t="s">
        <v>6655</v>
      </c>
      <c r="CU23" s="426" t="s">
        <v>6655</v>
      </c>
      <c r="CV23" s="427" t="s">
        <v>6655</v>
      </c>
      <c r="CW23" s="428">
        <v>0</v>
      </c>
      <c r="CX23" s="429">
        <v>0</v>
      </c>
      <c r="CY23" s="430">
        <v>0</v>
      </c>
      <c r="CZ23" s="425" t="s">
        <v>6655</v>
      </c>
      <c r="DA23" s="426" t="s">
        <v>6655</v>
      </c>
      <c r="DB23" s="427" t="s">
        <v>6655</v>
      </c>
      <c r="DC23" s="428">
        <v>0</v>
      </c>
      <c r="DD23" s="429">
        <v>0</v>
      </c>
      <c r="DE23" s="430">
        <v>0</v>
      </c>
      <c r="DF23" s="425" t="s">
        <v>6655</v>
      </c>
      <c r="DG23" s="426" t="s">
        <v>6655</v>
      </c>
      <c r="DH23" s="427" t="s">
        <v>6655</v>
      </c>
      <c r="DI23" s="428">
        <v>0</v>
      </c>
      <c r="DJ23" s="429">
        <v>0</v>
      </c>
      <c r="DK23" s="430">
        <v>0</v>
      </c>
      <c r="DL23" s="425" t="s">
        <v>6655</v>
      </c>
      <c r="DM23" s="426" t="s">
        <v>6655</v>
      </c>
      <c r="DN23" s="427" t="s">
        <v>6655</v>
      </c>
      <c r="DO23" s="428">
        <v>0</v>
      </c>
      <c r="DP23" s="429">
        <v>0</v>
      </c>
      <c r="DQ23" s="430">
        <v>0</v>
      </c>
      <c r="DR23" s="425" t="s">
        <v>6655</v>
      </c>
      <c r="DS23" s="426" t="s">
        <v>6655</v>
      </c>
      <c r="DT23" s="427" t="s">
        <v>6655</v>
      </c>
      <c r="DU23" s="428">
        <v>0</v>
      </c>
      <c r="DV23" s="429">
        <v>0</v>
      </c>
      <c r="DW23" s="430">
        <v>0</v>
      </c>
      <c r="DX23" s="425" t="s">
        <v>6655</v>
      </c>
      <c r="DY23" s="426" t="s">
        <v>6655</v>
      </c>
      <c r="DZ23" s="427" t="s">
        <v>6655</v>
      </c>
      <c r="EA23" s="428">
        <v>0</v>
      </c>
      <c r="EB23" s="429">
        <v>0</v>
      </c>
      <c r="EC23" s="430">
        <v>0</v>
      </c>
      <c r="ED23" s="425" t="s">
        <v>6655</v>
      </c>
      <c r="EE23" s="426" t="s">
        <v>6655</v>
      </c>
      <c r="EF23" s="427" t="s">
        <v>6655</v>
      </c>
      <c r="EG23" s="428">
        <v>0</v>
      </c>
      <c r="EH23" s="429">
        <v>0</v>
      </c>
      <c r="EI23" s="430">
        <v>0</v>
      </c>
      <c r="EJ23" s="425" t="s">
        <v>6655</v>
      </c>
      <c r="EK23" s="426" t="s">
        <v>6655</v>
      </c>
      <c r="EL23" s="427" t="s">
        <v>6655</v>
      </c>
      <c r="EM23" s="428">
        <v>0</v>
      </c>
      <c r="EN23" s="429">
        <v>0</v>
      </c>
      <c r="EO23" s="430">
        <v>0</v>
      </c>
      <c r="EP23" s="425" t="s">
        <v>6655</v>
      </c>
      <c r="EQ23" s="426" t="s">
        <v>6655</v>
      </c>
      <c r="ER23" s="427" t="s">
        <v>6655</v>
      </c>
      <c r="ES23" s="428">
        <v>0</v>
      </c>
      <c r="ET23" s="429">
        <v>0</v>
      </c>
      <c r="EU23" s="430">
        <v>0</v>
      </c>
      <c r="EV23" s="425" t="s">
        <v>6655</v>
      </c>
      <c r="EW23" s="426" t="s">
        <v>6655</v>
      </c>
      <c r="EX23" s="427" t="s">
        <v>6655</v>
      </c>
      <c r="EY23" s="428">
        <v>0</v>
      </c>
      <c r="EZ23" s="429">
        <v>0</v>
      </c>
      <c r="FA23" s="430">
        <v>0</v>
      </c>
      <c r="FB23" s="425" t="s">
        <v>6655</v>
      </c>
      <c r="FC23" s="426" t="s">
        <v>6655</v>
      </c>
      <c r="FD23" s="427" t="s">
        <v>6655</v>
      </c>
      <c r="FE23" s="428">
        <v>0</v>
      </c>
      <c r="FF23" s="429">
        <v>0</v>
      </c>
      <c r="FG23" s="430">
        <v>0</v>
      </c>
      <c r="FH23" s="425" t="s">
        <v>6655</v>
      </c>
      <c r="FI23" s="426" t="s">
        <v>6655</v>
      </c>
      <c r="FJ23" s="427" t="s">
        <v>6655</v>
      </c>
      <c r="FK23" s="428">
        <v>0</v>
      </c>
      <c r="FL23" s="429">
        <v>0</v>
      </c>
      <c r="FM23" s="430">
        <v>0</v>
      </c>
      <c r="FN23" s="425" t="s">
        <v>6655</v>
      </c>
      <c r="FO23" s="426" t="s">
        <v>6655</v>
      </c>
      <c r="FP23" s="427" t="s">
        <v>6655</v>
      </c>
      <c r="FQ23" s="428">
        <v>0</v>
      </c>
      <c r="FR23" s="429">
        <v>0</v>
      </c>
      <c r="FS23" s="430">
        <v>0</v>
      </c>
      <c r="FT23" s="425" t="s">
        <v>6655</v>
      </c>
      <c r="FU23" s="426" t="s">
        <v>6655</v>
      </c>
      <c r="FV23" s="427" t="s">
        <v>6655</v>
      </c>
      <c r="FW23" s="428">
        <v>0</v>
      </c>
      <c r="FX23" s="429">
        <v>0</v>
      </c>
      <c r="FY23" s="430">
        <v>0</v>
      </c>
      <c r="FZ23" s="425" t="s">
        <v>6655</v>
      </c>
      <c r="GA23" s="426" t="s">
        <v>6655</v>
      </c>
      <c r="GB23" s="427" t="s">
        <v>6655</v>
      </c>
      <c r="GC23" s="428">
        <v>0</v>
      </c>
      <c r="GD23" s="429">
        <v>0</v>
      </c>
      <c r="GE23" s="430">
        <v>0</v>
      </c>
      <c r="GF23" s="425" t="s">
        <v>6655</v>
      </c>
      <c r="GG23" s="426" t="s">
        <v>6655</v>
      </c>
      <c r="GH23" s="427" t="s">
        <v>6655</v>
      </c>
      <c r="GI23" s="428">
        <v>0</v>
      </c>
      <c r="GJ23" s="429">
        <v>0</v>
      </c>
      <c r="GK23" s="430">
        <v>0</v>
      </c>
      <c r="GL23" s="425" t="s">
        <v>6655</v>
      </c>
      <c r="GM23" s="426" t="s">
        <v>6655</v>
      </c>
      <c r="GN23" s="427" t="s">
        <v>6655</v>
      </c>
      <c r="GO23" s="428">
        <v>0</v>
      </c>
      <c r="GP23" s="429">
        <v>0</v>
      </c>
      <c r="GQ23" s="430">
        <v>0</v>
      </c>
      <c r="GR23" s="425" t="s">
        <v>6655</v>
      </c>
      <c r="GS23" s="426" t="s">
        <v>6655</v>
      </c>
      <c r="GT23" s="427" t="s">
        <v>6655</v>
      </c>
      <c r="GU23" s="428">
        <v>0</v>
      </c>
      <c r="GV23" s="429">
        <v>0</v>
      </c>
      <c r="GW23" s="430">
        <v>0</v>
      </c>
      <c r="GX23" s="425" t="s">
        <v>6655</v>
      </c>
      <c r="GY23" s="426" t="s">
        <v>6655</v>
      </c>
      <c r="GZ23" s="427" t="s">
        <v>6655</v>
      </c>
      <c r="HA23" s="428">
        <v>0</v>
      </c>
      <c r="HB23" s="429">
        <v>0</v>
      </c>
      <c r="HC23" s="430">
        <v>0</v>
      </c>
      <c r="HD23" s="425" t="s">
        <v>6655</v>
      </c>
      <c r="HE23" s="426" t="s">
        <v>6655</v>
      </c>
      <c r="HF23" s="427" t="s">
        <v>6655</v>
      </c>
      <c r="HG23" s="428">
        <v>0</v>
      </c>
      <c r="HH23" s="429">
        <v>0</v>
      </c>
      <c r="HI23" s="430">
        <v>0</v>
      </c>
      <c r="HJ23" s="425" t="s">
        <v>6655</v>
      </c>
      <c r="HK23" s="426" t="s">
        <v>6655</v>
      </c>
      <c r="HL23" s="427" t="s">
        <v>6655</v>
      </c>
      <c r="HM23" s="428">
        <v>0</v>
      </c>
      <c r="HN23" s="429">
        <v>0</v>
      </c>
      <c r="HO23" s="430">
        <v>0</v>
      </c>
      <c r="HP23" s="425" t="s">
        <v>6655</v>
      </c>
      <c r="HQ23" s="426" t="s">
        <v>6655</v>
      </c>
      <c r="HR23" s="427" t="s">
        <v>6655</v>
      </c>
      <c r="HS23" s="428">
        <v>0</v>
      </c>
      <c r="HT23" s="429">
        <v>0</v>
      </c>
      <c r="HU23" s="430">
        <v>0</v>
      </c>
      <c r="HV23" s="425" t="s">
        <v>6655</v>
      </c>
      <c r="HW23" s="426" t="s">
        <v>6655</v>
      </c>
      <c r="HX23" s="427" t="s">
        <v>6655</v>
      </c>
      <c r="HY23" s="428">
        <v>0</v>
      </c>
      <c r="HZ23" s="429">
        <v>0</v>
      </c>
      <c r="IA23" s="430">
        <v>0</v>
      </c>
      <c r="IB23" s="425" t="s">
        <v>6655</v>
      </c>
      <c r="IC23" s="426" t="s">
        <v>6655</v>
      </c>
      <c r="ID23" s="427" t="s">
        <v>6655</v>
      </c>
      <c r="IE23" s="428">
        <v>0</v>
      </c>
      <c r="IF23" s="429">
        <v>0</v>
      </c>
      <c r="IG23" s="430">
        <v>0</v>
      </c>
      <c r="IH23" s="425" t="s">
        <v>6655</v>
      </c>
      <c r="II23" s="426" t="s">
        <v>6658</v>
      </c>
      <c r="IJ23" s="427" t="s">
        <v>6655</v>
      </c>
      <c r="IK23" s="428">
        <v>0</v>
      </c>
      <c r="IL23" s="429">
        <v>0</v>
      </c>
      <c r="IM23" s="430">
        <v>0</v>
      </c>
      <c r="IN23" s="425" t="s">
        <v>6657</v>
      </c>
      <c r="IO23" s="426" t="s">
        <v>6657</v>
      </c>
      <c r="IP23" s="427" t="s">
        <v>6657</v>
      </c>
      <c r="IQ23" s="428">
        <v>0</v>
      </c>
      <c r="IR23" s="429">
        <v>0</v>
      </c>
      <c r="IS23" s="430">
        <v>0</v>
      </c>
      <c r="IT23" s="425" t="s">
        <v>6655</v>
      </c>
      <c r="IU23" s="426" t="s">
        <v>6655</v>
      </c>
      <c r="IV23" s="427" t="s">
        <v>6655</v>
      </c>
      <c r="IW23" s="428">
        <v>0</v>
      </c>
      <c r="IX23" s="429">
        <v>0</v>
      </c>
      <c r="IY23" s="430">
        <v>0</v>
      </c>
      <c r="IZ23" s="425" t="s">
        <v>6655</v>
      </c>
      <c r="JA23" s="426" t="s">
        <v>6655</v>
      </c>
      <c r="JB23" s="427" t="s">
        <v>6655</v>
      </c>
      <c r="JC23" s="428">
        <v>0</v>
      </c>
      <c r="JD23" s="429">
        <v>0</v>
      </c>
      <c r="JE23" s="430">
        <v>0</v>
      </c>
      <c r="JF23" s="425" t="s">
        <v>6655</v>
      </c>
      <c r="JG23" s="426" t="s">
        <v>6655</v>
      </c>
      <c r="JH23" s="427" t="s">
        <v>6655</v>
      </c>
      <c r="JI23" s="428">
        <v>0</v>
      </c>
      <c r="JJ23" s="429">
        <v>0</v>
      </c>
      <c r="JK23" s="430">
        <v>0</v>
      </c>
      <c r="JL23" s="425" t="s">
        <v>6655</v>
      </c>
      <c r="JM23" s="426" t="s">
        <v>6655</v>
      </c>
      <c r="JN23" s="427" t="s">
        <v>6655</v>
      </c>
      <c r="JO23" s="428">
        <v>0</v>
      </c>
      <c r="JP23" s="429">
        <v>0</v>
      </c>
      <c r="JQ23" s="430">
        <v>0</v>
      </c>
      <c r="JR23" s="425" t="s">
        <v>6655</v>
      </c>
      <c r="JS23" s="426" t="s">
        <v>6655</v>
      </c>
      <c r="JT23" s="427" t="s">
        <v>6655</v>
      </c>
      <c r="JU23" s="428">
        <v>0</v>
      </c>
      <c r="JV23" s="429">
        <v>0</v>
      </c>
      <c r="JW23" s="430">
        <v>0</v>
      </c>
      <c r="JX23" s="425" t="s">
        <v>6655</v>
      </c>
      <c r="JY23" s="426" t="s">
        <v>6655</v>
      </c>
      <c r="JZ23" s="427" t="s">
        <v>6655</v>
      </c>
      <c r="KA23" s="428">
        <v>0</v>
      </c>
      <c r="KB23" s="429">
        <v>0</v>
      </c>
      <c r="KC23" s="430">
        <v>0</v>
      </c>
      <c r="KD23" s="425" t="s">
        <v>6655</v>
      </c>
      <c r="KE23" s="426" t="s">
        <v>6655</v>
      </c>
      <c r="KF23" s="427" t="s">
        <v>6655</v>
      </c>
      <c r="KG23" s="428">
        <v>0</v>
      </c>
      <c r="KH23" s="429">
        <v>0</v>
      </c>
      <c r="KI23" s="430">
        <v>0</v>
      </c>
      <c r="KJ23" s="425" t="s">
        <v>6657</v>
      </c>
      <c r="KK23" s="426" t="s">
        <v>6657</v>
      </c>
      <c r="KL23" s="427" t="s">
        <v>6657</v>
      </c>
      <c r="KM23" s="428">
        <v>0</v>
      </c>
      <c r="KN23" s="429">
        <v>0</v>
      </c>
      <c r="KO23" s="430">
        <v>0</v>
      </c>
      <c r="KP23" s="425" t="s">
        <v>6655</v>
      </c>
      <c r="KQ23" s="426" t="s">
        <v>6655</v>
      </c>
      <c r="KR23" s="427" t="s">
        <v>6655</v>
      </c>
      <c r="KS23" s="428">
        <v>0</v>
      </c>
      <c r="KT23" s="429">
        <v>0</v>
      </c>
      <c r="KU23" s="430">
        <v>0</v>
      </c>
      <c r="KV23" s="425" t="s">
        <v>6655</v>
      </c>
      <c r="KW23" s="426" t="s">
        <v>6655</v>
      </c>
      <c r="KX23" s="427" t="s">
        <v>6655</v>
      </c>
      <c r="KY23" s="428">
        <v>0</v>
      </c>
      <c r="KZ23" s="429">
        <v>0</v>
      </c>
      <c r="LA23" s="430">
        <v>0</v>
      </c>
      <c r="LB23" s="425" t="s">
        <v>6655</v>
      </c>
      <c r="LC23" s="426" t="s">
        <v>6655</v>
      </c>
      <c r="LD23" s="427" t="s">
        <v>6655</v>
      </c>
      <c r="LE23" s="428">
        <v>0</v>
      </c>
      <c r="LF23" s="429">
        <v>0</v>
      </c>
      <c r="LG23" s="430">
        <v>0</v>
      </c>
      <c r="LH23" s="425" t="s">
        <v>6655</v>
      </c>
      <c r="LI23" s="426" t="s">
        <v>6655</v>
      </c>
      <c r="LJ23" s="427" t="s">
        <v>6655</v>
      </c>
      <c r="LK23" s="428">
        <v>0</v>
      </c>
      <c r="LL23" s="429">
        <v>0</v>
      </c>
      <c r="LM23" s="430">
        <v>0</v>
      </c>
      <c r="LN23" s="425" t="s">
        <v>6655</v>
      </c>
      <c r="LO23" s="426" t="s">
        <v>6655</v>
      </c>
      <c r="LP23" s="427" t="s">
        <v>6655</v>
      </c>
      <c r="LQ23" s="428">
        <v>0</v>
      </c>
      <c r="LR23" s="429">
        <v>0</v>
      </c>
      <c r="LS23" s="430">
        <v>0</v>
      </c>
      <c r="LT23" s="425" t="s">
        <v>6655</v>
      </c>
      <c r="LU23" s="426" t="s">
        <v>6655</v>
      </c>
      <c r="LV23" s="427" t="s">
        <v>6655</v>
      </c>
      <c r="LW23" s="428">
        <v>0</v>
      </c>
      <c r="LX23" s="429">
        <v>0</v>
      </c>
      <c r="LY23" s="430">
        <v>0</v>
      </c>
      <c r="LZ23" s="425" t="s">
        <v>6655</v>
      </c>
      <c r="MA23" s="426" t="s">
        <v>6655</v>
      </c>
      <c r="MB23" s="427" t="s">
        <v>6655</v>
      </c>
      <c r="MC23" s="428">
        <v>0</v>
      </c>
      <c r="MD23" s="429">
        <v>0</v>
      </c>
      <c r="ME23" s="430">
        <v>0</v>
      </c>
      <c r="MF23" s="425" t="s">
        <v>6655</v>
      </c>
      <c r="MG23" s="426" t="s">
        <v>6655</v>
      </c>
      <c r="MH23" s="427" t="s">
        <v>6655</v>
      </c>
      <c r="MI23" s="428">
        <v>0</v>
      </c>
      <c r="MJ23" s="429">
        <v>0</v>
      </c>
      <c r="MK23" s="430">
        <v>0</v>
      </c>
      <c r="ML23" s="425" t="s">
        <v>6655</v>
      </c>
      <c r="MM23" s="426" t="s">
        <v>6655</v>
      </c>
      <c r="MN23" s="427" t="s">
        <v>6655</v>
      </c>
      <c r="MO23" s="428">
        <v>0</v>
      </c>
      <c r="MP23" s="429">
        <v>0</v>
      </c>
      <c r="MQ23" s="430">
        <v>0</v>
      </c>
      <c r="MR23" s="425" t="s">
        <v>6655</v>
      </c>
      <c r="MS23" s="426" t="s">
        <v>6655</v>
      </c>
      <c r="MT23" s="427" t="s">
        <v>6655</v>
      </c>
      <c r="MU23" s="428">
        <v>0</v>
      </c>
      <c r="MV23" s="429">
        <v>0</v>
      </c>
      <c r="MW23" s="430">
        <v>0</v>
      </c>
      <c r="MX23" s="425" t="s">
        <v>6655</v>
      </c>
      <c r="MY23" s="426" t="s">
        <v>6655</v>
      </c>
      <c r="MZ23" s="427" t="s">
        <v>6655</v>
      </c>
      <c r="NA23" s="428">
        <v>0</v>
      </c>
      <c r="NB23" s="429">
        <v>0</v>
      </c>
      <c r="NC23" s="430">
        <v>0</v>
      </c>
      <c r="ND23" s="425" t="s">
        <v>6655</v>
      </c>
      <c r="NE23" s="426" t="s">
        <v>6655</v>
      </c>
      <c r="NF23" s="427" t="s">
        <v>6655</v>
      </c>
      <c r="NG23" s="428">
        <v>0</v>
      </c>
      <c r="NH23" s="429">
        <v>0</v>
      </c>
      <c r="NI23" s="430">
        <v>0</v>
      </c>
      <c r="NJ23" s="425" t="s">
        <v>6655</v>
      </c>
      <c r="NK23" s="426" t="s">
        <v>6655</v>
      </c>
      <c r="NL23" s="427" t="s">
        <v>6655</v>
      </c>
      <c r="NM23" s="428">
        <v>0</v>
      </c>
      <c r="NN23" s="429">
        <v>0</v>
      </c>
      <c r="NO23" s="430">
        <v>0</v>
      </c>
      <c r="NP23" s="425" t="s">
        <v>6655</v>
      </c>
      <c r="NQ23" s="426" t="s">
        <v>6655</v>
      </c>
      <c r="NR23" s="427" t="s">
        <v>6655</v>
      </c>
      <c r="NS23" s="428">
        <v>0</v>
      </c>
      <c r="NT23" s="429">
        <v>0</v>
      </c>
      <c r="NU23" s="430">
        <v>0</v>
      </c>
      <c r="NV23" s="425" t="s">
        <v>6656</v>
      </c>
      <c r="NW23" s="426" t="s">
        <v>6656</v>
      </c>
      <c r="NX23" s="427" t="s">
        <v>6656</v>
      </c>
      <c r="NY23" s="428">
        <v>0</v>
      </c>
      <c r="NZ23" s="429">
        <v>0</v>
      </c>
      <c r="OA23" s="430">
        <v>0</v>
      </c>
      <c r="OB23" s="425" t="s">
        <v>6655</v>
      </c>
      <c r="OC23" s="426" t="s">
        <v>6655</v>
      </c>
      <c r="OD23" s="427" t="s">
        <v>6655</v>
      </c>
      <c r="OE23" s="428">
        <v>0</v>
      </c>
      <c r="OF23" s="429">
        <v>0</v>
      </c>
      <c r="OG23" s="430">
        <v>0</v>
      </c>
    </row>
    <row r="24" spans="1:397" s="46" customFormat="1" ht="13" customHeight="1" x14ac:dyDescent="0.4">
      <c r="A24" s="424" t="s">
        <v>6674</v>
      </c>
      <c r="B24" s="425" t="s">
        <v>6655</v>
      </c>
      <c r="C24" s="426" t="s">
        <v>6655</v>
      </c>
      <c r="D24" s="427" t="s">
        <v>6655</v>
      </c>
      <c r="E24" s="428">
        <v>0</v>
      </c>
      <c r="F24" s="429">
        <v>0</v>
      </c>
      <c r="G24" s="430">
        <v>0</v>
      </c>
      <c r="H24" s="425" t="s">
        <v>6655</v>
      </c>
      <c r="I24" s="426" t="s">
        <v>6655</v>
      </c>
      <c r="J24" s="427" t="s">
        <v>6655</v>
      </c>
      <c r="K24" s="428">
        <v>0</v>
      </c>
      <c r="L24" s="429">
        <v>0</v>
      </c>
      <c r="M24" s="430">
        <v>0</v>
      </c>
      <c r="N24" s="425" t="s">
        <v>6655</v>
      </c>
      <c r="O24" s="426" t="s">
        <v>6655</v>
      </c>
      <c r="P24" s="427" t="s">
        <v>6655</v>
      </c>
      <c r="Q24" s="428">
        <v>0</v>
      </c>
      <c r="R24" s="429">
        <v>0</v>
      </c>
      <c r="S24" s="430">
        <v>0</v>
      </c>
      <c r="T24" s="425" t="s">
        <v>6655</v>
      </c>
      <c r="U24" s="426" t="s">
        <v>6655</v>
      </c>
      <c r="V24" s="427" t="s">
        <v>6655</v>
      </c>
      <c r="W24" s="428">
        <v>0</v>
      </c>
      <c r="X24" s="429">
        <v>0</v>
      </c>
      <c r="Y24" s="430">
        <v>0</v>
      </c>
      <c r="Z24" s="425" t="s">
        <v>6655</v>
      </c>
      <c r="AA24" s="426" t="s">
        <v>6655</v>
      </c>
      <c r="AB24" s="427" t="s">
        <v>6655</v>
      </c>
      <c r="AC24" s="428">
        <v>0</v>
      </c>
      <c r="AD24" s="429">
        <v>0</v>
      </c>
      <c r="AE24" s="430">
        <v>0</v>
      </c>
      <c r="AF24" s="425" t="s">
        <v>6655</v>
      </c>
      <c r="AG24" s="426" t="s">
        <v>6655</v>
      </c>
      <c r="AH24" s="427" t="s">
        <v>6655</v>
      </c>
      <c r="AI24" s="428">
        <v>0</v>
      </c>
      <c r="AJ24" s="429">
        <v>0</v>
      </c>
      <c r="AK24" s="430">
        <v>0</v>
      </c>
      <c r="AL24" s="425" t="s">
        <v>6655</v>
      </c>
      <c r="AM24" s="426" t="s">
        <v>6655</v>
      </c>
      <c r="AN24" s="427" t="s">
        <v>6655</v>
      </c>
      <c r="AO24" s="428">
        <v>0</v>
      </c>
      <c r="AP24" s="429">
        <v>0</v>
      </c>
      <c r="AQ24" s="430">
        <v>0</v>
      </c>
      <c r="AR24" s="425" t="s">
        <v>6655</v>
      </c>
      <c r="AS24" s="426" t="s">
        <v>6655</v>
      </c>
      <c r="AT24" s="427" t="s">
        <v>6655</v>
      </c>
      <c r="AU24" s="428">
        <v>0</v>
      </c>
      <c r="AV24" s="429">
        <v>0</v>
      </c>
      <c r="AW24" s="430">
        <v>0</v>
      </c>
      <c r="AX24" s="425" t="s">
        <v>6655</v>
      </c>
      <c r="AY24" s="426" t="s">
        <v>6655</v>
      </c>
      <c r="AZ24" s="427" t="s">
        <v>6655</v>
      </c>
      <c r="BA24" s="428">
        <v>0</v>
      </c>
      <c r="BB24" s="429">
        <v>0</v>
      </c>
      <c r="BC24" s="430">
        <v>0</v>
      </c>
      <c r="BD24" s="425" t="s">
        <v>6655</v>
      </c>
      <c r="BE24" s="426" t="s">
        <v>6655</v>
      </c>
      <c r="BF24" s="427" t="s">
        <v>6655</v>
      </c>
      <c r="BG24" s="428">
        <v>0</v>
      </c>
      <c r="BH24" s="429">
        <v>0</v>
      </c>
      <c r="BI24" s="430">
        <v>0</v>
      </c>
      <c r="BJ24" s="425" t="s">
        <v>6655</v>
      </c>
      <c r="BK24" s="426" t="s">
        <v>6655</v>
      </c>
      <c r="BL24" s="427" t="s">
        <v>6655</v>
      </c>
      <c r="BM24" s="428">
        <v>0</v>
      </c>
      <c r="BN24" s="429">
        <v>0</v>
      </c>
      <c r="BO24" s="430">
        <v>0</v>
      </c>
      <c r="BP24" s="425" t="s">
        <v>6659</v>
      </c>
      <c r="BQ24" s="426" t="s">
        <v>6659</v>
      </c>
      <c r="BR24" s="427" t="s">
        <v>6659</v>
      </c>
      <c r="BS24" s="428">
        <v>0</v>
      </c>
      <c r="BT24" s="429">
        <v>0</v>
      </c>
      <c r="BU24" s="430">
        <v>0</v>
      </c>
      <c r="BV24" s="425" t="s">
        <v>6655</v>
      </c>
      <c r="BW24" s="426" t="s">
        <v>6655</v>
      </c>
      <c r="BX24" s="427" t="s">
        <v>6655</v>
      </c>
      <c r="BY24" s="428">
        <v>0</v>
      </c>
      <c r="BZ24" s="429">
        <v>0</v>
      </c>
      <c r="CA24" s="430">
        <v>0</v>
      </c>
      <c r="CB24" s="425" t="s">
        <v>6655</v>
      </c>
      <c r="CC24" s="426" t="s">
        <v>6655</v>
      </c>
      <c r="CD24" s="427" t="s">
        <v>6655</v>
      </c>
      <c r="CE24" s="428">
        <v>0</v>
      </c>
      <c r="CF24" s="429">
        <v>0</v>
      </c>
      <c r="CG24" s="430">
        <v>0</v>
      </c>
      <c r="CH24" s="425" t="s">
        <v>6655</v>
      </c>
      <c r="CI24" s="426" t="s">
        <v>6655</v>
      </c>
      <c r="CJ24" s="427" t="s">
        <v>6655</v>
      </c>
      <c r="CK24" s="428">
        <v>0</v>
      </c>
      <c r="CL24" s="429">
        <v>0</v>
      </c>
      <c r="CM24" s="430">
        <v>0</v>
      </c>
      <c r="CN24" s="425" t="s">
        <v>6655</v>
      </c>
      <c r="CO24" s="426" t="s">
        <v>6655</v>
      </c>
      <c r="CP24" s="427" t="s">
        <v>6655</v>
      </c>
      <c r="CQ24" s="428">
        <v>0</v>
      </c>
      <c r="CR24" s="429">
        <v>0</v>
      </c>
      <c r="CS24" s="430">
        <v>0</v>
      </c>
      <c r="CT24" s="425" t="s">
        <v>6655</v>
      </c>
      <c r="CU24" s="426" t="s">
        <v>6655</v>
      </c>
      <c r="CV24" s="427" t="s">
        <v>6655</v>
      </c>
      <c r="CW24" s="428">
        <v>0</v>
      </c>
      <c r="CX24" s="429">
        <v>0</v>
      </c>
      <c r="CY24" s="430">
        <v>0</v>
      </c>
      <c r="CZ24" s="425" t="s">
        <v>6655</v>
      </c>
      <c r="DA24" s="426" t="s">
        <v>6655</v>
      </c>
      <c r="DB24" s="427" t="s">
        <v>6655</v>
      </c>
      <c r="DC24" s="428">
        <v>0</v>
      </c>
      <c r="DD24" s="429">
        <v>0</v>
      </c>
      <c r="DE24" s="430">
        <v>0</v>
      </c>
      <c r="DF24" s="425" t="s">
        <v>6655</v>
      </c>
      <c r="DG24" s="426" t="s">
        <v>6655</v>
      </c>
      <c r="DH24" s="427" t="s">
        <v>6655</v>
      </c>
      <c r="DI24" s="428">
        <v>0</v>
      </c>
      <c r="DJ24" s="429">
        <v>0</v>
      </c>
      <c r="DK24" s="430">
        <v>0</v>
      </c>
      <c r="DL24" s="425" t="s">
        <v>6655</v>
      </c>
      <c r="DM24" s="426" t="s">
        <v>6655</v>
      </c>
      <c r="DN24" s="427" t="s">
        <v>6655</v>
      </c>
      <c r="DO24" s="428">
        <v>0</v>
      </c>
      <c r="DP24" s="429">
        <v>0</v>
      </c>
      <c r="DQ24" s="430">
        <v>0</v>
      </c>
      <c r="DR24" s="425" t="s">
        <v>6655</v>
      </c>
      <c r="DS24" s="426" t="s">
        <v>6655</v>
      </c>
      <c r="DT24" s="427" t="s">
        <v>6655</v>
      </c>
      <c r="DU24" s="428">
        <v>0</v>
      </c>
      <c r="DV24" s="429">
        <v>0</v>
      </c>
      <c r="DW24" s="430">
        <v>0</v>
      </c>
      <c r="DX24" s="425" t="s">
        <v>6655</v>
      </c>
      <c r="DY24" s="426" t="s">
        <v>6655</v>
      </c>
      <c r="DZ24" s="427" t="s">
        <v>6655</v>
      </c>
      <c r="EA24" s="428">
        <v>0</v>
      </c>
      <c r="EB24" s="429">
        <v>0</v>
      </c>
      <c r="EC24" s="430">
        <v>0</v>
      </c>
      <c r="ED24" s="425" t="s">
        <v>6655</v>
      </c>
      <c r="EE24" s="426" t="s">
        <v>6655</v>
      </c>
      <c r="EF24" s="427" t="s">
        <v>6655</v>
      </c>
      <c r="EG24" s="428">
        <v>0</v>
      </c>
      <c r="EH24" s="429">
        <v>0</v>
      </c>
      <c r="EI24" s="430">
        <v>0</v>
      </c>
      <c r="EJ24" s="425" t="s">
        <v>6655</v>
      </c>
      <c r="EK24" s="426" t="s">
        <v>6655</v>
      </c>
      <c r="EL24" s="427" t="s">
        <v>6655</v>
      </c>
      <c r="EM24" s="428">
        <v>0</v>
      </c>
      <c r="EN24" s="429">
        <v>0</v>
      </c>
      <c r="EO24" s="430">
        <v>0</v>
      </c>
      <c r="EP24" s="425" t="s">
        <v>6655</v>
      </c>
      <c r="EQ24" s="426" t="s">
        <v>6655</v>
      </c>
      <c r="ER24" s="427" t="s">
        <v>6655</v>
      </c>
      <c r="ES24" s="428">
        <v>0</v>
      </c>
      <c r="ET24" s="429">
        <v>0</v>
      </c>
      <c r="EU24" s="430">
        <v>0</v>
      </c>
      <c r="EV24" s="425" t="s">
        <v>6655</v>
      </c>
      <c r="EW24" s="426" t="s">
        <v>6655</v>
      </c>
      <c r="EX24" s="427" t="s">
        <v>6655</v>
      </c>
      <c r="EY24" s="428">
        <v>0</v>
      </c>
      <c r="EZ24" s="429">
        <v>0</v>
      </c>
      <c r="FA24" s="430">
        <v>0</v>
      </c>
      <c r="FB24" s="425" t="s">
        <v>6655</v>
      </c>
      <c r="FC24" s="426" t="s">
        <v>6655</v>
      </c>
      <c r="FD24" s="427" t="s">
        <v>6655</v>
      </c>
      <c r="FE24" s="428">
        <v>0</v>
      </c>
      <c r="FF24" s="429">
        <v>0</v>
      </c>
      <c r="FG24" s="430">
        <v>0</v>
      </c>
      <c r="FH24" s="425" t="s">
        <v>6655</v>
      </c>
      <c r="FI24" s="426" t="s">
        <v>6655</v>
      </c>
      <c r="FJ24" s="427" t="s">
        <v>6655</v>
      </c>
      <c r="FK24" s="428">
        <v>0</v>
      </c>
      <c r="FL24" s="429">
        <v>0</v>
      </c>
      <c r="FM24" s="430">
        <v>0</v>
      </c>
      <c r="FN24" s="425" t="s">
        <v>6655</v>
      </c>
      <c r="FO24" s="426" t="s">
        <v>6655</v>
      </c>
      <c r="FP24" s="427" t="s">
        <v>6655</v>
      </c>
      <c r="FQ24" s="428">
        <v>0</v>
      </c>
      <c r="FR24" s="429">
        <v>0</v>
      </c>
      <c r="FS24" s="430">
        <v>0</v>
      </c>
      <c r="FT24" s="425" t="s">
        <v>6655</v>
      </c>
      <c r="FU24" s="426" t="s">
        <v>6655</v>
      </c>
      <c r="FV24" s="427" t="s">
        <v>6655</v>
      </c>
      <c r="FW24" s="428">
        <v>0</v>
      </c>
      <c r="FX24" s="429">
        <v>0</v>
      </c>
      <c r="FY24" s="430">
        <v>0</v>
      </c>
      <c r="FZ24" s="425" t="s">
        <v>6655</v>
      </c>
      <c r="GA24" s="426" t="s">
        <v>6655</v>
      </c>
      <c r="GB24" s="427" t="s">
        <v>6655</v>
      </c>
      <c r="GC24" s="428">
        <v>0</v>
      </c>
      <c r="GD24" s="429">
        <v>0</v>
      </c>
      <c r="GE24" s="430">
        <v>0</v>
      </c>
      <c r="GF24" s="425" t="s">
        <v>6655</v>
      </c>
      <c r="GG24" s="426" t="s">
        <v>6655</v>
      </c>
      <c r="GH24" s="427" t="s">
        <v>6655</v>
      </c>
      <c r="GI24" s="428">
        <v>0</v>
      </c>
      <c r="GJ24" s="429">
        <v>0</v>
      </c>
      <c r="GK24" s="430">
        <v>0</v>
      </c>
      <c r="GL24" s="425" t="s">
        <v>6655</v>
      </c>
      <c r="GM24" s="426" t="s">
        <v>6655</v>
      </c>
      <c r="GN24" s="427" t="s">
        <v>6655</v>
      </c>
      <c r="GO24" s="428">
        <v>0</v>
      </c>
      <c r="GP24" s="429">
        <v>0</v>
      </c>
      <c r="GQ24" s="430">
        <v>0</v>
      </c>
      <c r="GR24" s="425" t="s">
        <v>6655</v>
      </c>
      <c r="GS24" s="426" t="s">
        <v>6655</v>
      </c>
      <c r="GT24" s="427" t="s">
        <v>6655</v>
      </c>
      <c r="GU24" s="428">
        <v>0</v>
      </c>
      <c r="GV24" s="429">
        <v>0</v>
      </c>
      <c r="GW24" s="430">
        <v>0</v>
      </c>
      <c r="GX24" s="425" t="s">
        <v>6655</v>
      </c>
      <c r="GY24" s="426" t="s">
        <v>6655</v>
      </c>
      <c r="GZ24" s="427" t="s">
        <v>6655</v>
      </c>
      <c r="HA24" s="428">
        <v>0</v>
      </c>
      <c r="HB24" s="429">
        <v>0</v>
      </c>
      <c r="HC24" s="430">
        <v>0</v>
      </c>
      <c r="HD24" s="425" t="s">
        <v>6655</v>
      </c>
      <c r="HE24" s="426" t="s">
        <v>6655</v>
      </c>
      <c r="HF24" s="427" t="s">
        <v>6655</v>
      </c>
      <c r="HG24" s="428">
        <v>0</v>
      </c>
      <c r="HH24" s="429">
        <v>0</v>
      </c>
      <c r="HI24" s="430">
        <v>0</v>
      </c>
      <c r="HJ24" s="425" t="s">
        <v>6655</v>
      </c>
      <c r="HK24" s="426" t="s">
        <v>6655</v>
      </c>
      <c r="HL24" s="427" t="s">
        <v>6655</v>
      </c>
      <c r="HM24" s="428">
        <v>0</v>
      </c>
      <c r="HN24" s="429">
        <v>0</v>
      </c>
      <c r="HO24" s="430">
        <v>0</v>
      </c>
      <c r="HP24" s="425" t="s">
        <v>6655</v>
      </c>
      <c r="HQ24" s="426" t="s">
        <v>6655</v>
      </c>
      <c r="HR24" s="427" t="s">
        <v>6655</v>
      </c>
      <c r="HS24" s="428">
        <v>0</v>
      </c>
      <c r="HT24" s="429">
        <v>0</v>
      </c>
      <c r="HU24" s="430">
        <v>0</v>
      </c>
      <c r="HV24" s="425" t="s">
        <v>6655</v>
      </c>
      <c r="HW24" s="426" t="s">
        <v>6655</v>
      </c>
      <c r="HX24" s="427" t="s">
        <v>6655</v>
      </c>
      <c r="HY24" s="428">
        <v>0</v>
      </c>
      <c r="HZ24" s="429">
        <v>0</v>
      </c>
      <c r="IA24" s="430">
        <v>0</v>
      </c>
      <c r="IB24" s="425" t="s">
        <v>6655</v>
      </c>
      <c r="IC24" s="426" t="s">
        <v>6655</v>
      </c>
      <c r="ID24" s="427" t="s">
        <v>6655</v>
      </c>
      <c r="IE24" s="428">
        <v>0</v>
      </c>
      <c r="IF24" s="429">
        <v>0</v>
      </c>
      <c r="IG24" s="430">
        <v>0</v>
      </c>
      <c r="IH24" s="425" t="s">
        <v>6655</v>
      </c>
      <c r="II24" s="426" t="s">
        <v>6658</v>
      </c>
      <c r="IJ24" s="427" t="s">
        <v>6655</v>
      </c>
      <c r="IK24" s="428">
        <v>0</v>
      </c>
      <c r="IL24" s="429">
        <v>0</v>
      </c>
      <c r="IM24" s="430">
        <v>0</v>
      </c>
      <c r="IN24" s="425" t="s">
        <v>6657</v>
      </c>
      <c r="IO24" s="426" t="s">
        <v>6657</v>
      </c>
      <c r="IP24" s="427" t="s">
        <v>6657</v>
      </c>
      <c r="IQ24" s="428">
        <v>0</v>
      </c>
      <c r="IR24" s="429">
        <v>0</v>
      </c>
      <c r="IS24" s="430">
        <v>0</v>
      </c>
      <c r="IT24" s="425" t="s">
        <v>6655</v>
      </c>
      <c r="IU24" s="426" t="s">
        <v>6655</v>
      </c>
      <c r="IV24" s="427" t="s">
        <v>6655</v>
      </c>
      <c r="IW24" s="428">
        <v>0</v>
      </c>
      <c r="IX24" s="429">
        <v>0</v>
      </c>
      <c r="IY24" s="430">
        <v>0</v>
      </c>
      <c r="IZ24" s="425" t="s">
        <v>6655</v>
      </c>
      <c r="JA24" s="426" t="s">
        <v>6655</v>
      </c>
      <c r="JB24" s="427" t="s">
        <v>6655</v>
      </c>
      <c r="JC24" s="428">
        <v>0</v>
      </c>
      <c r="JD24" s="429">
        <v>0</v>
      </c>
      <c r="JE24" s="430">
        <v>0</v>
      </c>
      <c r="JF24" s="425" t="s">
        <v>6655</v>
      </c>
      <c r="JG24" s="426" t="s">
        <v>6655</v>
      </c>
      <c r="JH24" s="427" t="s">
        <v>6655</v>
      </c>
      <c r="JI24" s="428">
        <v>0</v>
      </c>
      <c r="JJ24" s="429">
        <v>0</v>
      </c>
      <c r="JK24" s="430">
        <v>0</v>
      </c>
      <c r="JL24" s="425" t="s">
        <v>6655</v>
      </c>
      <c r="JM24" s="426" t="s">
        <v>6655</v>
      </c>
      <c r="JN24" s="427" t="s">
        <v>6655</v>
      </c>
      <c r="JO24" s="428">
        <v>0</v>
      </c>
      <c r="JP24" s="429">
        <v>0</v>
      </c>
      <c r="JQ24" s="430">
        <v>0</v>
      </c>
      <c r="JR24" s="425" t="s">
        <v>6655</v>
      </c>
      <c r="JS24" s="426" t="s">
        <v>6655</v>
      </c>
      <c r="JT24" s="427" t="s">
        <v>6655</v>
      </c>
      <c r="JU24" s="428">
        <v>0</v>
      </c>
      <c r="JV24" s="429">
        <v>0</v>
      </c>
      <c r="JW24" s="430">
        <v>0</v>
      </c>
      <c r="JX24" s="425" t="s">
        <v>6655</v>
      </c>
      <c r="JY24" s="426" t="s">
        <v>6655</v>
      </c>
      <c r="JZ24" s="427" t="s">
        <v>6655</v>
      </c>
      <c r="KA24" s="428">
        <v>0</v>
      </c>
      <c r="KB24" s="429">
        <v>0</v>
      </c>
      <c r="KC24" s="430">
        <v>0</v>
      </c>
      <c r="KD24" s="425" t="s">
        <v>6655</v>
      </c>
      <c r="KE24" s="426" t="s">
        <v>6655</v>
      </c>
      <c r="KF24" s="427" t="s">
        <v>6655</v>
      </c>
      <c r="KG24" s="428">
        <v>0</v>
      </c>
      <c r="KH24" s="429">
        <v>0</v>
      </c>
      <c r="KI24" s="430">
        <v>0</v>
      </c>
      <c r="KJ24" s="425" t="s">
        <v>6657</v>
      </c>
      <c r="KK24" s="426" t="s">
        <v>6657</v>
      </c>
      <c r="KL24" s="427" t="s">
        <v>6657</v>
      </c>
      <c r="KM24" s="428">
        <v>0</v>
      </c>
      <c r="KN24" s="429">
        <v>0</v>
      </c>
      <c r="KO24" s="430">
        <v>0</v>
      </c>
      <c r="KP24" s="425" t="s">
        <v>6655</v>
      </c>
      <c r="KQ24" s="426" t="s">
        <v>6655</v>
      </c>
      <c r="KR24" s="427" t="s">
        <v>6655</v>
      </c>
      <c r="KS24" s="428">
        <v>0</v>
      </c>
      <c r="KT24" s="429">
        <v>0</v>
      </c>
      <c r="KU24" s="430">
        <v>0</v>
      </c>
      <c r="KV24" s="425" t="s">
        <v>6655</v>
      </c>
      <c r="KW24" s="426" t="s">
        <v>6655</v>
      </c>
      <c r="KX24" s="427" t="s">
        <v>6655</v>
      </c>
      <c r="KY24" s="428">
        <v>0</v>
      </c>
      <c r="KZ24" s="429">
        <v>0</v>
      </c>
      <c r="LA24" s="430">
        <v>0</v>
      </c>
      <c r="LB24" s="425" t="s">
        <v>6655</v>
      </c>
      <c r="LC24" s="426" t="s">
        <v>6655</v>
      </c>
      <c r="LD24" s="427" t="s">
        <v>6655</v>
      </c>
      <c r="LE24" s="428">
        <v>0</v>
      </c>
      <c r="LF24" s="429">
        <v>0</v>
      </c>
      <c r="LG24" s="430">
        <v>0</v>
      </c>
      <c r="LH24" s="425" t="s">
        <v>6655</v>
      </c>
      <c r="LI24" s="426" t="s">
        <v>6655</v>
      </c>
      <c r="LJ24" s="427" t="s">
        <v>6655</v>
      </c>
      <c r="LK24" s="428">
        <v>0</v>
      </c>
      <c r="LL24" s="429">
        <v>0</v>
      </c>
      <c r="LM24" s="430">
        <v>0</v>
      </c>
      <c r="LN24" s="425" t="s">
        <v>6655</v>
      </c>
      <c r="LO24" s="426" t="s">
        <v>6655</v>
      </c>
      <c r="LP24" s="427" t="s">
        <v>6655</v>
      </c>
      <c r="LQ24" s="428">
        <v>0</v>
      </c>
      <c r="LR24" s="429">
        <v>0</v>
      </c>
      <c r="LS24" s="430">
        <v>0</v>
      </c>
      <c r="LT24" s="425" t="s">
        <v>6655</v>
      </c>
      <c r="LU24" s="426" t="s">
        <v>6655</v>
      </c>
      <c r="LV24" s="427" t="s">
        <v>6655</v>
      </c>
      <c r="LW24" s="428">
        <v>0</v>
      </c>
      <c r="LX24" s="429">
        <v>0</v>
      </c>
      <c r="LY24" s="430">
        <v>0</v>
      </c>
      <c r="LZ24" s="425" t="s">
        <v>6655</v>
      </c>
      <c r="MA24" s="426" t="s">
        <v>6655</v>
      </c>
      <c r="MB24" s="427" t="s">
        <v>6655</v>
      </c>
      <c r="MC24" s="428">
        <v>0</v>
      </c>
      <c r="MD24" s="429">
        <v>0</v>
      </c>
      <c r="ME24" s="430">
        <v>0</v>
      </c>
      <c r="MF24" s="425" t="s">
        <v>6655</v>
      </c>
      <c r="MG24" s="426" t="s">
        <v>6655</v>
      </c>
      <c r="MH24" s="427" t="s">
        <v>6655</v>
      </c>
      <c r="MI24" s="428">
        <v>0</v>
      </c>
      <c r="MJ24" s="429">
        <v>0</v>
      </c>
      <c r="MK24" s="430">
        <v>0</v>
      </c>
      <c r="ML24" s="425" t="s">
        <v>6655</v>
      </c>
      <c r="MM24" s="426" t="s">
        <v>6655</v>
      </c>
      <c r="MN24" s="427" t="s">
        <v>6655</v>
      </c>
      <c r="MO24" s="428">
        <v>0</v>
      </c>
      <c r="MP24" s="429">
        <v>0</v>
      </c>
      <c r="MQ24" s="430">
        <v>0</v>
      </c>
      <c r="MR24" s="425" t="s">
        <v>6655</v>
      </c>
      <c r="MS24" s="426" t="s">
        <v>6655</v>
      </c>
      <c r="MT24" s="427" t="s">
        <v>6655</v>
      </c>
      <c r="MU24" s="428">
        <v>0</v>
      </c>
      <c r="MV24" s="429">
        <v>0</v>
      </c>
      <c r="MW24" s="430">
        <v>0</v>
      </c>
      <c r="MX24" s="425" t="s">
        <v>6655</v>
      </c>
      <c r="MY24" s="426" t="s">
        <v>6655</v>
      </c>
      <c r="MZ24" s="427" t="s">
        <v>6655</v>
      </c>
      <c r="NA24" s="428">
        <v>0</v>
      </c>
      <c r="NB24" s="429">
        <v>0</v>
      </c>
      <c r="NC24" s="430">
        <v>0</v>
      </c>
      <c r="ND24" s="425" t="s">
        <v>6655</v>
      </c>
      <c r="NE24" s="426" t="s">
        <v>6655</v>
      </c>
      <c r="NF24" s="427" t="s">
        <v>6655</v>
      </c>
      <c r="NG24" s="428">
        <v>0</v>
      </c>
      <c r="NH24" s="429">
        <v>0</v>
      </c>
      <c r="NI24" s="430">
        <v>0</v>
      </c>
      <c r="NJ24" s="425" t="s">
        <v>6655</v>
      </c>
      <c r="NK24" s="426" t="s">
        <v>6655</v>
      </c>
      <c r="NL24" s="427" t="s">
        <v>6655</v>
      </c>
      <c r="NM24" s="428">
        <v>0</v>
      </c>
      <c r="NN24" s="429">
        <v>0</v>
      </c>
      <c r="NO24" s="430">
        <v>0</v>
      </c>
      <c r="NP24" s="425" t="s">
        <v>6655</v>
      </c>
      <c r="NQ24" s="426" t="s">
        <v>6655</v>
      </c>
      <c r="NR24" s="427" t="s">
        <v>6655</v>
      </c>
      <c r="NS24" s="428">
        <v>0</v>
      </c>
      <c r="NT24" s="429">
        <v>0</v>
      </c>
      <c r="NU24" s="430">
        <v>0</v>
      </c>
      <c r="NV24" s="425" t="s">
        <v>6656</v>
      </c>
      <c r="NW24" s="426" t="s">
        <v>6656</v>
      </c>
      <c r="NX24" s="427" t="s">
        <v>6656</v>
      </c>
      <c r="NY24" s="428">
        <v>0</v>
      </c>
      <c r="NZ24" s="429">
        <v>0</v>
      </c>
      <c r="OA24" s="430">
        <v>0</v>
      </c>
      <c r="OB24" s="425" t="s">
        <v>6655</v>
      </c>
      <c r="OC24" s="426" t="s">
        <v>6655</v>
      </c>
      <c r="OD24" s="427" t="s">
        <v>6655</v>
      </c>
      <c r="OE24" s="428">
        <v>0</v>
      </c>
      <c r="OF24" s="429">
        <v>0</v>
      </c>
      <c r="OG24" s="430">
        <v>0</v>
      </c>
    </row>
    <row r="25" spans="1:397" s="46" customFormat="1" ht="13" customHeight="1" x14ac:dyDescent="0.4">
      <c r="A25" s="424" t="s">
        <v>2535</v>
      </c>
      <c r="B25" s="425" t="s">
        <v>6655</v>
      </c>
      <c r="C25" s="426" t="s">
        <v>6655</v>
      </c>
      <c r="D25" s="427" t="s">
        <v>6655</v>
      </c>
      <c r="E25" s="428">
        <v>0</v>
      </c>
      <c r="F25" s="429">
        <v>0</v>
      </c>
      <c r="G25" s="430">
        <v>0</v>
      </c>
      <c r="H25" s="425" t="s">
        <v>6655</v>
      </c>
      <c r="I25" s="426" t="s">
        <v>6655</v>
      </c>
      <c r="J25" s="427" t="s">
        <v>6655</v>
      </c>
      <c r="K25" s="428">
        <v>0</v>
      </c>
      <c r="L25" s="429">
        <v>0</v>
      </c>
      <c r="M25" s="430">
        <v>0</v>
      </c>
      <c r="N25" s="425" t="s">
        <v>6655</v>
      </c>
      <c r="O25" s="426" t="s">
        <v>6655</v>
      </c>
      <c r="P25" s="427" t="s">
        <v>6655</v>
      </c>
      <c r="Q25" s="428">
        <v>0</v>
      </c>
      <c r="R25" s="429">
        <v>0</v>
      </c>
      <c r="S25" s="430">
        <v>0</v>
      </c>
      <c r="T25" s="425" t="s">
        <v>6655</v>
      </c>
      <c r="U25" s="426" t="s">
        <v>6655</v>
      </c>
      <c r="V25" s="427" t="s">
        <v>6655</v>
      </c>
      <c r="W25" s="428">
        <v>0</v>
      </c>
      <c r="X25" s="429">
        <v>0</v>
      </c>
      <c r="Y25" s="430">
        <v>0</v>
      </c>
      <c r="Z25" s="425" t="s">
        <v>6655</v>
      </c>
      <c r="AA25" s="426" t="s">
        <v>6655</v>
      </c>
      <c r="AB25" s="427" t="s">
        <v>6655</v>
      </c>
      <c r="AC25" s="428">
        <v>0</v>
      </c>
      <c r="AD25" s="429">
        <v>0</v>
      </c>
      <c r="AE25" s="430">
        <v>0</v>
      </c>
      <c r="AF25" s="425" t="s">
        <v>6655</v>
      </c>
      <c r="AG25" s="426" t="s">
        <v>6655</v>
      </c>
      <c r="AH25" s="427" t="s">
        <v>6655</v>
      </c>
      <c r="AI25" s="428">
        <v>0</v>
      </c>
      <c r="AJ25" s="429">
        <v>0</v>
      </c>
      <c r="AK25" s="430">
        <v>0</v>
      </c>
      <c r="AL25" s="425" t="s">
        <v>6655</v>
      </c>
      <c r="AM25" s="426" t="s">
        <v>6655</v>
      </c>
      <c r="AN25" s="427" t="s">
        <v>6655</v>
      </c>
      <c r="AO25" s="428">
        <v>0</v>
      </c>
      <c r="AP25" s="429">
        <v>0</v>
      </c>
      <c r="AQ25" s="430">
        <v>0</v>
      </c>
      <c r="AR25" s="425" t="s">
        <v>6655</v>
      </c>
      <c r="AS25" s="426" t="s">
        <v>6655</v>
      </c>
      <c r="AT25" s="427" t="s">
        <v>6655</v>
      </c>
      <c r="AU25" s="428">
        <v>0</v>
      </c>
      <c r="AV25" s="429">
        <v>0</v>
      </c>
      <c r="AW25" s="430">
        <v>0</v>
      </c>
      <c r="AX25" s="425" t="s">
        <v>6655</v>
      </c>
      <c r="AY25" s="426" t="s">
        <v>6655</v>
      </c>
      <c r="AZ25" s="427" t="s">
        <v>6655</v>
      </c>
      <c r="BA25" s="428">
        <v>0</v>
      </c>
      <c r="BB25" s="429">
        <v>0</v>
      </c>
      <c r="BC25" s="430">
        <v>0</v>
      </c>
      <c r="BD25" s="425" t="s">
        <v>6655</v>
      </c>
      <c r="BE25" s="426" t="s">
        <v>6655</v>
      </c>
      <c r="BF25" s="427" t="s">
        <v>6655</v>
      </c>
      <c r="BG25" s="428">
        <v>0</v>
      </c>
      <c r="BH25" s="429">
        <v>0</v>
      </c>
      <c r="BI25" s="430">
        <v>0</v>
      </c>
      <c r="BJ25" s="425" t="s">
        <v>6655</v>
      </c>
      <c r="BK25" s="426" t="s">
        <v>6655</v>
      </c>
      <c r="BL25" s="427" t="s">
        <v>6655</v>
      </c>
      <c r="BM25" s="428">
        <v>0</v>
      </c>
      <c r="BN25" s="429">
        <v>0</v>
      </c>
      <c r="BO25" s="430">
        <v>0</v>
      </c>
      <c r="BP25" s="425" t="s">
        <v>6659</v>
      </c>
      <c r="BQ25" s="426" t="s">
        <v>6659</v>
      </c>
      <c r="BR25" s="427" t="s">
        <v>6659</v>
      </c>
      <c r="BS25" s="428">
        <v>0</v>
      </c>
      <c r="BT25" s="429">
        <v>0</v>
      </c>
      <c r="BU25" s="430">
        <v>0</v>
      </c>
      <c r="BV25" s="425" t="s">
        <v>6655</v>
      </c>
      <c r="BW25" s="426" t="s">
        <v>6655</v>
      </c>
      <c r="BX25" s="427" t="s">
        <v>6655</v>
      </c>
      <c r="BY25" s="428">
        <v>0</v>
      </c>
      <c r="BZ25" s="429">
        <v>0</v>
      </c>
      <c r="CA25" s="430">
        <v>0</v>
      </c>
      <c r="CB25" s="425" t="s">
        <v>6655</v>
      </c>
      <c r="CC25" s="426" t="s">
        <v>6655</v>
      </c>
      <c r="CD25" s="427" t="s">
        <v>6655</v>
      </c>
      <c r="CE25" s="428">
        <v>0</v>
      </c>
      <c r="CF25" s="429">
        <v>0</v>
      </c>
      <c r="CG25" s="430">
        <v>0</v>
      </c>
      <c r="CH25" s="425" t="s">
        <v>6655</v>
      </c>
      <c r="CI25" s="426" t="s">
        <v>6655</v>
      </c>
      <c r="CJ25" s="427" t="s">
        <v>6655</v>
      </c>
      <c r="CK25" s="428">
        <v>0</v>
      </c>
      <c r="CL25" s="429">
        <v>0</v>
      </c>
      <c r="CM25" s="430">
        <v>0</v>
      </c>
      <c r="CN25" s="425" t="s">
        <v>6655</v>
      </c>
      <c r="CO25" s="426" t="s">
        <v>6655</v>
      </c>
      <c r="CP25" s="427" t="s">
        <v>6655</v>
      </c>
      <c r="CQ25" s="428">
        <v>0</v>
      </c>
      <c r="CR25" s="429">
        <v>0</v>
      </c>
      <c r="CS25" s="430">
        <v>0</v>
      </c>
      <c r="CT25" s="425" t="s">
        <v>6655</v>
      </c>
      <c r="CU25" s="426" t="s">
        <v>6655</v>
      </c>
      <c r="CV25" s="427" t="s">
        <v>6655</v>
      </c>
      <c r="CW25" s="428">
        <v>0</v>
      </c>
      <c r="CX25" s="429">
        <v>0</v>
      </c>
      <c r="CY25" s="430">
        <v>0</v>
      </c>
      <c r="CZ25" s="425" t="s">
        <v>6655</v>
      </c>
      <c r="DA25" s="426" t="s">
        <v>6655</v>
      </c>
      <c r="DB25" s="427" t="s">
        <v>6655</v>
      </c>
      <c r="DC25" s="428">
        <v>0</v>
      </c>
      <c r="DD25" s="429">
        <v>0</v>
      </c>
      <c r="DE25" s="430">
        <v>0</v>
      </c>
      <c r="DF25" s="425" t="s">
        <v>6655</v>
      </c>
      <c r="DG25" s="426" t="s">
        <v>6655</v>
      </c>
      <c r="DH25" s="427" t="s">
        <v>6655</v>
      </c>
      <c r="DI25" s="428">
        <v>0</v>
      </c>
      <c r="DJ25" s="429">
        <v>0</v>
      </c>
      <c r="DK25" s="430">
        <v>0</v>
      </c>
      <c r="DL25" s="425" t="s">
        <v>6655</v>
      </c>
      <c r="DM25" s="426" t="s">
        <v>6655</v>
      </c>
      <c r="DN25" s="427" t="s">
        <v>6655</v>
      </c>
      <c r="DO25" s="428">
        <v>0</v>
      </c>
      <c r="DP25" s="429">
        <v>0</v>
      </c>
      <c r="DQ25" s="430">
        <v>0</v>
      </c>
      <c r="DR25" s="425" t="s">
        <v>6655</v>
      </c>
      <c r="DS25" s="426" t="s">
        <v>6655</v>
      </c>
      <c r="DT25" s="427" t="s">
        <v>6655</v>
      </c>
      <c r="DU25" s="428">
        <v>0</v>
      </c>
      <c r="DV25" s="429">
        <v>0</v>
      </c>
      <c r="DW25" s="430">
        <v>0</v>
      </c>
      <c r="DX25" s="425" t="s">
        <v>6655</v>
      </c>
      <c r="DY25" s="426" t="s">
        <v>6655</v>
      </c>
      <c r="DZ25" s="427" t="s">
        <v>6655</v>
      </c>
      <c r="EA25" s="428">
        <v>0</v>
      </c>
      <c r="EB25" s="429">
        <v>0</v>
      </c>
      <c r="EC25" s="430">
        <v>0</v>
      </c>
      <c r="ED25" s="425" t="s">
        <v>6655</v>
      </c>
      <c r="EE25" s="426" t="s">
        <v>6655</v>
      </c>
      <c r="EF25" s="427" t="s">
        <v>6655</v>
      </c>
      <c r="EG25" s="428">
        <v>0</v>
      </c>
      <c r="EH25" s="429">
        <v>0</v>
      </c>
      <c r="EI25" s="430">
        <v>0</v>
      </c>
      <c r="EJ25" s="425" t="s">
        <v>6655</v>
      </c>
      <c r="EK25" s="426" t="s">
        <v>6655</v>
      </c>
      <c r="EL25" s="427" t="s">
        <v>6655</v>
      </c>
      <c r="EM25" s="428">
        <v>0</v>
      </c>
      <c r="EN25" s="429">
        <v>0</v>
      </c>
      <c r="EO25" s="430">
        <v>0</v>
      </c>
      <c r="EP25" s="425" t="s">
        <v>6655</v>
      </c>
      <c r="EQ25" s="426" t="s">
        <v>6655</v>
      </c>
      <c r="ER25" s="427" t="s">
        <v>6655</v>
      </c>
      <c r="ES25" s="428">
        <v>0</v>
      </c>
      <c r="ET25" s="429">
        <v>0</v>
      </c>
      <c r="EU25" s="430">
        <v>0</v>
      </c>
      <c r="EV25" s="425" t="s">
        <v>6655</v>
      </c>
      <c r="EW25" s="426" t="s">
        <v>6655</v>
      </c>
      <c r="EX25" s="427" t="s">
        <v>6655</v>
      </c>
      <c r="EY25" s="428">
        <v>0</v>
      </c>
      <c r="EZ25" s="429">
        <v>0</v>
      </c>
      <c r="FA25" s="430">
        <v>0</v>
      </c>
      <c r="FB25" s="425" t="s">
        <v>6655</v>
      </c>
      <c r="FC25" s="426" t="s">
        <v>6655</v>
      </c>
      <c r="FD25" s="427" t="s">
        <v>6655</v>
      </c>
      <c r="FE25" s="428">
        <v>0</v>
      </c>
      <c r="FF25" s="429">
        <v>0</v>
      </c>
      <c r="FG25" s="430">
        <v>0</v>
      </c>
      <c r="FH25" s="425" t="s">
        <v>6655</v>
      </c>
      <c r="FI25" s="426" t="s">
        <v>6655</v>
      </c>
      <c r="FJ25" s="427" t="s">
        <v>6655</v>
      </c>
      <c r="FK25" s="428">
        <v>0</v>
      </c>
      <c r="FL25" s="429">
        <v>0</v>
      </c>
      <c r="FM25" s="430">
        <v>0</v>
      </c>
      <c r="FN25" s="425" t="s">
        <v>6655</v>
      </c>
      <c r="FO25" s="426" t="s">
        <v>6655</v>
      </c>
      <c r="FP25" s="427" t="s">
        <v>6655</v>
      </c>
      <c r="FQ25" s="428">
        <v>0</v>
      </c>
      <c r="FR25" s="429">
        <v>0</v>
      </c>
      <c r="FS25" s="430">
        <v>0</v>
      </c>
      <c r="FT25" s="425" t="s">
        <v>6655</v>
      </c>
      <c r="FU25" s="426" t="s">
        <v>6655</v>
      </c>
      <c r="FV25" s="427" t="s">
        <v>6655</v>
      </c>
      <c r="FW25" s="428">
        <v>0</v>
      </c>
      <c r="FX25" s="429">
        <v>0</v>
      </c>
      <c r="FY25" s="430">
        <v>0</v>
      </c>
      <c r="FZ25" s="425" t="s">
        <v>6655</v>
      </c>
      <c r="GA25" s="426" t="s">
        <v>6655</v>
      </c>
      <c r="GB25" s="427" t="s">
        <v>6655</v>
      </c>
      <c r="GC25" s="428">
        <v>0</v>
      </c>
      <c r="GD25" s="429">
        <v>0</v>
      </c>
      <c r="GE25" s="430">
        <v>0</v>
      </c>
      <c r="GF25" s="425" t="s">
        <v>6655</v>
      </c>
      <c r="GG25" s="426" t="s">
        <v>6655</v>
      </c>
      <c r="GH25" s="427" t="s">
        <v>6655</v>
      </c>
      <c r="GI25" s="428">
        <v>0</v>
      </c>
      <c r="GJ25" s="429">
        <v>0</v>
      </c>
      <c r="GK25" s="430">
        <v>0</v>
      </c>
      <c r="GL25" s="425" t="s">
        <v>6655</v>
      </c>
      <c r="GM25" s="426" t="s">
        <v>6655</v>
      </c>
      <c r="GN25" s="427" t="s">
        <v>6655</v>
      </c>
      <c r="GO25" s="428">
        <v>0</v>
      </c>
      <c r="GP25" s="429">
        <v>0</v>
      </c>
      <c r="GQ25" s="430">
        <v>0</v>
      </c>
      <c r="GR25" s="425" t="s">
        <v>6655</v>
      </c>
      <c r="GS25" s="426" t="s">
        <v>6655</v>
      </c>
      <c r="GT25" s="427" t="s">
        <v>6655</v>
      </c>
      <c r="GU25" s="428">
        <v>0</v>
      </c>
      <c r="GV25" s="429">
        <v>0</v>
      </c>
      <c r="GW25" s="430">
        <v>0</v>
      </c>
      <c r="GX25" s="425" t="s">
        <v>6655</v>
      </c>
      <c r="GY25" s="426" t="s">
        <v>6655</v>
      </c>
      <c r="GZ25" s="427" t="s">
        <v>6655</v>
      </c>
      <c r="HA25" s="428">
        <v>0</v>
      </c>
      <c r="HB25" s="429">
        <v>0</v>
      </c>
      <c r="HC25" s="430">
        <v>0</v>
      </c>
      <c r="HD25" s="425" t="s">
        <v>6655</v>
      </c>
      <c r="HE25" s="426" t="s">
        <v>6655</v>
      </c>
      <c r="HF25" s="427" t="s">
        <v>6655</v>
      </c>
      <c r="HG25" s="428">
        <v>0</v>
      </c>
      <c r="HH25" s="429">
        <v>0</v>
      </c>
      <c r="HI25" s="430">
        <v>0</v>
      </c>
      <c r="HJ25" s="425" t="s">
        <v>6655</v>
      </c>
      <c r="HK25" s="426" t="s">
        <v>6655</v>
      </c>
      <c r="HL25" s="427" t="s">
        <v>6655</v>
      </c>
      <c r="HM25" s="428">
        <v>0</v>
      </c>
      <c r="HN25" s="429">
        <v>0</v>
      </c>
      <c r="HO25" s="430">
        <v>0</v>
      </c>
      <c r="HP25" s="425" t="s">
        <v>6655</v>
      </c>
      <c r="HQ25" s="426" t="s">
        <v>6655</v>
      </c>
      <c r="HR25" s="427" t="s">
        <v>6655</v>
      </c>
      <c r="HS25" s="428">
        <v>0</v>
      </c>
      <c r="HT25" s="429">
        <v>0</v>
      </c>
      <c r="HU25" s="430">
        <v>0</v>
      </c>
      <c r="HV25" s="425" t="s">
        <v>6655</v>
      </c>
      <c r="HW25" s="426" t="s">
        <v>6655</v>
      </c>
      <c r="HX25" s="427" t="s">
        <v>6655</v>
      </c>
      <c r="HY25" s="428">
        <v>0</v>
      </c>
      <c r="HZ25" s="429">
        <v>0</v>
      </c>
      <c r="IA25" s="430">
        <v>0</v>
      </c>
      <c r="IB25" s="425" t="s">
        <v>6655</v>
      </c>
      <c r="IC25" s="426" t="s">
        <v>6655</v>
      </c>
      <c r="ID25" s="427" t="s">
        <v>6655</v>
      </c>
      <c r="IE25" s="428">
        <v>0</v>
      </c>
      <c r="IF25" s="429">
        <v>0</v>
      </c>
      <c r="IG25" s="430">
        <v>0</v>
      </c>
      <c r="IH25" s="425" t="s">
        <v>6655</v>
      </c>
      <c r="II25" s="426" t="s">
        <v>6658</v>
      </c>
      <c r="IJ25" s="427" t="s">
        <v>6655</v>
      </c>
      <c r="IK25" s="428">
        <v>0</v>
      </c>
      <c r="IL25" s="429">
        <v>0</v>
      </c>
      <c r="IM25" s="430">
        <v>0</v>
      </c>
      <c r="IN25" s="425" t="s">
        <v>6657</v>
      </c>
      <c r="IO25" s="426" t="s">
        <v>6657</v>
      </c>
      <c r="IP25" s="427" t="s">
        <v>6657</v>
      </c>
      <c r="IQ25" s="428">
        <v>0</v>
      </c>
      <c r="IR25" s="429">
        <v>0</v>
      </c>
      <c r="IS25" s="430">
        <v>0</v>
      </c>
      <c r="IT25" s="425" t="s">
        <v>6655</v>
      </c>
      <c r="IU25" s="426" t="s">
        <v>6655</v>
      </c>
      <c r="IV25" s="427" t="s">
        <v>6655</v>
      </c>
      <c r="IW25" s="428">
        <v>0</v>
      </c>
      <c r="IX25" s="429">
        <v>0</v>
      </c>
      <c r="IY25" s="430">
        <v>0</v>
      </c>
      <c r="IZ25" s="425" t="s">
        <v>6655</v>
      </c>
      <c r="JA25" s="426" t="s">
        <v>6655</v>
      </c>
      <c r="JB25" s="427" t="s">
        <v>6655</v>
      </c>
      <c r="JC25" s="428">
        <v>0</v>
      </c>
      <c r="JD25" s="429">
        <v>0</v>
      </c>
      <c r="JE25" s="430">
        <v>0</v>
      </c>
      <c r="JF25" s="425" t="s">
        <v>6655</v>
      </c>
      <c r="JG25" s="426" t="s">
        <v>6655</v>
      </c>
      <c r="JH25" s="427" t="s">
        <v>6655</v>
      </c>
      <c r="JI25" s="428">
        <v>0</v>
      </c>
      <c r="JJ25" s="429">
        <v>0</v>
      </c>
      <c r="JK25" s="430">
        <v>0</v>
      </c>
      <c r="JL25" s="425" t="s">
        <v>6655</v>
      </c>
      <c r="JM25" s="426" t="s">
        <v>6655</v>
      </c>
      <c r="JN25" s="427" t="s">
        <v>6655</v>
      </c>
      <c r="JO25" s="428">
        <v>0</v>
      </c>
      <c r="JP25" s="429">
        <v>0</v>
      </c>
      <c r="JQ25" s="430">
        <v>0</v>
      </c>
      <c r="JR25" s="425" t="s">
        <v>6655</v>
      </c>
      <c r="JS25" s="426" t="s">
        <v>6655</v>
      </c>
      <c r="JT25" s="427" t="s">
        <v>6655</v>
      </c>
      <c r="JU25" s="428">
        <v>0</v>
      </c>
      <c r="JV25" s="429">
        <v>0</v>
      </c>
      <c r="JW25" s="430">
        <v>0</v>
      </c>
      <c r="JX25" s="425" t="s">
        <v>6655</v>
      </c>
      <c r="JY25" s="426" t="s">
        <v>6655</v>
      </c>
      <c r="JZ25" s="427" t="s">
        <v>6655</v>
      </c>
      <c r="KA25" s="428">
        <v>0</v>
      </c>
      <c r="KB25" s="429">
        <v>0</v>
      </c>
      <c r="KC25" s="430">
        <v>0</v>
      </c>
      <c r="KD25" s="425" t="s">
        <v>6655</v>
      </c>
      <c r="KE25" s="426" t="s">
        <v>6655</v>
      </c>
      <c r="KF25" s="427" t="s">
        <v>6655</v>
      </c>
      <c r="KG25" s="428">
        <v>0</v>
      </c>
      <c r="KH25" s="429">
        <v>0</v>
      </c>
      <c r="KI25" s="430">
        <v>0</v>
      </c>
      <c r="KJ25" s="425" t="s">
        <v>6657</v>
      </c>
      <c r="KK25" s="426" t="s">
        <v>6657</v>
      </c>
      <c r="KL25" s="427" t="s">
        <v>6657</v>
      </c>
      <c r="KM25" s="428">
        <v>0</v>
      </c>
      <c r="KN25" s="429">
        <v>0</v>
      </c>
      <c r="KO25" s="430">
        <v>0</v>
      </c>
      <c r="KP25" s="425" t="s">
        <v>6655</v>
      </c>
      <c r="KQ25" s="426" t="s">
        <v>6655</v>
      </c>
      <c r="KR25" s="427" t="s">
        <v>6655</v>
      </c>
      <c r="KS25" s="428">
        <v>0</v>
      </c>
      <c r="KT25" s="429">
        <v>0</v>
      </c>
      <c r="KU25" s="430">
        <v>0</v>
      </c>
      <c r="KV25" s="425" t="s">
        <v>6655</v>
      </c>
      <c r="KW25" s="426" t="s">
        <v>6655</v>
      </c>
      <c r="KX25" s="427" t="s">
        <v>6655</v>
      </c>
      <c r="KY25" s="428">
        <v>0</v>
      </c>
      <c r="KZ25" s="429">
        <v>0</v>
      </c>
      <c r="LA25" s="430">
        <v>0</v>
      </c>
      <c r="LB25" s="425" t="s">
        <v>6655</v>
      </c>
      <c r="LC25" s="426" t="s">
        <v>6655</v>
      </c>
      <c r="LD25" s="427" t="s">
        <v>6655</v>
      </c>
      <c r="LE25" s="428">
        <v>0</v>
      </c>
      <c r="LF25" s="429">
        <v>0</v>
      </c>
      <c r="LG25" s="430">
        <v>0</v>
      </c>
      <c r="LH25" s="425" t="s">
        <v>6655</v>
      </c>
      <c r="LI25" s="426" t="s">
        <v>6655</v>
      </c>
      <c r="LJ25" s="427" t="s">
        <v>6655</v>
      </c>
      <c r="LK25" s="428">
        <v>0</v>
      </c>
      <c r="LL25" s="429">
        <v>0</v>
      </c>
      <c r="LM25" s="430">
        <v>0</v>
      </c>
      <c r="LN25" s="425" t="s">
        <v>6655</v>
      </c>
      <c r="LO25" s="426" t="s">
        <v>6655</v>
      </c>
      <c r="LP25" s="427" t="s">
        <v>6655</v>
      </c>
      <c r="LQ25" s="428">
        <v>0</v>
      </c>
      <c r="LR25" s="429">
        <v>0</v>
      </c>
      <c r="LS25" s="430">
        <v>0</v>
      </c>
      <c r="LT25" s="425" t="s">
        <v>6655</v>
      </c>
      <c r="LU25" s="426" t="s">
        <v>6655</v>
      </c>
      <c r="LV25" s="427" t="s">
        <v>6655</v>
      </c>
      <c r="LW25" s="428">
        <v>0</v>
      </c>
      <c r="LX25" s="429">
        <v>0</v>
      </c>
      <c r="LY25" s="430">
        <v>0</v>
      </c>
      <c r="LZ25" s="425" t="s">
        <v>6655</v>
      </c>
      <c r="MA25" s="426" t="s">
        <v>6655</v>
      </c>
      <c r="MB25" s="427" t="s">
        <v>6655</v>
      </c>
      <c r="MC25" s="428">
        <v>0</v>
      </c>
      <c r="MD25" s="429">
        <v>0</v>
      </c>
      <c r="ME25" s="430">
        <v>0</v>
      </c>
      <c r="MF25" s="425" t="s">
        <v>6655</v>
      </c>
      <c r="MG25" s="426" t="s">
        <v>6655</v>
      </c>
      <c r="MH25" s="427" t="s">
        <v>6655</v>
      </c>
      <c r="MI25" s="428">
        <v>0</v>
      </c>
      <c r="MJ25" s="429">
        <v>0</v>
      </c>
      <c r="MK25" s="430">
        <v>0</v>
      </c>
      <c r="ML25" s="425" t="s">
        <v>6655</v>
      </c>
      <c r="MM25" s="426" t="s">
        <v>6655</v>
      </c>
      <c r="MN25" s="427" t="s">
        <v>6655</v>
      </c>
      <c r="MO25" s="428">
        <v>0</v>
      </c>
      <c r="MP25" s="429">
        <v>0</v>
      </c>
      <c r="MQ25" s="430">
        <v>0</v>
      </c>
      <c r="MR25" s="425" t="s">
        <v>6655</v>
      </c>
      <c r="MS25" s="426" t="s">
        <v>6655</v>
      </c>
      <c r="MT25" s="427" t="s">
        <v>6655</v>
      </c>
      <c r="MU25" s="428">
        <v>0</v>
      </c>
      <c r="MV25" s="429">
        <v>0</v>
      </c>
      <c r="MW25" s="430">
        <v>0</v>
      </c>
      <c r="MX25" s="425" t="s">
        <v>6655</v>
      </c>
      <c r="MY25" s="426" t="s">
        <v>6655</v>
      </c>
      <c r="MZ25" s="427" t="s">
        <v>6655</v>
      </c>
      <c r="NA25" s="428">
        <v>0</v>
      </c>
      <c r="NB25" s="429">
        <v>0</v>
      </c>
      <c r="NC25" s="430">
        <v>0</v>
      </c>
      <c r="ND25" s="425" t="s">
        <v>6655</v>
      </c>
      <c r="NE25" s="426" t="s">
        <v>6655</v>
      </c>
      <c r="NF25" s="427" t="s">
        <v>6655</v>
      </c>
      <c r="NG25" s="428">
        <v>0</v>
      </c>
      <c r="NH25" s="429">
        <v>0</v>
      </c>
      <c r="NI25" s="430">
        <v>0</v>
      </c>
      <c r="NJ25" s="425" t="s">
        <v>6655</v>
      </c>
      <c r="NK25" s="426" t="s">
        <v>6655</v>
      </c>
      <c r="NL25" s="427" t="s">
        <v>6655</v>
      </c>
      <c r="NM25" s="428">
        <v>0</v>
      </c>
      <c r="NN25" s="429">
        <v>0</v>
      </c>
      <c r="NO25" s="430">
        <v>0</v>
      </c>
      <c r="NP25" s="425" t="s">
        <v>6655</v>
      </c>
      <c r="NQ25" s="426" t="s">
        <v>6655</v>
      </c>
      <c r="NR25" s="427" t="s">
        <v>6655</v>
      </c>
      <c r="NS25" s="428">
        <v>0</v>
      </c>
      <c r="NT25" s="429">
        <v>0</v>
      </c>
      <c r="NU25" s="430">
        <v>0</v>
      </c>
      <c r="NV25" s="425" t="s">
        <v>6656</v>
      </c>
      <c r="NW25" s="426" t="s">
        <v>6656</v>
      </c>
      <c r="NX25" s="427" t="s">
        <v>6656</v>
      </c>
      <c r="NY25" s="428">
        <v>0</v>
      </c>
      <c r="NZ25" s="429">
        <v>0</v>
      </c>
      <c r="OA25" s="430">
        <v>0</v>
      </c>
      <c r="OB25" s="425" t="s">
        <v>6655</v>
      </c>
      <c r="OC25" s="426" t="s">
        <v>6655</v>
      </c>
      <c r="OD25" s="427" t="s">
        <v>6655</v>
      </c>
      <c r="OE25" s="428">
        <v>0</v>
      </c>
      <c r="OF25" s="429">
        <v>0</v>
      </c>
      <c r="OG25" s="430">
        <v>0</v>
      </c>
    </row>
    <row r="26" spans="1:397" s="46" customFormat="1" ht="13" customHeight="1" x14ac:dyDescent="0.4">
      <c r="A26" s="424" t="s">
        <v>6673</v>
      </c>
      <c r="B26" s="425" t="s">
        <v>6655</v>
      </c>
      <c r="C26" s="426" t="s">
        <v>6655</v>
      </c>
      <c r="D26" s="427" t="s">
        <v>6655</v>
      </c>
      <c r="E26" s="428">
        <v>0</v>
      </c>
      <c r="F26" s="429">
        <v>0</v>
      </c>
      <c r="G26" s="430">
        <v>0</v>
      </c>
      <c r="H26" s="425" t="s">
        <v>6655</v>
      </c>
      <c r="I26" s="426" t="s">
        <v>6655</v>
      </c>
      <c r="J26" s="427" t="s">
        <v>6655</v>
      </c>
      <c r="K26" s="428">
        <v>0</v>
      </c>
      <c r="L26" s="429">
        <v>0</v>
      </c>
      <c r="M26" s="430">
        <v>0</v>
      </c>
      <c r="N26" s="425" t="s">
        <v>6655</v>
      </c>
      <c r="O26" s="426" t="s">
        <v>6655</v>
      </c>
      <c r="P26" s="427" t="s">
        <v>6655</v>
      </c>
      <c r="Q26" s="428">
        <v>0</v>
      </c>
      <c r="R26" s="429">
        <v>0</v>
      </c>
      <c r="S26" s="430">
        <v>0</v>
      </c>
      <c r="T26" s="425" t="s">
        <v>6655</v>
      </c>
      <c r="U26" s="426" t="s">
        <v>6655</v>
      </c>
      <c r="V26" s="427" t="s">
        <v>6655</v>
      </c>
      <c r="W26" s="428">
        <v>0</v>
      </c>
      <c r="X26" s="429">
        <v>0</v>
      </c>
      <c r="Y26" s="430">
        <v>0</v>
      </c>
      <c r="Z26" s="425" t="s">
        <v>6655</v>
      </c>
      <c r="AA26" s="426" t="s">
        <v>6655</v>
      </c>
      <c r="AB26" s="427" t="s">
        <v>6655</v>
      </c>
      <c r="AC26" s="428">
        <v>0</v>
      </c>
      <c r="AD26" s="429">
        <v>0</v>
      </c>
      <c r="AE26" s="430">
        <v>0</v>
      </c>
      <c r="AF26" s="425" t="s">
        <v>6655</v>
      </c>
      <c r="AG26" s="426" t="s">
        <v>6655</v>
      </c>
      <c r="AH26" s="427" t="s">
        <v>6655</v>
      </c>
      <c r="AI26" s="428">
        <v>0</v>
      </c>
      <c r="AJ26" s="429">
        <v>0</v>
      </c>
      <c r="AK26" s="430">
        <v>0</v>
      </c>
      <c r="AL26" s="425" t="s">
        <v>6655</v>
      </c>
      <c r="AM26" s="426" t="s">
        <v>6655</v>
      </c>
      <c r="AN26" s="427" t="s">
        <v>6655</v>
      </c>
      <c r="AO26" s="428">
        <v>0</v>
      </c>
      <c r="AP26" s="429">
        <v>0</v>
      </c>
      <c r="AQ26" s="430">
        <v>0</v>
      </c>
      <c r="AR26" s="425" t="s">
        <v>6655</v>
      </c>
      <c r="AS26" s="426" t="s">
        <v>6655</v>
      </c>
      <c r="AT26" s="427" t="s">
        <v>6655</v>
      </c>
      <c r="AU26" s="428">
        <v>0</v>
      </c>
      <c r="AV26" s="429">
        <v>0</v>
      </c>
      <c r="AW26" s="430">
        <v>0</v>
      </c>
      <c r="AX26" s="425" t="s">
        <v>6655</v>
      </c>
      <c r="AY26" s="426" t="s">
        <v>6655</v>
      </c>
      <c r="AZ26" s="427" t="s">
        <v>6655</v>
      </c>
      <c r="BA26" s="428">
        <v>0</v>
      </c>
      <c r="BB26" s="429">
        <v>0</v>
      </c>
      <c r="BC26" s="430">
        <v>0</v>
      </c>
      <c r="BD26" s="425" t="s">
        <v>6655</v>
      </c>
      <c r="BE26" s="426" t="s">
        <v>6655</v>
      </c>
      <c r="BF26" s="427" t="s">
        <v>6655</v>
      </c>
      <c r="BG26" s="428">
        <v>0</v>
      </c>
      <c r="BH26" s="429">
        <v>0</v>
      </c>
      <c r="BI26" s="430">
        <v>0</v>
      </c>
      <c r="BJ26" s="425" t="s">
        <v>6655</v>
      </c>
      <c r="BK26" s="426" t="s">
        <v>6655</v>
      </c>
      <c r="BL26" s="427" t="s">
        <v>6655</v>
      </c>
      <c r="BM26" s="428">
        <v>0</v>
      </c>
      <c r="BN26" s="429">
        <v>0</v>
      </c>
      <c r="BO26" s="430">
        <v>0</v>
      </c>
      <c r="BP26" s="425" t="s">
        <v>6659</v>
      </c>
      <c r="BQ26" s="426" t="s">
        <v>6659</v>
      </c>
      <c r="BR26" s="427" t="s">
        <v>6659</v>
      </c>
      <c r="BS26" s="428">
        <v>0</v>
      </c>
      <c r="BT26" s="429">
        <v>0</v>
      </c>
      <c r="BU26" s="430">
        <v>0</v>
      </c>
      <c r="BV26" s="425" t="s">
        <v>6655</v>
      </c>
      <c r="BW26" s="426" t="s">
        <v>6655</v>
      </c>
      <c r="BX26" s="427" t="s">
        <v>6655</v>
      </c>
      <c r="BY26" s="428">
        <v>0</v>
      </c>
      <c r="BZ26" s="429">
        <v>0</v>
      </c>
      <c r="CA26" s="430">
        <v>0</v>
      </c>
      <c r="CB26" s="425" t="s">
        <v>6655</v>
      </c>
      <c r="CC26" s="426" t="s">
        <v>6655</v>
      </c>
      <c r="CD26" s="427" t="s">
        <v>6655</v>
      </c>
      <c r="CE26" s="428">
        <v>0</v>
      </c>
      <c r="CF26" s="429">
        <v>0</v>
      </c>
      <c r="CG26" s="430">
        <v>0</v>
      </c>
      <c r="CH26" s="425" t="s">
        <v>6655</v>
      </c>
      <c r="CI26" s="426" t="s">
        <v>6655</v>
      </c>
      <c r="CJ26" s="427" t="s">
        <v>6655</v>
      </c>
      <c r="CK26" s="428">
        <v>0</v>
      </c>
      <c r="CL26" s="429">
        <v>0</v>
      </c>
      <c r="CM26" s="430">
        <v>0</v>
      </c>
      <c r="CN26" s="425" t="s">
        <v>6655</v>
      </c>
      <c r="CO26" s="426" t="s">
        <v>6655</v>
      </c>
      <c r="CP26" s="427" t="s">
        <v>6655</v>
      </c>
      <c r="CQ26" s="428">
        <v>0</v>
      </c>
      <c r="CR26" s="429">
        <v>0</v>
      </c>
      <c r="CS26" s="430">
        <v>0</v>
      </c>
      <c r="CT26" s="425" t="s">
        <v>6655</v>
      </c>
      <c r="CU26" s="426" t="s">
        <v>6655</v>
      </c>
      <c r="CV26" s="427" t="s">
        <v>6655</v>
      </c>
      <c r="CW26" s="428">
        <v>0</v>
      </c>
      <c r="CX26" s="429">
        <v>0</v>
      </c>
      <c r="CY26" s="430">
        <v>0</v>
      </c>
      <c r="CZ26" s="425" t="s">
        <v>6655</v>
      </c>
      <c r="DA26" s="426" t="s">
        <v>6655</v>
      </c>
      <c r="DB26" s="427" t="s">
        <v>6655</v>
      </c>
      <c r="DC26" s="428">
        <v>0</v>
      </c>
      <c r="DD26" s="429">
        <v>0</v>
      </c>
      <c r="DE26" s="430">
        <v>0</v>
      </c>
      <c r="DF26" s="425" t="s">
        <v>6655</v>
      </c>
      <c r="DG26" s="426" t="s">
        <v>6655</v>
      </c>
      <c r="DH26" s="427" t="s">
        <v>6655</v>
      </c>
      <c r="DI26" s="428">
        <v>0</v>
      </c>
      <c r="DJ26" s="429">
        <v>0</v>
      </c>
      <c r="DK26" s="430">
        <v>0</v>
      </c>
      <c r="DL26" s="425" t="s">
        <v>6655</v>
      </c>
      <c r="DM26" s="426" t="s">
        <v>6655</v>
      </c>
      <c r="DN26" s="427" t="s">
        <v>6655</v>
      </c>
      <c r="DO26" s="428">
        <v>0</v>
      </c>
      <c r="DP26" s="429">
        <v>0</v>
      </c>
      <c r="DQ26" s="430">
        <v>0</v>
      </c>
      <c r="DR26" s="425" t="s">
        <v>6655</v>
      </c>
      <c r="DS26" s="426" t="s">
        <v>6655</v>
      </c>
      <c r="DT26" s="427" t="s">
        <v>6655</v>
      </c>
      <c r="DU26" s="428">
        <v>0</v>
      </c>
      <c r="DV26" s="429">
        <v>0</v>
      </c>
      <c r="DW26" s="430">
        <v>0</v>
      </c>
      <c r="DX26" s="425" t="s">
        <v>6655</v>
      </c>
      <c r="DY26" s="426" t="s">
        <v>6655</v>
      </c>
      <c r="DZ26" s="427" t="s">
        <v>6655</v>
      </c>
      <c r="EA26" s="428">
        <v>0</v>
      </c>
      <c r="EB26" s="429">
        <v>0</v>
      </c>
      <c r="EC26" s="430">
        <v>0</v>
      </c>
      <c r="ED26" s="425" t="s">
        <v>6655</v>
      </c>
      <c r="EE26" s="426" t="s">
        <v>6655</v>
      </c>
      <c r="EF26" s="427" t="s">
        <v>6655</v>
      </c>
      <c r="EG26" s="428">
        <v>0</v>
      </c>
      <c r="EH26" s="429">
        <v>0</v>
      </c>
      <c r="EI26" s="430">
        <v>0</v>
      </c>
      <c r="EJ26" s="425" t="s">
        <v>6655</v>
      </c>
      <c r="EK26" s="426" t="s">
        <v>6655</v>
      </c>
      <c r="EL26" s="427" t="s">
        <v>6655</v>
      </c>
      <c r="EM26" s="428">
        <v>0</v>
      </c>
      <c r="EN26" s="429">
        <v>0</v>
      </c>
      <c r="EO26" s="430">
        <v>0</v>
      </c>
      <c r="EP26" s="425" t="s">
        <v>6655</v>
      </c>
      <c r="EQ26" s="426" t="s">
        <v>6655</v>
      </c>
      <c r="ER26" s="427" t="s">
        <v>6655</v>
      </c>
      <c r="ES26" s="428">
        <v>0</v>
      </c>
      <c r="ET26" s="429">
        <v>0</v>
      </c>
      <c r="EU26" s="430">
        <v>0</v>
      </c>
      <c r="EV26" s="425" t="s">
        <v>6655</v>
      </c>
      <c r="EW26" s="426" t="s">
        <v>6655</v>
      </c>
      <c r="EX26" s="427" t="s">
        <v>6655</v>
      </c>
      <c r="EY26" s="428">
        <v>0</v>
      </c>
      <c r="EZ26" s="429">
        <v>0</v>
      </c>
      <c r="FA26" s="430">
        <v>0</v>
      </c>
      <c r="FB26" s="425" t="s">
        <v>6655</v>
      </c>
      <c r="FC26" s="426" t="s">
        <v>6655</v>
      </c>
      <c r="FD26" s="427" t="s">
        <v>6655</v>
      </c>
      <c r="FE26" s="428">
        <v>0</v>
      </c>
      <c r="FF26" s="429">
        <v>0</v>
      </c>
      <c r="FG26" s="430">
        <v>0</v>
      </c>
      <c r="FH26" s="425" t="s">
        <v>6655</v>
      </c>
      <c r="FI26" s="426" t="s">
        <v>6655</v>
      </c>
      <c r="FJ26" s="427" t="s">
        <v>6655</v>
      </c>
      <c r="FK26" s="428">
        <v>0</v>
      </c>
      <c r="FL26" s="429">
        <v>0</v>
      </c>
      <c r="FM26" s="430">
        <v>0</v>
      </c>
      <c r="FN26" s="425" t="s">
        <v>6655</v>
      </c>
      <c r="FO26" s="426" t="s">
        <v>6655</v>
      </c>
      <c r="FP26" s="427" t="s">
        <v>6655</v>
      </c>
      <c r="FQ26" s="428">
        <v>0</v>
      </c>
      <c r="FR26" s="429">
        <v>0</v>
      </c>
      <c r="FS26" s="430">
        <v>0</v>
      </c>
      <c r="FT26" s="425" t="s">
        <v>6655</v>
      </c>
      <c r="FU26" s="426" t="s">
        <v>6655</v>
      </c>
      <c r="FV26" s="427" t="s">
        <v>6655</v>
      </c>
      <c r="FW26" s="428">
        <v>0</v>
      </c>
      <c r="FX26" s="429">
        <v>0</v>
      </c>
      <c r="FY26" s="430">
        <v>0</v>
      </c>
      <c r="FZ26" s="425" t="s">
        <v>6655</v>
      </c>
      <c r="GA26" s="426" t="s">
        <v>6655</v>
      </c>
      <c r="GB26" s="427" t="s">
        <v>6655</v>
      </c>
      <c r="GC26" s="428">
        <v>0</v>
      </c>
      <c r="GD26" s="429">
        <v>0</v>
      </c>
      <c r="GE26" s="430">
        <v>0</v>
      </c>
      <c r="GF26" s="425" t="s">
        <v>6655</v>
      </c>
      <c r="GG26" s="426" t="s">
        <v>6655</v>
      </c>
      <c r="GH26" s="427" t="s">
        <v>6655</v>
      </c>
      <c r="GI26" s="428">
        <v>0</v>
      </c>
      <c r="GJ26" s="429">
        <v>0</v>
      </c>
      <c r="GK26" s="430">
        <v>0</v>
      </c>
      <c r="GL26" s="425" t="s">
        <v>6655</v>
      </c>
      <c r="GM26" s="426" t="s">
        <v>6655</v>
      </c>
      <c r="GN26" s="427" t="s">
        <v>6655</v>
      </c>
      <c r="GO26" s="428">
        <v>0</v>
      </c>
      <c r="GP26" s="429">
        <v>0</v>
      </c>
      <c r="GQ26" s="430">
        <v>0</v>
      </c>
      <c r="GR26" s="425" t="s">
        <v>6655</v>
      </c>
      <c r="GS26" s="426" t="s">
        <v>6655</v>
      </c>
      <c r="GT26" s="427" t="s">
        <v>6655</v>
      </c>
      <c r="GU26" s="428">
        <v>0</v>
      </c>
      <c r="GV26" s="429">
        <v>0</v>
      </c>
      <c r="GW26" s="430">
        <v>0</v>
      </c>
      <c r="GX26" s="425" t="s">
        <v>6655</v>
      </c>
      <c r="GY26" s="426" t="s">
        <v>6655</v>
      </c>
      <c r="GZ26" s="427" t="s">
        <v>6655</v>
      </c>
      <c r="HA26" s="428">
        <v>0</v>
      </c>
      <c r="HB26" s="429">
        <v>0</v>
      </c>
      <c r="HC26" s="430">
        <v>0</v>
      </c>
      <c r="HD26" s="425" t="s">
        <v>6655</v>
      </c>
      <c r="HE26" s="426" t="s">
        <v>6655</v>
      </c>
      <c r="HF26" s="427" t="s">
        <v>6655</v>
      </c>
      <c r="HG26" s="428">
        <v>0</v>
      </c>
      <c r="HH26" s="429">
        <v>0</v>
      </c>
      <c r="HI26" s="430">
        <v>0</v>
      </c>
      <c r="HJ26" s="425" t="s">
        <v>6655</v>
      </c>
      <c r="HK26" s="426" t="s">
        <v>6655</v>
      </c>
      <c r="HL26" s="427" t="s">
        <v>6655</v>
      </c>
      <c r="HM26" s="428">
        <v>0</v>
      </c>
      <c r="HN26" s="429">
        <v>0</v>
      </c>
      <c r="HO26" s="430">
        <v>0</v>
      </c>
      <c r="HP26" s="425" t="s">
        <v>6655</v>
      </c>
      <c r="HQ26" s="426" t="s">
        <v>6655</v>
      </c>
      <c r="HR26" s="427" t="s">
        <v>6655</v>
      </c>
      <c r="HS26" s="428">
        <v>0</v>
      </c>
      <c r="HT26" s="429">
        <v>0</v>
      </c>
      <c r="HU26" s="430">
        <v>0</v>
      </c>
      <c r="HV26" s="425" t="s">
        <v>6655</v>
      </c>
      <c r="HW26" s="426" t="s">
        <v>6655</v>
      </c>
      <c r="HX26" s="427" t="s">
        <v>6655</v>
      </c>
      <c r="HY26" s="428">
        <v>0</v>
      </c>
      <c r="HZ26" s="429">
        <v>0</v>
      </c>
      <c r="IA26" s="430">
        <v>0</v>
      </c>
      <c r="IB26" s="425" t="s">
        <v>6655</v>
      </c>
      <c r="IC26" s="426" t="s">
        <v>6655</v>
      </c>
      <c r="ID26" s="427" t="s">
        <v>6655</v>
      </c>
      <c r="IE26" s="428">
        <v>0</v>
      </c>
      <c r="IF26" s="429">
        <v>0</v>
      </c>
      <c r="IG26" s="430">
        <v>0</v>
      </c>
      <c r="IH26" s="425" t="s">
        <v>6655</v>
      </c>
      <c r="II26" s="426" t="s">
        <v>6658</v>
      </c>
      <c r="IJ26" s="427" t="s">
        <v>6655</v>
      </c>
      <c r="IK26" s="428">
        <v>0</v>
      </c>
      <c r="IL26" s="429">
        <v>0</v>
      </c>
      <c r="IM26" s="430">
        <v>0</v>
      </c>
      <c r="IN26" s="425" t="s">
        <v>6657</v>
      </c>
      <c r="IO26" s="426" t="s">
        <v>6657</v>
      </c>
      <c r="IP26" s="427" t="s">
        <v>6657</v>
      </c>
      <c r="IQ26" s="428">
        <v>0</v>
      </c>
      <c r="IR26" s="429">
        <v>0</v>
      </c>
      <c r="IS26" s="430">
        <v>0</v>
      </c>
      <c r="IT26" s="425" t="s">
        <v>6655</v>
      </c>
      <c r="IU26" s="426" t="s">
        <v>6655</v>
      </c>
      <c r="IV26" s="427" t="s">
        <v>6655</v>
      </c>
      <c r="IW26" s="428">
        <v>0</v>
      </c>
      <c r="IX26" s="429">
        <v>0</v>
      </c>
      <c r="IY26" s="430">
        <v>0</v>
      </c>
      <c r="IZ26" s="425" t="s">
        <v>6655</v>
      </c>
      <c r="JA26" s="426" t="s">
        <v>6655</v>
      </c>
      <c r="JB26" s="427" t="s">
        <v>6655</v>
      </c>
      <c r="JC26" s="428">
        <v>0</v>
      </c>
      <c r="JD26" s="429">
        <v>0</v>
      </c>
      <c r="JE26" s="430">
        <v>0</v>
      </c>
      <c r="JF26" s="425" t="s">
        <v>6655</v>
      </c>
      <c r="JG26" s="426" t="s">
        <v>6655</v>
      </c>
      <c r="JH26" s="427" t="s">
        <v>6655</v>
      </c>
      <c r="JI26" s="428">
        <v>0</v>
      </c>
      <c r="JJ26" s="429">
        <v>0</v>
      </c>
      <c r="JK26" s="430">
        <v>0</v>
      </c>
      <c r="JL26" s="425" t="s">
        <v>6655</v>
      </c>
      <c r="JM26" s="426" t="s">
        <v>6655</v>
      </c>
      <c r="JN26" s="427" t="s">
        <v>6655</v>
      </c>
      <c r="JO26" s="428">
        <v>0</v>
      </c>
      <c r="JP26" s="429">
        <v>0</v>
      </c>
      <c r="JQ26" s="430">
        <v>0</v>
      </c>
      <c r="JR26" s="425" t="s">
        <v>6655</v>
      </c>
      <c r="JS26" s="426" t="s">
        <v>6655</v>
      </c>
      <c r="JT26" s="427" t="s">
        <v>6655</v>
      </c>
      <c r="JU26" s="428">
        <v>0</v>
      </c>
      <c r="JV26" s="429">
        <v>0</v>
      </c>
      <c r="JW26" s="430">
        <v>0</v>
      </c>
      <c r="JX26" s="425" t="s">
        <v>6655</v>
      </c>
      <c r="JY26" s="426" t="s">
        <v>6655</v>
      </c>
      <c r="JZ26" s="427" t="s">
        <v>6655</v>
      </c>
      <c r="KA26" s="428">
        <v>0</v>
      </c>
      <c r="KB26" s="429">
        <v>0</v>
      </c>
      <c r="KC26" s="430">
        <v>0</v>
      </c>
      <c r="KD26" s="425" t="s">
        <v>6655</v>
      </c>
      <c r="KE26" s="426" t="s">
        <v>6655</v>
      </c>
      <c r="KF26" s="427" t="s">
        <v>6655</v>
      </c>
      <c r="KG26" s="428">
        <v>0</v>
      </c>
      <c r="KH26" s="429">
        <v>0</v>
      </c>
      <c r="KI26" s="430">
        <v>0</v>
      </c>
      <c r="KJ26" s="425" t="s">
        <v>6657</v>
      </c>
      <c r="KK26" s="426" t="s">
        <v>6657</v>
      </c>
      <c r="KL26" s="427" t="s">
        <v>6657</v>
      </c>
      <c r="KM26" s="428">
        <v>0</v>
      </c>
      <c r="KN26" s="429">
        <v>0</v>
      </c>
      <c r="KO26" s="430">
        <v>0</v>
      </c>
      <c r="KP26" s="425" t="s">
        <v>6655</v>
      </c>
      <c r="KQ26" s="426" t="s">
        <v>6655</v>
      </c>
      <c r="KR26" s="427" t="s">
        <v>6655</v>
      </c>
      <c r="KS26" s="428">
        <v>0</v>
      </c>
      <c r="KT26" s="429">
        <v>0</v>
      </c>
      <c r="KU26" s="430">
        <v>0</v>
      </c>
      <c r="KV26" s="425" t="s">
        <v>6655</v>
      </c>
      <c r="KW26" s="426" t="s">
        <v>6655</v>
      </c>
      <c r="KX26" s="427" t="s">
        <v>6655</v>
      </c>
      <c r="KY26" s="428">
        <v>0</v>
      </c>
      <c r="KZ26" s="429">
        <v>0</v>
      </c>
      <c r="LA26" s="430">
        <v>0</v>
      </c>
      <c r="LB26" s="425" t="s">
        <v>6655</v>
      </c>
      <c r="LC26" s="426" t="s">
        <v>6655</v>
      </c>
      <c r="LD26" s="427" t="s">
        <v>6655</v>
      </c>
      <c r="LE26" s="428">
        <v>0</v>
      </c>
      <c r="LF26" s="429">
        <v>0</v>
      </c>
      <c r="LG26" s="430">
        <v>0</v>
      </c>
      <c r="LH26" s="425" t="s">
        <v>6655</v>
      </c>
      <c r="LI26" s="426" t="s">
        <v>6655</v>
      </c>
      <c r="LJ26" s="427" t="s">
        <v>6655</v>
      </c>
      <c r="LK26" s="428">
        <v>0</v>
      </c>
      <c r="LL26" s="429">
        <v>0</v>
      </c>
      <c r="LM26" s="430">
        <v>0</v>
      </c>
      <c r="LN26" s="425" t="s">
        <v>6655</v>
      </c>
      <c r="LO26" s="426" t="s">
        <v>6655</v>
      </c>
      <c r="LP26" s="427" t="s">
        <v>6655</v>
      </c>
      <c r="LQ26" s="428">
        <v>0</v>
      </c>
      <c r="LR26" s="429">
        <v>0</v>
      </c>
      <c r="LS26" s="430">
        <v>0</v>
      </c>
      <c r="LT26" s="425" t="s">
        <v>6655</v>
      </c>
      <c r="LU26" s="426" t="s">
        <v>6655</v>
      </c>
      <c r="LV26" s="427" t="s">
        <v>6655</v>
      </c>
      <c r="LW26" s="428">
        <v>0</v>
      </c>
      <c r="LX26" s="429">
        <v>0</v>
      </c>
      <c r="LY26" s="430">
        <v>0</v>
      </c>
      <c r="LZ26" s="425" t="s">
        <v>6655</v>
      </c>
      <c r="MA26" s="426" t="s">
        <v>6655</v>
      </c>
      <c r="MB26" s="427" t="s">
        <v>6655</v>
      </c>
      <c r="MC26" s="428">
        <v>0</v>
      </c>
      <c r="MD26" s="429">
        <v>0</v>
      </c>
      <c r="ME26" s="430">
        <v>0</v>
      </c>
      <c r="MF26" s="425" t="s">
        <v>6655</v>
      </c>
      <c r="MG26" s="426" t="s">
        <v>6655</v>
      </c>
      <c r="MH26" s="427" t="s">
        <v>6655</v>
      </c>
      <c r="MI26" s="428">
        <v>0</v>
      </c>
      <c r="MJ26" s="429">
        <v>0</v>
      </c>
      <c r="MK26" s="430">
        <v>0</v>
      </c>
      <c r="ML26" s="425" t="s">
        <v>6655</v>
      </c>
      <c r="MM26" s="426" t="s">
        <v>6655</v>
      </c>
      <c r="MN26" s="427" t="s">
        <v>6655</v>
      </c>
      <c r="MO26" s="428">
        <v>0</v>
      </c>
      <c r="MP26" s="429">
        <v>0</v>
      </c>
      <c r="MQ26" s="430">
        <v>0</v>
      </c>
      <c r="MR26" s="425" t="s">
        <v>6655</v>
      </c>
      <c r="MS26" s="426" t="s">
        <v>6655</v>
      </c>
      <c r="MT26" s="427" t="s">
        <v>6655</v>
      </c>
      <c r="MU26" s="428">
        <v>0</v>
      </c>
      <c r="MV26" s="429">
        <v>0</v>
      </c>
      <c r="MW26" s="430">
        <v>0</v>
      </c>
      <c r="MX26" s="425" t="s">
        <v>6655</v>
      </c>
      <c r="MY26" s="426" t="s">
        <v>6655</v>
      </c>
      <c r="MZ26" s="427" t="s">
        <v>6655</v>
      </c>
      <c r="NA26" s="428">
        <v>0</v>
      </c>
      <c r="NB26" s="429">
        <v>0</v>
      </c>
      <c r="NC26" s="430">
        <v>0</v>
      </c>
      <c r="ND26" s="425" t="s">
        <v>6655</v>
      </c>
      <c r="NE26" s="426" t="s">
        <v>6655</v>
      </c>
      <c r="NF26" s="427" t="s">
        <v>6655</v>
      </c>
      <c r="NG26" s="428">
        <v>0</v>
      </c>
      <c r="NH26" s="429">
        <v>0</v>
      </c>
      <c r="NI26" s="430">
        <v>0</v>
      </c>
      <c r="NJ26" s="425" t="s">
        <v>6655</v>
      </c>
      <c r="NK26" s="426" t="s">
        <v>6655</v>
      </c>
      <c r="NL26" s="427" t="s">
        <v>6655</v>
      </c>
      <c r="NM26" s="428">
        <v>0</v>
      </c>
      <c r="NN26" s="429">
        <v>0</v>
      </c>
      <c r="NO26" s="430">
        <v>0</v>
      </c>
      <c r="NP26" s="425" t="s">
        <v>6655</v>
      </c>
      <c r="NQ26" s="426" t="s">
        <v>6655</v>
      </c>
      <c r="NR26" s="427" t="s">
        <v>6655</v>
      </c>
      <c r="NS26" s="428">
        <v>0</v>
      </c>
      <c r="NT26" s="429">
        <v>0</v>
      </c>
      <c r="NU26" s="430">
        <v>0</v>
      </c>
      <c r="NV26" s="425" t="s">
        <v>6656</v>
      </c>
      <c r="NW26" s="426" t="s">
        <v>6656</v>
      </c>
      <c r="NX26" s="427" t="s">
        <v>6656</v>
      </c>
      <c r="NY26" s="428">
        <v>0</v>
      </c>
      <c r="NZ26" s="429">
        <v>0</v>
      </c>
      <c r="OA26" s="430">
        <v>0</v>
      </c>
      <c r="OB26" s="425" t="s">
        <v>6655</v>
      </c>
      <c r="OC26" s="426" t="s">
        <v>6655</v>
      </c>
      <c r="OD26" s="427" t="s">
        <v>6655</v>
      </c>
      <c r="OE26" s="428">
        <v>0</v>
      </c>
      <c r="OF26" s="429">
        <v>0</v>
      </c>
      <c r="OG26" s="430">
        <v>0</v>
      </c>
    </row>
    <row r="27" spans="1:397" s="46" customFormat="1" ht="13" customHeight="1" x14ac:dyDescent="0.4">
      <c r="A27" s="424" t="s">
        <v>2533</v>
      </c>
      <c r="B27" s="425" t="s">
        <v>6655</v>
      </c>
      <c r="C27" s="426" t="s">
        <v>6655</v>
      </c>
      <c r="D27" s="427" t="s">
        <v>6655</v>
      </c>
      <c r="E27" s="428">
        <v>0</v>
      </c>
      <c r="F27" s="429">
        <v>0</v>
      </c>
      <c r="G27" s="430">
        <v>0</v>
      </c>
      <c r="H27" s="425" t="s">
        <v>6655</v>
      </c>
      <c r="I27" s="426" t="s">
        <v>6655</v>
      </c>
      <c r="J27" s="427" t="s">
        <v>6655</v>
      </c>
      <c r="K27" s="428">
        <v>0</v>
      </c>
      <c r="L27" s="429">
        <v>0</v>
      </c>
      <c r="M27" s="430">
        <v>0</v>
      </c>
      <c r="N27" s="425" t="s">
        <v>6655</v>
      </c>
      <c r="O27" s="426" t="s">
        <v>6655</v>
      </c>
      <c r="P27" s="427" t="s">
        <v>6655</v>
      </c>
      <c r="Q27" s="428">
        <v>0</v>
      </c>
      <c r="R27" s="429">
        <v>0</v>
      </c>
      <c r="S27" s="430">
        <v>0</v>
      </c>
      <c r="T27" s="425" t="s">
        <v>6655</v>
      </c>
      <c r="U27" s="426" t="s">
        <v>6655</v>
      </c>
      <c r="V27" s="427" t="s">
        <v>6655</v>
      </c>
      <c r="W27" s="428">
        <v>0</v>
      </c>
      <c r="X27" s="429">
        <v>0</v>
      </c>
      <c r="Y27" s="430">
        <v>0</v>
      </c>
      <c r="Z27" s="425" t="s">
        <v>6655</v>
      </c>
      <c r="AA27" s="426" t="s">
        <v>6655</v>
      </c>
      <c r="AB27" s="427" t="s">
        <v>6655</v>
      </c>
      <c r="AC27" s="428">
        <v>0</v>
      </c>
      <c r="AD27" s="429">
        <v>0</v>
      </c>
      <c r="AE27" s="430">
        <v>0</v>
      </c>
      <c r="AF27" s="425" t="s">
        <v>6672</v>
      </c>
      <c r="AG27" s="426" t="s">
        <v>6655</v>
      </c>
      <c r="AH27" s="427" t="s">
        <v>6655</v>
      </c>
      <c r="AI27" s="431" t="s">
        <v>6671</v>
      </c>
      <c r="AJ27" s="429">
        <v>0</v>
      </c>
      <c r="AK27" s="430">
        <v>0</v>
      </c>
      <c r="AL27" s="425" t="s">
        <v>6655</v>
      </c>
      <c r="AM27" s="426" t="s">
        <v>6655</v>
      </c>
      <c r="AN27" s="427" t="s">
        <v>6655</v>
      </c>
      <c r="AO27" s="428">
        <v>0</v>
      </c>
      <c r="AP27" s="429">
        <v>0</v>
      </c>
      <c r="AQ27" s="430">
        <v>0</v>
      </c>
      <c r="AR27" s="425" t="s">
        <v>6655</v>
      </c>
      <c r="AS27" s="426" t="s">
        <v>6655</v>
      </c>
      <c r="AT27" s="427" t="s">
        <v>6655</v>
      </c>
      <c r="AU27" s="428">
        <v>0</v>
      </c>
      <c r="AV27" s="429">
        <v>0</v>
      </c>
      <c r="AW27" s="430">
        <v>0</v>
      </c>
      <c r="AX27" s="425" t="s">
        <v>6655</v>
      </c>
      <c r="AY27" s="426" t="s">
        <v>6655</v>
      </c>
      <c r="AZ27" s="427" t="s">
        <v>6655</v>
      </c>
      <c r="BA27" s="428">
        <v>0</v>
      </c>
      <c r="BB27" s="429">
        <v>0</v>
      </c>
      <c r="BC27" s="430">
        <v>0</v>
      </c>
      <c r="BD27" s="425" t="s">
        <v>6655</v>
      </c>
      <c r="BE27" s="426" t="s">
        <v>6655</v>
      </c>
      <c r="BF27" s="427" t="s">
        <v>6655</v>
      </c>
      <c r="BG27" s="428">
        <v>0</v>
      </c>
      <c r="BH27" s="429">
        <v>0</v>
      </c>
      <c r="BI27" s="430">
        <v>0</v>
      </c>
      <c r="BJ27" s="425" t="s">
        <v>6655</v>
      </c>
      <c r="BK27" s="426" t="s">
        <v>6655</v>
      </c>
      <c r="BL27" s="427" t="s">
        <v>6655</v>
      </c>
      <c r="BM27" s="428">
        <v>0</v>
      </c>
      <c r="BN27" s="429">
        <v>0</v>
      </c>
      <c r="BO27" s="430">
        <v>0</v>
      </c>
      <c r="BP27" s="425" t="s">
        <v>6659</v>
      </c>
      <c r="BQ27" s="426" t="s">
        <v>6659</v>
      </c>
      <c r="BR27" s="427" t="s">
        <v>6659</v>
      </c>
      <c r="BS27" s="428">
        <v>0</v>
      </c>
      <c r="BT27" s="429">
        <v>0</v>
      </c>
      <c r="BU27" s="430">
        <v>0</v>
      </c>
      <c r="BV27" s="425" t="s">
        <v>6655</v>
      </c>
      <c r="BW27" s="426" t="s">
        <v>6655</v>
      </c>
      <c r="BX27" s="427" t="s">
        <v>6655</v>
      </c>
      <c r="BY27" s="428">
        <v>0</v>
      </c>
      <c r="BZ27" s="429">
        <v>0</v>
      </c>
      <c r="CA27" s="430">
        <v>0</v>
      </c>
      <c r="CB27" s="425" t="s">
        <v>6655</v>
      </c>
      <c r="CC27" s="426" t="s">
        <v>6655</v>
      </c>
      <c r="CD27" s="427" t="s">
        <v>6655</v>
      </c>
      <c r="CE27" s="428">
        <v>0</v>
      </c>
      <c r="CF27" s="429">
        <v>0</v>
      </c>
      <c r="CG27" s="430">
        <v>0</v>
      </c>
      <c r="CH27" s="425" t="s">
        <v>6655</v>
      </c>
      <c r="CI27" s="426" t="s">
        <v>6655</v>
      </c>
      <c r="CJ27" s="427" t="s">
        <v>6655</v>
      </c>
      <c r="CK27" s="428">
        <v>0</v>
      </c>
      <c r="CL27" s="429">
        <v>0</v>
      </c>
      <c r="CM27" s="430">
        <v>0</v>
      </c>
      <c r="CN27" s="425" t="s">
        <v>6655</v>
      </c>
      <c r="CO27" s="426" t="s">
        <v>6655</v>
      </c>
      <c r="CP27" s="427" t="s">
        <v>6655</v>
      </c>
      <c r="CQ27" s="428">
        <v>0</v>
      </c>
      <c r="CR27" s="429">
        <v>0</v>
      </c>
      <c r="CS27" s="430">
        <v>0</v>
      </c>
      <c r="CT27" s="425" t="s">
        <v>6655</v>
      </c>
      <c r="CU27" s="426" t="s">
        <v>6655</v>
      </c>
      <c r="CV27" s="427" t="s">
        <v>6655</v>
      </c>
      <c r="CW27" s="428">
        <v>0</v>
      </c>
      <c r="CX27" s="429">
        <v>0</v>
      </c>
      <c r="CY27" s="430">
        <v>0</v>
      </c>
      <c r="CZ27" s="425" t="s">
        <v>6655</v>
      </c>
      <c r="DA27" s="426" t="s">
        <v>6655</v>
      </c>
      <c r="DB27" s="427" t="s">
        <v>6655</v>
      </c>
      <c r="DC27" s="428">
        <v>0</v>
      </c>
      <c r="DD27" s="429">
        <v>0</v>
      </c>
      <c r="DE27" s="430">
        <v>0</v>
      </c>
      <c r="DF27" s="425" t="s">
        <v>6655</v>
      </c>
      <c r="DG27" s="426" t="s">
        <v>6655</v>
      </c>
      <c r="DH27" s="427" t="s">
        <v>6655</v>
      </c>
      <c r="DI27" s="428">
        <v>0</v>
      </c>
      <c r="DJ27" s="429">
        <v>0</v>
      </c>
      <c r="DK27" s="430">
        <v>0</v>
      </c>
      <c r="DL27" s="425" t="s">
        <v>6655</v>
      </c>
      <c r="DM27" s="426" t="s">
        <v>6655</v>
      </c>
      <c r="DN27" s="427" t="s">
        <v>6655</v>
      </c>
      <c r="DO27" s="428">
        <v>0</v>
      </c>
      <c r="DP27" s="429">
        <v>0</v>
      </c>
      <c r="DQ27" s="430">
        <v>0</v>
      </c>
      <c r="DR27" s="425" t="s">
        <v>6655</v>
      </c>
      <c r="DS27" s="426" t="s">
        <v>6655</v>
      </c>
      <c r="DT27" s="427" t="s">
        <v>6655</v>
      </c>
      <c r="DU27" s="428">
        <v>0</v>
      </c>
      <c r="DV27" s="429">
        <v>0</v>
      </c>
      <c r="DW27" s="430">
        <v>0</v>
      </c>
      <c r="DX27" s="425" t="s">
        <v>6655</v>
      </c>
      <c r="DY27" s="426" t="s">
        <v>6655</v>
      </c>
      <c r="DZ27" s="427" t="s">
        <v>6655</v>
      </c>
      <c r="EA27" s="428">
        <v>0</v>
      </c>
      <c r="EB27" s="429">
        <v>0</v>
      </c>
      <c r="EC27" s="430">
        <v>0</v>
      </c>
      <c r="ED27" s="425" t="s">
        <v>6655</v>
      </c>
      <c r="EE27" s="426" t="s">
        <v>6655</v>
      </c>
      <c r="EF27" s="427" t="s">
        <v>6655</v>
      </c>
      <c r="EG27" s="428">
        <v>0</v>
      </c>
      <c r="EH27" s="429">
        <v>0</v>
      </c>
      <c r="EI27" s="430">
        <v>0</v>
      </c>
      <c r="EJ27" s="425" t="s">
        <v>6655</v>
      </c>
      <c r="EK27" s="426" t="s">
        <v>6655</v>
      </c>
      <c r="EL27" s="427" t="s">
        <v>6655</v>
      </c>
      <c r="EM27" s="428">
        <v>0</v>
      </c>
      <c r="EN27" s="429">
        <v>0</v>
      </c>
      <c r="EO27" s="430">
        <v>0</v>
      </c>
      <c r="EP27" s="425" t="s">
        <v>6655</v>
      </c>
      <c r="EQ27" s="426" t="s">
        <v>6655</v>
      </c>
      <c r="ER27" s="427" t="s">
        <v>6655</v>
      </c>
      <c r="ES27" s="428">
        <v>0</v>
      </c>
      <c r="ET27" s="429">
        <v>0</v>
      </c>
      <c r="EU27" s="430">
        <v>0</v>
      </c>
      <c r="EV27" s="425" t="s">
        <v>6655</v>
      </c>
      <c r="EW27" s="426" t="s">
        <v>6655</v>
      </c>
      <c r="EX27" s="427" t="s">
        <v>6655</v>
      </c>
      <c r="EY27" s="428">
        <v>0</v>
      </c>
      <c r="EZ27" s="429">
        <v>0</v>
      </c>
      <c r="FA27" s="430">
        <v>0</v>
      </c>
      <c r="FB27" s="425" t="s">
        <v>6655</v>
      </c>
      <c r="FC27" s="426" t="s">
        <v>6655</v>
      </c>
      <c r="FD27" s="427" t="s">
        <v>6655</v>
      </c>
      <c r="FE27" s="428">
        <v>0</v>
      </c>
      <c r="FF27" s="429">
        <v>0</v>
      </c>
      <c r="FG27" s="430">
        <v>0</v>
      </c>
      <c r="FH27" s="425" t="s">
        <v>6655</v>
      </c>
      <c r="FI27" s="426" t="s">
        <v>6655</v>
      </c>
      <c r="FJ27" s="427" t="s">
        <v>6655</v>
      </c>
      <c r="FK27" s="428">
        <v>0</v>
      </c>
      <c r="FL27" s="429">
        <v>0</v>
      </c>
      <c r="FM27" s="430">
        <v>0</v>
      </c>
      <c r="FN27" s="425" t="s">
        <v>6655</v>
      </c>
      <c r="FO27" s="426" t="s">
        <v>6655</v>
      </c>
      <c r="FP27" s="427" t="s">
        <v>6655</v>
      </c>
      <c r="FQ27" s="428">
        <v>0</v>
      </c>
      <c r="FR27" s="429">
        <v>0</v>
      </c>
      <c r="FS27" s="430">
        <v>0</v>
      </c>
      <c r="FT27" s="425" t="s">
        <v>6655</v>
      </c>
      <c r="FU27" s="426" t="s">
        <v>6655</v>
      </c>
      <c r="FV27" s="427" t="s">
        <v>6655</v>
      </c>
      <c r="FW27" s="428">
        <v>0</v>
      </c>
      <c r="FX27" s="429">
        <v>0</v>
      </c>
      <c r="FY27" s="430">
        <v>0</v>
      </c>
      <c r="FZ27" s="425" t="s">
        <v>6655</v>
      </c>
      <c r="GA27" s="426" t="s">
        <v>6655</v>
      </c>
      <c r="GB27" s="427" t="s">
        <v>6655</v>
      </c>
      <c r="GC27" s="428">
        <v>0</v>
      </c>
      <c r="GD27" s="429">
        <v>0</v>
      </c>
      <c r="GE27" s="430">
        <v>0</v>
      </c>
      <c r="GF27" s="425" t="s">
        <v>6655</v>
      </c>
      <c r="GG27" s="426" t="s">
        <v>6655</v>
      </c>
      <c r="GH27" s="427" t="s">
        <v>6655</v>
      </c>
      <c r="GI27" s="428">
        <v>0</v>
      </c>
      <c r="GJ27" s="429">
        <v>0</v>
      </c>
      <c r="GK27" s="430">
        <v>0</v>
      </c>
      <c r="GL27" s="425" t="s">
        <v>6655</v>
      </c>
      <c r="GM27" s="426" t="s">
        <v>6655</v>
      </c>
      <c r="GN27" s="427" t="s">
        <v>6655</v>
      </c>
      <c r="GO27" s="428">
        <v>0</v>
      </c>
      <c r="GP27" s="429">
        <v>0</v>
      </c>
      <c r="GQ27" s="430">
        <v>0</v>
      </c>
      <c r="GR27" s="425" t="s">
        <v>6655</v>
      </c>
      <c r="GS27" s="426" t="s">
        <v>6655</v>
      </c>
      <c r="GT27" s="427" t="s">
        <v>6655</v>
      </c>
      <c r="GU27" s="428">
        <v>0</v>
      </c>
      <c r="GV27" s="429">
        <v>0</v>
      </c>
      <c r="GW27" s="430">
        <v>0</v>
      </c>
      <c r="GX27" s="425" t="s">
        <v>6655</v>
      </c>
      <c r="GY27" s="426" t="s">
        <v>6655</v>
      </c>
      <c r="GZ27" s="427" t="s">
        <v>6655</v>
      </c>
      <c r="HA27" s="428">
        <v>0</v>
      </c>
      <c r="HB27" s="429">
        <v>0</v>
      </c>
      <c r="HC27" s="430">
        <v>0</v>
      </c>
      <c r="HD27" s="425" t="s">
        <v>6655</v>
      </c>
      <c r="HE27" s="426" t="s">
        <v>6655</v>
      </c>
      <c r="HF27" s="427" t="s">
        <v>6655</v>
      </c>
      <c r="HG27" s="428">
        <v>0</v>
      </c>
      <c r="HH27" s="429">
        <v>0</v>
      </c>
      <c r="HI27" s="430">
        <v>0</v>
      </c>
      <c r="HJ27" s="425" t="s">
        <v>6655</v>
      </c>
      <c r="HK27" s="426" t="s">
        <v>6655</v>
      </c>
      <c r="HL27" s="427" t="s">
        <v>6655</v>
      </c>
      <c r="HM27" s="428">
        <v>0</v>
      </c>
      <c r="HN27" s="429">
        <v>0</v>
      </c>
      <c r="HO27" s="430">
        <v>0</v>
      </c>
      <c r="HP27" s="425" t="s">
        <v>6655</v>
      </c>
      <c r="HQ27" s="426" t="s">
        <v>6655</v>
      </c>
      <c r="HR27" s="427" t="s">
        <v>6655</v>
      </c>
      <c r="HS27" s="428">
        <v>0</v>
      </c>
      <c r="HT27" s="429">
        <v>0</v>
      </c>
      <c r="HU27" s="430">
        <v>0</v>
      </c>
      <c r="HV27" s="425" t="s">
        <v>6655</v>
      </c>
      <c r="HW27" s="426" t="s">
        <v>6655</v>
      </c>
      <c r="HX27" s="427" t="s">
        <v>6655</v>
      </c>
      <c r="HY27" s="428">
        <v>0</v>
      </c>
      <c r="HZ27" s="429">
        <v>0</v>
      </c>
      <c r="IA27" s="430">
        <v>0</v>
      </c>
      <c r="IB27" s="425" t="s">
        <v>6655</v>
      </c>
      <c r="IC27" s="426" t="s">
        <v>6655</v>
      </c>
      <c r="ID27" s="427" t="s">
        <v>6655</v>
      </c>
      <c r="IE27" s="428">
        <v>0</v>
      </c>
      <c r="IF27" s="429">
        <v>0</v>
      </c>
      <c r="IG27" s="430">
        <v>0</v>
      </c>
      <c r="IH27" s="425" t="s">
        <v>6655</v>
      </c>
      <c r="II27" s="426" t="s">
        <v>6658</v>
      </c>
      <c r="IJ27" s="427" t="s">
        <v>6655</v>
      </c>
      <c r="IK27" s="428">
        <v>0</v>
      </c>
      <c r="IL27" s="429">
        <v>0</v>
      </c>
      <c r="IM27" s="430">
        <v>0</v>
      </c>
      <c r="IN27" s="425" t="s">
        <v>6657</v>
      </c>
      <c r="IO27" s="426" t="s">
        <v>6657</v>
      </c>
      <c r="IP27" s="427" t="s">
        <v>6657</v>
      </c>
      <c r="IQ27" s="428">
        <v>0</v>
      </c>
      <c r="IR27" s="429">
        <v>0</v>
      </c>
      <c r="IS27" s="430">
        <v>0</v>
      </c>
      <c r="IT27" s="425" t="s">
        <v>6655</v>
      </c>
      <c r="IU27" s="426" t="s">
        <v>6655</v>
      </c>
      <c r="IV27" s="427" t="s">
        <v>6655</v>
      </c>
      <c r="IW27" s="428">
        <v>0</v>
      </c>
      <c r="IX27" s="429">
        <v>0</v>
      </c>
      <c r="IY27" s="430">
        <v>0</v>
      </c>
      <c r="IZ27" s="425" t="s">
        <v>6655</v>
      </c>
      <c r="JA27" s="426" t="s">
        <v>6655</v>
      </c>
      <c r="JB27" s="427" t="s">
        <v>6655</v>
      </c>
      <c r="JC27" s="428">
        <v>0</v>
      </c>
      <c r="JD27" s="429">
        <v>0</v>
      </c>
      <c r="JE27" s="430">
        <v>0</v>
      </c>
      <c r="JF27" s="425" t="s">
        <v>6655</v>
      </c>
      <c r="JG27" s="426" t="s">
        <v>6655</v>
      </c>
      <c r="JH27" s="427" t="s">
        <v>6655</v>
      </c>
      <c r="JI27" s="428">
        <v>0</v>
      </c>
      <c r="JJ27" s="429">
        <v>0</v>
      </c>
      <c r="JK27" s="430">
        <v>0</v>
      </c>
      <c r="JL27" s="425" t="s">
        <v>6655</v>
      </c>
      <c r="JM27" s="426" t="s">
        <v>6655</v>
      </c>
      <c r="JN27" s="427" t="s">
        <v>6655</v>
      </c>
      <c r="JO27" s="428">
        <v>0</v>
      </c>
      <c r="JP27" s="429">
        <v>0</v>
      </c>
      <c r="JQ27" s="430">
        <v>0</v>
      </c>
      <c r="JR27" s="425" t="s">
        <v>6655</v>
      </c>
      <c r="JS27" s="426" t="s">
        <v>6655</v>
      </c>
      <c r="JT27" s="427" t="s">
        <v>6655</v>
      </c>
      <c r="JU27" s="428">
        <v>0</v>
      </c>
      <c r="JV27" s="429">
        <v>0</v>
      </c>
      <c r="JW27" s="430">
        <v>0</v>
      </c>
      <c r="JX27" s="425" t="s">
        <v>6655</v>
      </c>
      <c r="JY27" s="426" t="s">
        <v>6655</v>
      </c>
      <c r="JZ27" s="427" t="s">
        <v>6655</v>
      </c>
      <c r="KA27" s="428">
        <v>0</v>
      </c>
      <c r="KB27" s="429">
        <v>0</v>
      </c>
      <c r="KC27" s="430">
        <v>0</v>
      </c>
      <c r="KD27" s="425" t="s">
        <v>6655</v>
      </c>
      <c r="KE27" s="426" t="s">
        <v>6655</v>
      </c>
      <c r="KF27" s="427" t="s">
        <v>6655</v>
      </c>
      <c r="KG27" s="428">
        <v>0</v>
      </c>
      <c r="KH27" s="429">
        <v>0</v>
      </c>
      <c r="KI27" s="430">
        <v>0</v>
      </c>
      <c r="KJ27" s="425" t="s">
        <v>6657</v>
      </c>
      <c r="KK27" s="426" t="s">
        <v>6657</v>
      </c>
      <c r="KL27" s="427" t="s">
        <v>6657</v>
      </c>
      <c r="KM27" s="428">
        <v>0</v>
      </c>
      <c r="KN27" s="429">
        <v>0</v>
      </c>
      <c r="KO27" s="430">
        <v>0</v>
      </c>
      <c r="KP27" s="425" t="s">
        <v>6655</v>
      </c>
      <c r="KQ27" s="426" t="s">
        <v>6655</v>
      </c>
      <c r="KR27" s="427" t="s">
        <v>6655</v>
      </c>
      <c r="KS27" s="428">
        <v>0</v>
      </c>
      <c r="KT27" s="429">
        <v>0</v>
      </c>
      <c r="KU27" s="430">
        <v>0</v>
      </c>
      <c r="KV27" s="425" t="s">
        <v>6655</v>
      </c>
      <c r="KW27" s="426" t="s">
        <v>6655</v>
      </c>
      <c r="KX27" s="427" t="s">
        <v>6655</v>
      </c>
      <c r="KY27" s="428">
        <v>0</v>
      </c>
      <c r="KZ27" s="429">
        <v>0</v>
      </c>
      <c r="LA27" s="430">
        <v>0</v>
      </c>
      <c r="LB27" s="425" t="s">
        <v>6655</v>
      </c>
      <c r="LC27" s="426" t="s">
        <v>6655</v>
      </c>
      <c r="LD27" s="427" t="s">
        <v>6655</v>
      </c>
      <c r="LE27" s="428">
        <v>0</v>
      </c>
      <c r="LF27" s="429">
        <v>0</v>
      </c>
      <c r="LG27" s="430">
        <v>0</v>
      </c>
      <c r="LH27" s="425" t="s">
        <v>6655</v>
      </c>
      <c r="LI27" s="426" t="s">
        <v>6655</v>
      </c>
      <c r="LJ27" s="427" t="s">
        <v>6655</v>
      </c>
      <c r="LK27" s="428">
        <v>0</v>
      </c>
      <c r="LL27" s="429">
        <v>0</v>
      </c>
      <c r="LM27" s="430">
        <v>0</v>
      </c>
      <c r="LN27" s="425" t="s">
        <v>6655</v>
      </c>
      <c r="LO27" s="426" t="s">
        <v>6655</v>
      </c>
      <c r="LP27" s="427" t="s">
        <v>6655</v>
      </c>
      <c r="LQ27" s="428">
        <v>0</v>
      </c>
      <c r="LR27" s="429">
        <v>0</v>
      </c>
      <c r="LS27" s="430">
        <v>0</v>
      </c>
      <c r="LT27" s="425" t="s">
        <v>6670</v>
      </c>
      <c r="LU27" s="426" t="s">
        <v>6669</v>
      </c>
      <c r="LV27" s="427" t="s">
        <v>6668</v>
      </c>
      <c r="LW27" s="431" t="s">
        <v>6667</v>
      </c>
      <c r="LX27" s="432" t="s">
        <v>6666</v>
      </c>
      <c r="LY27" s="433" t="s">
        <v>6665</v>
      </c>
      <c r="LZ27" s="425" t="s">
        <v>6655</v>
      </c>
      <c r="MA27" s="426" t="s">
        <v>6655</v>
      </c>
      <c r="MB27" s="427" t="s">
        <v>6655</v>
      </c>
      <c r="MC27" s="428">
        <v>0</v>
      </c>
      <c r="MD27" s="429">
        <v>0</v>
      </c>
      <c r="ME27" s="430">
        <v>0</v>
      </c>
      <c r="MF27" s="425" t="s">
        <v>6655</v>
      </c>
      <c r="MG27" s="426" t="s">
        <v>6655</v>
      </c>
      <c r="MH27" s="427" t="s">
        <v>6655</v>
      </c>
      <c r="MI27" s="428">
        <v>0</v>
      </c>
      <c r="MJ27" s="429">
        <v>0</v>
      </c>
      <c r="MK27" s="430">
        <v>0</v>
      </c>
      <c r="ML27" s="425" t="s">
        <v>6655</v>
      </c>
      <c r="MM27" s="426" t="s">
        <v>6655</v>
      </c>
      <c r="MN27" s="427" t="s">
        <v>6655</v>
      </c>
      <c r="MO27" s="428">
        <v>0</v>
      </c>
      <c r="MP27" s="429">
        <v>0</v>
      </c>
      <c r="MQ27" s="430">
        <v>0</v>
      </c>
      <c r="MR27" s="425" t="s">
        <v>6655</v>
      </c>
      <c r="MS27" s="426" t="s">
        <v>6655</v>
      </c>
      <c r="MT27" s="427" t="s">
        <v>6655</v>
      </c>
      <c r="MU27" s="428">
        <v>0</v>
      </c>
      <c r="MV27" s="429">
        <v>0</v>
      </c>
      <c r="MW27" s="430">
        <v>0</v>
      </c>
      <c r="MX27" s="425" t="s">
        <v>6655</v>
      </c>
      <c r="MY27" s="426" t="s">
        <v>6655</v>
      </c>
      <c r="MZ27" s="427" t="s">
        <v>6655</v>
      </c>
      <c r="NA27" s="428">
        <v>0</v>
      </c>
      <c r="NB27" s="429">
        <v>0</v>
      </c>
      <c r="NC27" s="430">
        <v>0</v>
      </c>
      <c r="ND27" s="425" t="s">
        <v>6655</v>
      </c>
      <c r="NE27" s="426" t="s">
        <v>6655</v>
      </c>
      <c r="NF27" s="427" t="s">
        <v>6655</v>
      </c>
      <c r="NG27" s="428">
        <v>0</v>
      </c>
      <c r="NH27" s="429">
        <v>0</v>
      </c>
      <c r="NI27" s="430">
        <v>0</v>
      </c>
      <c r="NJ27" s="425" t="s">
        <v>6655</v>
      </c>
      <c r="NK27" s="426" t="s">
        <v>6655</v>
      </c>
      <c r="NL27" s="427" t="s">
        <v>6655</v>
      </c>
      <c r="NM27" s="428">
        <v>0</v>
      </c>
      <c r="NN27" s="429">
        <v>0</v>
      </c>
      <c r="NO27" s="430">
        <v>0</v>
      </c>
      <c r="NP27" s="425" t="s">
        <v>6655</v>
      </c>
      <c r="NQ27" s="426" t="s">
        <v>6655</v>
      </c>
      <c r="NR27" s="427" t="s">
        <v>6655</v>
      </c>
      <c r="NS27" s="428">
        <v>0</v>
      </c>
      <c r="NT27" s="429">
        <v>0</v>
      </c>
      <c r="NU27" s="430">
        <v>0</v>
      </c>
      <c r="NV27" s="425" t="s">
        <v>6656</v>
      </c>
      <c r="NW27" s="426" t="s">
        <v>6656</v>
      </c>
      <c r="NX27" s="427" t="s">
        <v>6656</v>
      </c>
      <c r="NY27" s="428">
        <v>0</v>
      </c>
      <c r="NZ27" s="429">
        <v>0</v>
      </c>
      <c r="OA27" s="430">
        <v>0</v>
      </c>
      <c r="OB27" s="425" t="s">
        <v>6655</v>
      </c>
      <c r="OC27" s="426" t="s">
        <v>6655</v>
      </c>
      <c r="OD27" s="427" t="s">
        <v>6655</v>
      </c>
      <c r="OE27" s="428">
        <v>0</v>
      </c>
      <c r="OF27" s="429">
        <v>0</v>
      </c>
      <c r="OG27" s="430">
        <v>0</v>
      </c>
    </row>
    <row r="28" spans="1:397" s="46" customFormat="1" ht="13" customHeight="1" x14ac:dyDescent="0.4">
      <c r="A28" s="424" t="s">
        <v>6664</v>
      </c>
      <c r="B28" s="425" t="s">
        <v>6655</v>
      </c>
      <c r="C28" s="426" t="s">
        <v>6655</v>
      </c>
      <c r="D28" s="427" t="s">
        <v>6655</v>
      </c>
      <c r="E28" s="428">
        <v>0</v>
      </c>
      <c r="F28" s="429">
        <v>0</v>
      </c>
      <c r="G28" s="430">
        <v>0</v>
      </c>
      <c r="H28" s="425" t="s">
        <v>6655</v>
      </c>
      <c r="I28" s="426" t="s">
        <v>6655</v>
      </c>
      <c r="J28" s="427" t="s">
        <v>6655</v>
      </c>
      <c r="K28" s="428">
        <v>0</v>
      </c>
      <c r="L28" s="429">
        <v>0</v>
      </c>
      <c r="M28" s="430">
        <v>0</v>
      </c>
      <c r="N28" s="425" t="s">
        <v>6655</v>
      </c>
      <c r="O28" s="426" t="s">
        <v>6655</v>
      </c>
      <c r="P28" s="427" t="s">
        <v>6655</v>
      </c>
      <c r="Q28" s="428">
        <v>0</v>
      </c>
      <c r="R28" s="429">
        <v>0</v>
      </c>
      <c r="S28" s="430">
        <v>0</v>
      </c>
      <c r="T28" s="425" t="s">
        <v>6655</v>
      </c>
      <c r="U28" s="426" t="s">
        <v>6655</v>
      </c>
      <c r="V28" s="427" t="s">
        <v>6655</v>
      </c>
      <c r="W28" s="428">
        <v>0</v>
      </c>
      <c r="X28" s="429">
        <v>0</v>
      </c>
      <c r="Y28" s="430">
        <v>0</v>
      </c>
      <c r="Z28" s="425" t="s">
        <v>6655</v>
      </c>
      <c r="AA28" s="426" t="s">
        <v>6655</v>
      </c>
      <c r="AB28" s="427" t="s">
        <v>6655</v>
      </c>
      <c r="AC28" s="428">
        <v>0</v>
      </c>
      <c r="AD28" s="429">
        <v>0</v>
      </c>
      <c r="AE28" s="430">
        <v>0</v>
      </c>
      <c r="AF28" s="425" t="s">
        <v>6655</v>
      </c>
      <c r="AG28" s="426" t="s">
        <v>6655</v>
      </c>
      <c r="AH28" s="427" t="s">
        <v>6655</v>
      </c>
      <c r="AI28" s="428">
        <v>0</v>
      </c>
      <c r="AJ28" s="429">
        <v>0</v>
      </c>
      <c r="AK28" s="430">
        <v>0</v>
      </c>
      <c r="AL28" s="425" t="s">
        <v>6655</v>
      </c>
      <c r="AM28" s="426" t="s">
        <v>6655</v>
      </c>
      <c r="AN28" s="427" t="s">
        <v>6655</v>
      </c>
      <c r="AO28" s="428">
        <v>0</v>
      </c>
      <c r="AP28" s="429">
        <v>0</v>
      </c>
      <c r="AQ28" s="430">
        <v>0</v>
      </c>
      <c r="AR28" s="425" t="s">
        <v>6655</v>
      </c>
      <c r="AS28" s="426" t="s">
        <v>6655</v>
      </c>
      <c r="AT28" s="427" t="s">
        <v>6655</v>
      </c>
      <c r="AU28" s="428">
        <v>0</v>
      </c>
      <c r="AV28" s="429">
        <v>0</v>
      </c>
      <c r="AW28" s="430">
        <v>0</v>
      </c>
      <c r="AX28" s="425" t="s">
        <v>6655</v>
      </c>
      <c r="AY28" s="426" t="s">
        <v>6655</v>
      </c>
      <c r="AZ28" s="427" t="s">
        <v>6655</v>
      </c>
      <c r="BA28" s="428">
        <v>0</v>
      </c>
      <c r="BB28" s="429">
        <v>0</v>
      </c>
      <c r="BC28" s="430">
        <v>0</v>
      </c>
      <c r="BD28" s="425" t="s">
        <v>6655</v>
      </c>
      <c r="BE28" s="426" t="s">
        <v>6655</v>
      </c>
      <c r="BF28" s="427" t="s">
        <v>6655</v>
      </c>
      <c r="BG28" s="428">
        <v>0</v>
      </c>
      <c r="BH28" s="429">
        <v>0</v>
      </c>
      <c r="BI28" s="430">
        <v>0</v>
      </c>
      <c r="BJ28" s="425" t="s">
        <v>6655</v>
      </c>
      <c r="BK28" s="426" t="s">
        <v>6655</v>
      </c>
      <c r="BL28" s="427" t="s">
        <v>6655</v>
      </c>
      <c r="BM28" s="428">
        <v>0</v>
      </c>
      <c r="BN28" s="429">
        <v>0</v>
      </c>
      <c r="BO28" s="430">
        <v>0</v>
      </c>
      <c r="BP28" s="425" t="s">
        <v>6659</v>
      </c>
      <c r="BQ28" s="426" t="s">
        <v>6659</v>
      </c>
      <c r="BR28" s="427" t="s">
        <v>6659</v>
      </c>
      <c r="BS28" s="428">
        <v>0</v>
      </c>
      <c r="BT28" s="429">
        <v>0</v>
      </c>
      <c r="BU28" s="430">
        <v>0</v>
      </c>
      <c r="BV28" s="425" t="s">
        <v>6655</v>
      </c>
      <c r="BW28" s="426" t="s">
        <v>6655</v>
      </c>
      <c r="BX28" s="427" t="s">
        <v>6655</v>
      </c>
      <c r="BY28" s="428">
        <v>0</v>
      </c>
      <c r="BZ28" s="429">
        <v>0</v>
      </c>
      <c r="CA28" s="430">
        <v>0</v>
      </c>
      <c r="CB28" s="425" t="s">
        <v>6655</v>
      </c>
      <c r="CC28" s="426" t="s">
        <v>6655</v>
      </c>
      <c r="CD28" s="427" t="s">
        <v>6655</v>
      </c>
      <c r="CE28" s="428">
        <v>0</v>
      </c>
      <c r="CF28" s="429">
        <v>0</v>
      </c>
      <c r="CG28" s="430">
        <v>0</v>
      </c>
      <c r="CH28" s="425" t="s">
        <v>6655</v>
      </c>
      <c r="CI28" s="426" t="s">
        <v>6655</v>
      </c>
      <c r="CJ28" s="427" t="s">
        <v>6655</v>
      </c>
      <c r="CK28" s="428">
        <v>0</v>
      </c>
      <c r="CL28" s="429">
        <v>0</v>
      </c>
      <c r="CM28" s="430">
        <v>0</v>
      </c>
      <c r="CN28" s="425" t="s">
        <v>6655</v>
      </c>
      <c r="CO28" s="426" t="s">
        <v>6655</v>
      </c>
      <c r="CP28" s="427" t="s">
        <v>6655</v>
      </c>
      <c r="CQ28" s="428">
        <v>0</v>
      </c>
      <c r="CR28" s="429">
        <v>0</v>
      </c>
      <c r="CS28" s="430">
        <v>0</v>
      </c>
      <c r="CT28" s="425" t="s">
        <v>6655</v>
      </c>
      <c r="CU28" s="426" t="s">
        <v>6655</v>
      </c>
      <c r="CV28" s="427" t="s">
        <v>6655</v>
      </c>
      <c r="CW28" s="428">
        <v>0</v>
      </c>
      <c r="CX28" s="429">
        <v>0</v>
      </c>
      <c r="CY28" s="430">
        <v>0</v>
      </c>
      <c r="CZ28" s="425" t="s">
        <v>6655</v>
      </c>
      <c r="DA28" s="426" t="s">
        <v>6655</v>
      </c>
      <c r="DB28" s="427" t="s">
        <v>6655</v>
      </c>
      <c r="DC28" s="428">
        <v>0</v>
      </c>
      <c r="DD28" s="429">
        <v>0</v>
      </c>
      <c r="DE28" s="430">
        <v>0</v>
      </c>
      <c r="DF28" s="425" t="s">
        <v>6655</v>
      </c>
      <c r="DG28" s="426" t="s">
        <v>6655</v>
      </c>
      <c r="DH28" s="427" t="s">
        <v>6655</v>
      </c>
      <c r="DI28" s="428">
        <v>0</v>
      </c>
      <c r="DJ28" s="429">
        <v>0</v>
      </c>
      <c r="DK28" s="430">
        <v>0</v>
      </c>
      <c r="DL28" s="425" t="s">
        <v>6655</v>
      </c>
      <c r="DM28" s="426" t="s">
        <v>6655</v>
      </c>
      <c r="DN28" s="427" t="s">
        <v>6655</v>
      </c>
      <c r="DO28" s="428">
        <v>0</v>
      </c>
      <c r="DP28" s="429">
        <v>0</v>
      </c>
      <c r="DQ28" s="430">
        <v>0</v>
      </c>
      <c r="DR28" s="425" t="s">
        <v>6655</v>
      </c>
      <c r="DS28" s="426" t="s">
        <v>6655</v>
      </c>
      <c r="DT28" s="427" t="s">
        <v>6655</v>
      </c>
      <c r="DU28" s="428">
        <v>0</v>
      </c>
      <c r="DV28" s="429">
        <v>0</v>
      </c>
      <c r="DW28" s="430">
        <v>0</v>
      </c>
      <c r="DX28" s="425" t="s">
        <v>6655</v>
      </c>
      <c r="DY28" s="426" t="s">
        <v>6655</v>
      </c>
      <c r="DZ28" s="427" t="s">
        <v>6655</v>
      </c>
      <c r="EA28" s="428">
        <v>0</v>
      </c>
      <c r="EB28" s="429">
        <v>0</v>
      </c>
      <c r="EC28" s="430">
        <v>0</v>
      </c>
      <c r="ED28" s="425" t="s">
        <v>6655</v>
      </c>
      <c r="EE28" s="426" t="s">
        <v>6655</v>
      </c>
      <c r="EF28" s="427" t="s">
        <v>6655</v>
      </c>
      <c r="EG28" s="428">
        <v>0</v>
      </c>
      <c r="EH28" s="429">
        <v>0</v>
      </c>
      <c r="EI28" s="430">
        <v>0</v>
      </c>
      <c r="EJ28" s="425" t="s">
        <v>6655</v>
      </c>
      <c r="EK28" s="426" t="s">
        <v>6655</v>
      </c>
      <c r="EL28" s="427" t="s">
        <v>6655</v>
      </c>
      <c r="EM28" s="428">
        <v>0</v>
      </c>
      <c r="EN28" s="429">
        <v>0</v>
      </c>
      <c r="EO28" s="430">
        <v>0</v>
      </c>
      <c r="EP28" s="425" t="s">
        <v>6655</v>
      </c>
      <c r="EQ28" s="426" t="s">
        <v>6655</v>
      </c>
      <c r="ER28" s="427" t="s">
        <v>6655</v>
      </c>
      <c r="ES28" s="428">
        <v>0</v>
      </c>
      <c r="ET28" s="429">
        <v>0</v>
      </c>
      <c r="EU28" s="430">
        <v>0</v>
      </c>
      <c r="EV28" s="425" t="s">
        <v>6655</v>
      </c>
      <c r="EW28" s="426" t="s">
        <v>6655</v>
      </c>
      <c r="EX28" s="427" t="s">
        <v>6655</v>
      </c>
      <c r="EY28" s="428">
        <v>0</v>
      </c>
      <c r="EZ28" s="429">
        <v>0</v>
      </c>
      <c r="FA28" s="430">
        <v>0</v>
      </c>
      <c r="FB28" s="425" t="s">
        <v>6655</v>
      </c>
      <c r="FC28" s="426" t="s">
        <v>6655</v>
      </c>
      <c r="FD28" s="427" t="s">
        <v>6655</v>
      </c>
      <c r="FE28" s="428">
        <v>0</v>
      </c>
      <c r="FF28" s="429">
        <v>0</v>
      </c>
      <c r="FG28" s="430">
        <v>0</v>
      </c>
      <c r="FH28" s="425" t="s">
        <v>6655</v>
      </c>
      <c r="FI28" s="426" t="s">
        <v>6655</v>
      </c>
      <c r="FJ28" s="427" t="s">
        <v>6655</v>
      </c>
      <c r="FK28" s="428">
        <v>0</v>
      </c>
      <c r="FL28" s="429">
        <v>0</v>
      </c>
      <c r="FM28" s="430">
        <v>0</v>
      </c>
      <c r="FN28" s="425" t="s">
        <v>6655</v>
      </c>
      <c r="FO28" s="426" t="s">
        <v>6655</v>
      </c>
      <c r="FP28" s="427" t="s">
        <v>6655</v>
      </c>
      <c r="FQ28" s="428">
        <v>0</v>
      </c>
      <c r="FR28" s="429">
        <v>0</v>
      </c>
      <c r="FS28" s="430">
        <v>0</v>
      </c>
      <c r="FT28" s="425" t="s">
        <v>6655</v>
      </c>
      <c r="FU28" s="426" t="s">
        <v>6655</v>
      </c>
      <c r="FV28" s="427" t="s">
        <v>6655</v>
      </c>
      <c r="FW28" s="428">
        <v>0</v>
      </c>
      <c r="FX28" s="429">
        <v>0</v>
      </c>
      <c r="FY28" s="430">
        <v>0</v>
      </c>
      <c r="FZ28" s="425" t="s">
        <v>6655</v>
      </c>
      <c r="GA28" s="426" t="s">
        <v>6655</v>
      </c>
      <c r="GB28" s="427" t="s">
        <v>6655</v>
      </c>
      <c r="GC28" s="428">
        <v>0</v>
      </c>
      <c r="GD28" s="429">
        <v>0</v>
      </c>
      <c r="GE28" s="430">
        <v>0</v>
      </c>
      <c r="GF28" s="425" t="s">
        <v>6655</v>
      </c>
      <c r="GG28" s="426" t="s">
        <v>6655</v>
      </c>
      <c r="GH28" s="427" t="s">
        <v>6655</v>
      </c>
      <c r="GI28" s="428">
        <v>0</v>
      </c>
      <c r="GJ28" s="429">
        <v>0</v>
      </c>
      <c r="GK28" s="430">
        <v>0</v>
      </c>
      <c r="GL28" s="425" t="s">
        <v>6655</v>
      </c>
      <c r="GM28" s="426" t="s">
        <v>6655</v>
      </c>
      <c r="GN28" s="427" t="s">
        <v>6655</v>
      </c>
      <c r="GO28" s="428">
        <v>0</v>
      </c>
      <c r="GP28" s="429">
        <v>0</v>
      </c>
      <c r="GQ28" s="430">
        <v>0</v>
      </c>
      <c r="GR28" s="425" t="s">
        <v>6655</v>
      </c>
      <c r="GS28" s="426" t="s">
        <v>6655</v>
      </c>
      <c r="GT28" s="427" t="s">
        <v>6655</v>
      </c>
      <c r="GU28" s="428">
        <v>0</v>
      </c>
      <c r="GV28" s="429">
        <v>0</v>
      </c>
      <c r="GW28" s="430">
        <v>0</v>
      </c>
      <c r="GX28" s="425" t="s">
        <v>6655</v>
      </c>
      <c r="GY28" s="426" t="s">
        <v>6655</v>
      </c>
      <c r="GZ28" s="427" t="s">
        <v>6655</v>
      </c>
      <c r="HA28" s="428">
        <v>0</v>
      </c>
      <c r="HB28" s="429">
        <v>0</v>
      </c>
      <c r="HC28" s="430">
        <v>0</v>
      </c>
      <c r="HD28" s="425" t="s">
        <v>6655</v>
      </c>
      <c r="HE28" s="426" t="s">
        <v>6655</v>
      </c>
      <c r="HF28" s="427" t="s">
        <v>6655</v>
      </c>
      <c r="HG28" s="428">
        <v>0</v>
      </c>
      <c r="HH28" s="429">
        <v>0</v>
      </c>
      <c r="HI28" s="430">
        <v>0</v>
      </c>
      <c r="HJ28" s="425" t="s">
        <v>6655</v>
      </c>
      <c r="HK28" s="426" t="s">
        <v>6655</v>
      </c>
      <c r="HL28" s="427" t="s">
        <v>6655</v>
      </c>
      <c r="HM28" s="428">
        <v>0</v>
      </c>
      <c r="HN28" s="429">
        <v>0</v>
      </c>
      <c r="HO28" s="430">
        <v>0</v>
      </c>
      <c r="HP28" s="425" t="s">
        <v>6655</v>
      </c>
      <c r="HQ28" s="426" t="s">
        <v>6655</v>
      </c>
      <c r="HR28" s="427" t="s">
        <v>6655</v>
      </c>
      <c r="HS28" s="428">
        <v>0</v>
      </c>
      <c r="HT28" s="429">
        <v>0</v>
      </c>
      <c r="HU28" s="430">
        <v>0</v>
      </c>
      <c r="HV28" s="425" t="s">
        <v>6655</v>
      </c>
      <c r="HW28" s="426" t="s">
        <v>6655</v>
      </c>
      <c r="HX28" s="427" t="s">
        <v>6655</v>
      </c>
      <c r="HY28" s="428">
        <v>0</v>
      </c>
      <c r="HZ28" s="429">
        <v>0</v>
      </c>
      <c r="IA28" s="430">
        <v>0</v>
      </c>
      <c r="IB28" s="425" t="s">
        <v>6655</v>
      </c>
      <c r="IC28" s="426" t="s">
        <v>6655</v>
      </c>
      <c r="ID28" s="427" t="s">
        <v>6655</v>
      </c>
      <c r="IE28" s="428">
        <v>0</v>
      </c>
      <c r="IF28" s="429">
        <v>0</v>
      </c>
      <c r="IG28" s="430">
        <v>0</v>
      </c>
      <c r="IH28" s="425" t="s">
        <v>6655</v>
      </c>
      <c r="II28" s="426" t="s">
        <v>6658</v>
      </c>
      <c r="IJ28" s="427" t="s">
        <v>6655</v>
      </c>
      <c r="IK28" s="428">
        <v>0</v>
      </c>
      <c r="IL28" s="429">
        <v>0</v>
      </c>
      <c r="IM28" s="430">
        <v>0</v>
      </c>
      <c r="IN28" s="425" t="s">
        <v>6657</v>
      </c>
      <c r="IO28" s="426" t="s">
        <v>6657</v>
      </c>
      <c r="IP28" s="427" t="s">
        <v>6657</v>
      </c>
      <c r="IQ28" s="428">
        <v>0</v>
      </c>
      <c r="IR28" s="429">
        <v>0</v>
      </c>
      <c r="IS28" s="430">
        <v>0</v>
      </c>
      <c r="IT28" s="425" t="s">
        <v>6655</v>
      </c>
      <c r="IU28" s="426" t="s">
        <v>6655</v>
      </c>
      <c r="IV28" s="427" t="s">
        <v>6655</v>
      </c>
      <c r="IW28" s="428">
        <v>0</v>
      </c>
      <c r="IX28" s="429">
        <v>0</v>
      </c>
      <c r="IY28" s="430">
        <v>0</v>
      </c>
      <c r="IZ28" s="425" t="s">
        <v>6655</v>
      </c>
      <c r="JA28" s="426" t="s">
        <v>6655</v>
      </c>
      <c r="JB28" s="427" t="s">
        <v>6655</v>
      </c>
      <c r="JC28" s="428">
        <v>0</v>
      </c>
      <c r="JD28" s="429">
        <v>0</v>
      </c>
      <c r="JE28" s="430">
        <v>0</v>
      </c>
      <c r="JF28" s="425" t="s">
        <v>6655</v>
      </c>
      <c r="JG28" s="426" t="s">
        <v>6655</v>
      </c>
      <c r="JH28" s="427" t="s">
        <v>6655</v>
      </c>
      <c r="JI28" s="428">
        <v>0</v>
      </c>
      <c r="JJ28" s="429">
        <v>0</v>
      </c>
      <c r="JK28" s="430">
        <v>0</v>
      </c>
      <c r="JL28" s="425" t="s">
        <v>6655</v>
      </c>
      <c r="JM28" s="426" t="s">
        <v>6655</v>
      </c>
      <c r="JN28" s="427" t="s">
        <v>6655</v>
      </c>
      <c r="JO28" s="428">
        <v>0</v>
      </c>
      <c r="JP28" s="429">
        <v>0</v>
      </c>
      <c r="JQ28" s="430">
        <v>0</v>
      </c>
      <c r="JR28" s="425" t="s">
        <v>6655</v>
      </c>
      <c r="JS28" s="426" t="s">
        <v>6655</v>
      </c>
      <c r="JT28" s="427" t="s">
        <v>6655</v>
      </c>
      <c r="JU28" s="428">
        <v>0</v>
      </c>
      <c r="JV28" s="429">
        <v>0</v>
      </c>
      <c r="JW28" s="430">
        <v>0</v>
      </c>
      <c r="JX28" s="425" t="s">
        <v>6655</v>
      </c>
      <c r="JY28" s="426" t="s">
        <v>6655</v>
      </c>
      <c r="JZ28" s="427" t="s">
        <v>6655</v>
      </c>
      <c r="KA28" s="428">
        <v>0</v>
      </c>
      <c r="KB28" s="429">
        <v>0</v>
      </c>
      <c r="KC28" s="430">
        <v>0</v>
      </c>
      <c r="KD28" s="425" t="s">
        <v>6655</v>
      </c>
      <c r="KE28" s="426" t="s">
        <v>6655</v>
      </c>
      <c r="KF28" s="427" t="s">
        <v>6655</v>
      </c>
      <c r="KG28" s="428">
        <v>0</v>
      </c>
      <c r="KH28" s="429">
        <v>0</v>
      </c>
      <c r="KI28" s="430">
        <v>0</v>
      </c>
      <c r="KJ28" s="425" t="s">
        <v>6657</v>
      </c>
      <c r="KK28" s="426" t="s">
        <v>6657</v>
      </c>
      <c r="KL28" s="427" t="s">
        <v>6657</v>
      </c>
      <c r="KM28" s="428">
        <v>0</v>
      </c>
      <c r="KN28" s="429">
        <v>0</v>
      </c>
      <c r="KO28" s="430">
        <v>0</v>
      </c>
      <c r="KP28" s="425" t="s">
        <v>6655</v>
      </c>
      <c r="KQ28" s="426" t="s">
        <v>6655</v>
      </c>
      <c r="KR28" s="427" t="s">
        <v>6655</v>
      </c>
      <c r="KS28" s="428">
        <v>0</v>
      </c>
      <c r="KT28" s="429">
        <v>0</v>
      </c>
      <c r="KU28" s="430">
        <v>0</v>
      </c>
      <c r="KV28" s="425" t="s">
        <v>6655</v>
      </c>
      <c r="KW28" s="426" t="s">
        <v>6655</v>
      </c>
      <c r="KX28" s="427" t="s">
        <v>6655</v>
      </c>
      <c r="KY28" s="428">
        <v>0</v>
      </c>
      <c r="KZ28" s="429">
        <v>0</v>
      </c>
      <c r="LA28" s="430">
        <v>0</v>
      </c>
      <c r="LB28" s="425" t="s">
        <v>6655</v>
      </c>
      <c r="LC28" s="426" t="s">
        <v>6655</v>
      </c>
      <c r="LD28" s="427" t="s">
        <v>6655</v>
      </c>
      <c r="LE28" s="428">
        <v>0</v>
      </c>
      <c r="LF28" s="429">
        <v>0</v>
      </c>
      <c r="LG28" s="430">
        <v>0</v>
      </c>
      <c r="LH28" s="425" t="s">
        <v>6655</v>
      </c>
      <c r="LI28" s="426" t="s">
        <v>6655</v>
      </c>
      <c r="LJ28" s="427" t="s">
        <v>6655</v>
      </c>
      <c r="LK28" s="428">
        <v>0</v>
      </c>
      <c r="LL28" s="429">
        <v>0</v>
      </c>
      <c r="LM28" s="430">
        <v>0</v>
      </c>
      <c r="LN28" s="425" t="s">
        <v>6655</v>
      </c>
      <c r="LO28" s="426" t="s">
        <v>6655</v>
      </c>
      <c r="LP28" s="427" t="s">
        <v>6655</v>
      </c>
      <c r="LQ28" s="428">
        <v>0</v>
      </c>
      <c r="LR28" s="429">
        <v>0</v>
      </c>
      <c r="LS28" s="430">
        <v>0</v>
      </c>
      <c r="LT28" s="425" t="s">
        <v>6655</v>
      </c>
      <c r="LU28" s="426" t="s">
        <v>6655</v>
      </c>
      <c r="LV28" s="427" t="s">
        <v>6655</v>
      </c>
      <c r="LW28" s="428">
        <v>0</v>
      </c>
      <c r="LX28" s="429">
        <v>0</v>
      </c>
      <c r="LY28" s="430">
        <v>0</v>
      </c>
      <c r="LZ28" s="425" t="s">
        <v>6655</v>
      </c>
      <c r="MA28" s="426" t="s">
        <v>6655</v>
      </c>
      <c r="MB28" s="427" t="s">
        <v>6655</v>
      </c>
      <c r="MC28" s="428">
        <v>0</v>
      </c>
      <c r="MD28" s="429">
        <v>0</v>
      </c>
      <c r="ME28" s="430">
        <v>0</v>
      </c>
      <c r="MF28" s="425" t="s">
        <v>6655</v>
      </c>
      <c r="MG28" s="426" t="s">
        <v>6655</v>
      </c>
      <c r="MH28" s="427" t="s">
        <v>6655</v>
      </c>
      <c r="MI28" s="428">
        <v>0</v>
      </c>
      <c r="MJ28" s="429">
        <v>0</v>
      </c>
      <c r="MK28" s="430">
        <v>0</v>
      </c>
      <c r="ML28" s="425" t="s">
        <v>6655</v>
      </c>
      <c r="MM28" s="426" t="s">
        <v>6655</v>
      </c>
      <c r="MN28" s="427" t="s">
        <v>6655</v>
      </c>
      <c r="MO28" s="428">
        <v>0</v>
      </c>
      <c r="MP28" s="429">
        <v>0</v>
      </c>
      <c r="MQ28" s="430">
        <v>0</v>
      </c>
      <c r="MR28" s="425" t="s">
        <v>6655</v>
      </c>
      <c r="MS28" s="426" t="s">
        <v>6655</v>
      </c>
      <c r="MT28" s="427" t="s">
        <v>6655</v>
      </c>
      <c r="MU28" s="428">
        <v>0</v>
      </c>
      <c r="MV28" s="429">
        <v>0</v>
      </c>
      <c r="MW28" s="430">
        <v>0</v>
      </c>
      <c r="MX28" s="425" t="s">
        <v>6655</v>
      </c>
      <c r="MY28" s="426" t="s">
        <v>6655</v>
      </c>
      <c r="MZ28" s="427" t="s">
        <v>6655</v>
      </c>
      <c r="NA28" s="428">
        <v>0</v>
      </c>
      <c r="NB28" s="429">
        <v>0</v>
      </c>
      <c r="NC28" s="430">
        <v>0</v>
      </c>
      <c r="ND28" s="425" t="s">
        <v>6655</v>
      </c>
      <c r="NE28" s="426" t="s">
        <v>6655</v>
      </c>
      <c r="NF28" s="427" t="s">
        <v>6655</v>
      </c>
      <c r="NG28" s="428">
        <v>0</v>
      </c>
      <c r="NH28" s="429">
        <v>0</v>
      </c>
      <c r="NI28" s="430">
        <v>0</v>
      </c>
      <c r="NJ28" s="425" t="s">
        <v>6655</v>
      </c>
      <c r="NK28" s="426" t="s">
        <v>6655</v>
      </c>
      <c r="NL28" s="427" t="s">
        <v>6655</v>
      </c>
      <c r="NM28" s="428">
        <v>0</v>
      </c>
      <c r="NN28" s="429">
        <v>0</v>
      </c>
      <c r="NO28" s="430">
        <v>0</v>
      </c>
      <c r="NP28" s="425" t="s">
        <v>6655</v>
      </c>
      <c r="NQ28" s="426" t="s">
        <v>6655</v>
      </c>
      <c r="NR28" s="427" t="s">
        <v>6655</v>
      </c>
      <c r="NS28" s="428">
        <v>0</v>
      </c>
      <c r="NT28" s="429">
        <v>0</v>
      </c>
      <c r="NU28" s="430">
        <v>0</v>
      </c>
      <c r="NV28" s="425" t="s">
        <v>6656</v>
      </c>
      <c r="NW28" s="426" t="s">
        <v>6656</v>
      </c>
      <c r="NX28" s="427" t="s">
        <v>6656</v>
      </c>
      <c r="NY28" s="428">
        <v>0</v>
      </c>
      <c r="NZ28" s="429">
        <v>0</v>
      </c>
      <c r="OA28" s="430">
        <v>0</v>
      </c>
      <c r="OB28" s="425" t="s">
        <v>6655</v>
      </c>
      <c r="OC28" s="426" t="s">
        <v>6655</v>
      </c>
      <c r="OD28" s="427" t="s">
        <v>6655</v>
      </c>
      <c r="OE28" s="428">
        <v>0</v>
      </c>
      <c r="OF28" s="429">
        <v>0</v>
      </c>
      <c r="OG28" s="430">
        <v>0</v>
      </c>
    </row>
    <row r="29" spans="1:397" s="46" customFormat="1" ht="13" customHeight="1" x14ac:dyDescent="0.4">
      <c r="A29" s="424" t="s">
        <v>2531</v>
      </c>
      <c r="B29" s="425" t="s">
        <v>6655</v>
      </c>
      <c r="C29" s="426" t="s">
        <v>6655</v>
      </c>
      <c r="D29" s="427" t="s">
        <v>6655</v>
      </c>
      <c r="E29" s="428">
        <v>0</v>
      </c>
      <c r="F29" s="429">
        <v>0</v>
      </c>
      <c r="G29" s="430">
        <v>0</v>
      </c>
      <c r="H29" s="425" t="s">
        <v>6655</v>
      </c>
      <c r="I29" s="426" t="s">
        <v>6655</v>
      </c>
      <c r="J29" s="427" t="s">
        <v>6655</v>
      </c>
      <c r="K29" s="428">
        <v>0</v>
      </c>
      <c r="L29" s="429">
        <v>0</v>
      </c>
      <c r="M29" s="430">
        <v>0</v>
      </c>
      <c r="N29" s="425" t="s">
        <v>6655</v>
      </c>
      <c r="O29" s="426" t="s">
        <v>6655</v>
      </c>
      <c r="P29" s="427" t="s">
        <v>6655</v>
      </c>
      <c r="Q29" s="428">
        <v>0</v>
      </c>
      <c r="R29" s="429">
        <v>0</v>
      </c>
      <c r="S29" s="430">
        <v>0</v>
      </c>
      <c r="T29" s="425" t="s">
        <v>6655</v>
      </c>
      <c r="U29" s="426" t="s">
        <v>6655</v>
      </c>
      <c r="V29" s="427" t="s">
        <v>6655</v>
      </c>
      <c r="W29" s="428">
        <v>0</v>
      </c>
      <c r="X29" s="429">
        <v>0</v>
      </c>
      <c r="Y29" s="430">
        <v>0</v>
      </c>
      <c r="Z29" s="425" t="s">
        <v>6655</v>
      </c>
      <c r="AA29" s="426" t="s">
        <v>6655</v>
      </c>
      <c r="AB29" s="427" t="s">
        <v>6655</v>
      </c>
      <c r="AC29" s="428">
        <v>0</v>
      </c>
      <c r="AD29" s="429">
        <v>0</v>
      </c>
      <c r="AE29" s="430">
        <v>0</v>
      </c>
      <c r="AF29" s="425" t="s">
        <v>6655</v>
      </c>
      <c r="AG29" s="426" t="s">
        <v>6655</v>
      </c>
      <c r="AH29" s="427" t="s">
        <v>6655</v>
      </c>
      <c r="AI29" s="428">
        <v>0</v>
      </c>
      <c r="AJ29" s="429">
        <v>0</v>
      </c>
      <c r="AK29" s="430">
        <v>0</v>
      </c>
      <c r="AL29" s="425" t="s">
        <v>6655</v>
      </c>
      <c r="AM29" s="426" t="s">
        <v>6655</v>
      </c>
      <c r="AN29" s="427" t="s">
        <v>6655</v>
      </c>
      <c r="AO29" s="428">
        <v>0</v>
      </c>
      <c r="AP29" s="429">
        <v>0</v>
      </c>
      <c r="AQ29" s="430">
        <v>0</v>
      </c>
      <c r="AR29" s="425" t="s">
        <v>6655</v>
      </c>
      <c r="AS29" s="426" t="s">
        <v>6655</v>
      </c>
      <c r="AT29" s="427" t="s">
        <v>6655</v>
      </c>
      <c r="AU29" s="428">
        <v>0</v>
      </c>
      <c r="AV29" s="429">
        <v>0</v>
      </c>
      <c r="AW29" s="430">
        <v>0</v>
      </c>
      <c r="AX29" s="425" t="s">
        <v>6655</v>
      </c>
      <c r="AY29" s="426" t="s">
        <v>6655</v>
      </c>
      <c r="AZ29" s="427" t="s">
        <v>6655</v>
      </c>
      <c r="BA29" s="428">
        <v>0</v>
      </c>
      <c r="BB29" s="429">
        <v>0</v>
      </c>
      <c r="BC29" s="430">
        <v>0</v>
      </c>
      <c r="BD29" s="425" t="s">
        <v>6655</v>
      </c>
      <c r="BE29" s="426" t="s">
        <v>6655</v>
      </c>
      <c r="BF29" s="427" t="s">
        <v>6655</v>
      </c>
      <c r="BG29" s="428">
        <v>0</v>
      </c>
      <c r="BH29" s="429">
        <v>0</v>
      </c>
      <c r="BI29" s="430">
        <v>0</v>
      </c>
      <c r="BJ29" s="425" t="s">
        <v>6655</v>
      </c>
      <c r="BK29" s="426" t="s">
        <v>6655</v>
      </c>
      <c r="BL29" s="427" t="s">
        <v>6655</v>
      </c>
      <c r="BM29" s="428">
        <v>0</v>
      </c>
      <c r="BN29" s="429">
        <v>0</v>
      </c>
      <c r="BO29" s="430">
        <v>0</v>
      </c>
      <c r="BP29" s="425" t="s">
        <v>6659</v>
      </c>
      <c r="BQ29" s="426" t="s">
        <v>6659</v>
      </c>
      <c r="BR29" s="427" t="s">
        <v>6659</v>
      </c>
      <c r="BS29" s="428">
        <v>0</v>
      </c>
      <c r="BT29" s="429">
        <v>0</v>
      </c>
      <c r="BU29" s="430">
        <v>0</v>
      </c>
      <c r="BV29" s="425" t="s">
        <v>6655</v>
      </c>
      <c r="BW29" s="426" t="s">
        <v>6655</v>
      </c>
      <c r="BX29" s="427" t="s">
        <v>6655</v>
      </c>
      <c r="BY29" s="428">
        <v>0</v>
      </c>
      <c r="BZ29" s="429">
        <v>0</v>
      </c>
      <c r="CA29" s="430">
        <v>0</v>
      </c>
      <c r="CB29" s="425" t="s">
        <v>6655</v>
      </c>
      <c r="CC29" s="426" t="s">
        <v>6655</v>
      </c>
      <c r="CD29" s="427" t="s">
        <v>6655</v>
      </c>
      <c r="CE29" s="428">
        <v>0</v>
      </c>
      <c r="CF29" s="429">
        <v>0</v>
      </c>
      <c r="CG29" s="430">
        <v>0</v>
      </c>
      <c r="CH29" s="425" t="s">
        <v>6655</v>
      </c>
      <c r="CI29" s="426" t="s">
        <v>6655</v>
      </c>
      <c r="CJ29" s="427" t="s">
        <v>6655</v>
      </c>
      <c r="CK29" s="428">
        <v>0</v>
      </c>
      <c r="CL29" s="429">
        <v>0</v>
      </c>
      <c r="CM29" s="430">
        <v>0</v>
      </c>
      <c r="CN29" s="425" t="s">
        <v>6655</v>
      </c>
      <c r="CO29" s="426" t="s">
        <v>6655</v>
      </c>
      <c r="CP29" s="427" t="s">
        <v>6655</v>
      </c>
      <c r="CQ29" s="428">
        <v>0</v>
      </c>
      <c r="CR29" s="429">
        <v>0</v>
      </c>
      <c r="CS29" s="430">
        <v>0</v>
      </c>
      <c r="CT29" s="425" t="s">
        <v>6655</v>
      </c>
      <c r="CU29" s="426" t="s">
        <v>6655</v>
      </c>
      <c r="CV29" s="427" t="s">
        <v>6655</v>
      </c>
      <c r="CW29" s="428">
        <v>0</v>
      </c>
      <c r="CX29" s="429">
        <v>0</v>
      </c>
      <c r="CY29" s="430">
        <v>0</v>
      </c>
      <c r="CZ29" s="425" t="s">
        <v>6655</v>
      </c>
      <c r="DA29" s="426" t="s">
        <v>6655</v>
      </c>
      <c r="DB29" s="427" t="s">
        <v>6655</v>
      </c>
      <c r="DC29" s="428">
        <v>0</v>
      </c>
      <c r="DD29" s="429">
        <v>0</v>
      </c>
      <c r="DE29" s="430">
        <v>0</v>
      </c>
      <c r="DF29" s="425" t="s">
        <v>6655</v>
      </c>
      <c r="DG29" s="426" t="s">
        <v>6655</v>
      </c>
      <c r="DH29" s="427" t="s">
        <v>6655</v>
      </c>
      <c r="DI29" s="428">
        <v>0</v>
      </c>
      <c r="DJ29" s="429">
        <v>0</v>
      </c>
      <c r="DK29" s="430">
        <v>0</v>
      </c>
      <c r="DL29" s="425" t="s">
        <v>6655</v>
      </c>
      <c r="DM29" s="426" t="s">
        <v>6655</v>
      </c>
      <c r="DN29" s="427" t="s">
        <v>6655</v>
      </c>
      <c r="DO29" s="428">
        <v>0</v>
      </c>
      <c r="DP29" s="429">
        <v>0</v>
      </c>
      <c r="DQ29" s="430">
        <v>0</v>
      </c>
      <c r="DR29" s="425" t="s">
        <v>6655</v>
      </c>
      <c r="DS29" s="426" t="s">
        <v>6655</v>
      </c>
      <c r="DT29" s="427" t="s">
        <v>6655</v>
      </c>
      <c r="DU29" s="428">
        <v>0</v>
      </c>
      <c r="DV29" s="429">
        <v>0</v>
      </c>
      <c r="DW29" s="430">
        <v>0</v>
      </c>
      <c r="DX29" s="425" t="s">
        <v>6655</v>
      </c>
      <c r="DY29" s="426" t="s">
        <v>6655</v>
      </c>
      <c r="DZ29" s="427" t="s">
        <v>6655</v>
      </c>
      <c r="EA29" s="428">
        <v>0</v>
      </c>
      <c r="EB29" s="429">
        <v>0</v>
      </c>
      <c r="EC29" s="430">
        <v>0</v>
      </c>
      <c r="ED29" s="425" t="s">
        <v>6655</v>
      </c>
      <c r="EE29" s="426" t="s">
        <v>6655</v>
      </c>
      <c r="EF29" s="427" t="s">
        <v>6655</v>
      </c>
      <c r="EG29" s="428">
        <v>0</v>
      </c>
      <c r="EH29" s="429">
        <v>0</v>
      </c>
      <c r="EI29" s="430">
        <v>0</v>
      </c>
      <c r="EJ29" s="425" t="s">
        <v>6655</v>
      </c>
      <c r="EK29" s="426" t="s">
        <v>6655</v>
      </c>
      <c r="EL29" s="427" t="s">
        <v>6655</v>
      </c>
      <c r="EM29" s="428">
        <v>0</v>
      </c>
      <c r="EN29" s="429">
        <v>0</v>
      </c>
      <c r="EO29" s="430">
        <v>0</v>
      </c>
      <c r="EP29" s="425" t="s">
        <v>6655</v>
      </c>
      <c r="EQ29" s="426" t="s">
        <v>6655</v>
      </c>
      <c r="ER29" s="427" t="s">
        <v>6655</v>
      </c>
      <c r="ES29" s="428">
        <v>0</v>
      </c>
      <c r="ET29" s="429">
        <v>0</v>
      </c>
      <c r="EU29" s="430">
        <v>0</v>
      </c>
      <c r="EV29" s="425" t="s">
        <v>6655</v>
      </c>
      <c r="EW29" s="426" t="s">
        <v>6655</v>
      </c>
      <c r="EX29" s="427" t="s">
        <v>6655</v>
      </c>
      <c r="EY29" s="428">
        <v>0</v>
      </c>
      <c r="EZ29" s="429">
        <v>0</v>
      </c>
      <c r="FA29" s="430">
        <v>0</v>
      </c>
      <c r="FB29" s="425" t="s">
        <v>6655</v>
      </c>
      <c r="FC29" s="426" t="s">
        <v>6655</v>
      </c>
      <c r="FD29" s="427" t="s">
        <v>6655</v>
      </c>
      <c r="FE29" s="428">
        <v>0</v>
      </c>
      <c r="FF29" s="429">
        <v>0</v>
      </c>
      <c r="FG29" s="430">
        <v>0</v>
      </c>
      <c r="FH29" s="425" t="s">
        <v>6655</v>
      </c>
      <c r="FI29" s="426" t="s">
        <v>6655</v>
      </c>
      <c r="FJ29" s="427" t="s">
        <v>6655</v>
      </c>
      <c r="FK29" s="428">
        <v>0</v>
      </c>
      <c r="FL29" s="429">
        <v>0</v>
      </c>
      <c r="FM29" s="430">
        <v>0</v>
      </c>
      <c r="FN29" s="425" t="s">
        <v>6655</v>
      </c>
      <c r="FO29" s="426" t="s">
        <v>6655</v>
      </c>
      <c r="FP29" s="427" t="s">
        <v>6655</v>
      </c>
      <c r="FQ29" s="428">
        <v>0</v>
      </c>
      <c r="FR29" s="429">
        <v>0</v>
      </c>
      <c r="FS29" s="430">
        <v>0</v>
      </c>
      <c r="FT29" s="425" t="s">
        <v>6655</v>
      </c>
      <c r="FU29" s="426" t="s">
        <v>6655</v>
      </c>
      <c r="FV29" s="427" t="s">
        <v>6655</v>
      </c>
      <c r="FW29" s="428">
        <v>0</v>
      </c>
      <c r="FX29" s="429">
        <v>0</v>
      </c>
      <c r="FY29" s="430">
        <v>0</v>
      </c>
      <c r="FZ29" s="425" t="s">
        <v>6655</v>
      </c>
      <c r="GA29" s="426" t="s">
        <v>6655</v>
      </c>
      <c r="GB29" s="427" t="s">
        <v>6655</v>
      </c>
      <c r="GC29" s="428">
        <v>0</v>
      </c>
      <c r="GD29" s="429">
        <v>0</v>
      </c>
      <c r="GE29" s="430">
        <v>0</v>
      </c>
      <c r="GF29" s="425" t="s">
        <v>6655</v>
      </c>
      <c r="GG29" s="426" t="s">
        <v>6655</v>
      </c>
      <c r="GH29" s="427" t="s">
        <v>6655</v>
      </c>
      <c r="GI29" s="428">
        <v>0</v>
      </c>
      <c r="GJ29" s="429">
        <v>0</v>
      </c>
      <c r="GK29" s="430">
        <v>0</v>
      </c>
      <c r="GL29" s="425" t="s">
        <v>6655</v>
      </c>
      <c r="GM29" s="426" t="s">
        <v>6655</v>
      </c>
      <c r="GN29" s="427" t="s">
        <v>6655</v>
      </c>
      <c r="GO29" s="428">
        <v>0</v>
      </c>
      <c r="GP29" s="429">
        <v>0</v>
      </c>
      <c r="GQ29" s="430">
        <v>0</v>
      </c>
      <c r="GR29" s="425" t="s">
        <v>6655</v>
      </c>
      <c r="GS29" s="426" t="s">
        <v>6655</v>
      </c>
      <c r="GT29" s="427" t="s">
        <v>6655</v>
      </c>
      <c r="GU29" s="428">
        <v>0</v>
      </c>
      <c r="GV29" s="429">
        <v>0</v>
      </c>
      <c r="GW29" s="430">
        <v>0</v>
      </c>
      <c r="GX29" s="425" t="s">
        <v>6655</v>
      </c>
      <c r="GY29" s="426" t="s">
        <v>6655</v>
      </c>
      <c r="GZ29" s="427" t="s">
        <v>6655</v>
      </c>
      <c r="HA29" s="428">
        <v>0</v>
      </c>
      <c r="HB29" s="429">
        <v>0</v>
      </c>
      <c r="HC29" s="430">
        <v>0</v>
      </c>
      <c r="HD29" s="425" t="s">
        <v>6655</v>
      </c>
      <c r="HE29" s="426" t="s">
        <v>6655</v>
      </c>
      <c r="HF29" s="427" t="s">
        <v>6655</v>
      </c>
      <c r="HG29" s="428">
        <v>0</v>
      </c>
      <c r="HH29" s="429">
        <v>0</v>
      </c>
      <c r="HI29" s="430">
        <v>0</v>
      </c>
      <c r="HJ29" s="425" t="s">
        <v>6655</v>
      </c>
      <c r="HK29" s="426" t="s">
        <v>6655</v>
      </c>
      <c r="HL29" s="427" t="s">
        <v>6655</v>
      </c>
      <c r="HM29" s="428">
        <v>0</v>
      </c>
      <c r="HN29" s="429">
        <v>0</v>
      </c>
      <c r="HO29" s="430">
        <v>0</v>
      </c>
      <c r="HP29" s="425" t="s">
        <v>6655</v>
      </c>
      <c r="HQ29" s="426" t="s">
        <v>6655</v>
      </c>
      <c r="HR29" s="427" t="s">
        <v>6655</v>
      </c>
      <c r="HS29" s="428">
        <v>0</v>
      </c>
      <c r="HT29" s="429">
        <v>0</v>
      </c>
      <c r="HU29" s="430">
        <v>0</v>
      </c>
      <c r="HV29" s="425" t="s">
        <v>6655</v>
      </c>
      <c r="HW29" s="426" t="s">
        <v>6655</v>
      </c>
      <c r="HX29" s="427" t="s">
        <v>6655</v>
      </c>
      <c r="HY29" s="428">
        <v>0</v>
      </c>
      <c r="HZ29" s="429">
        <v>0</v>
      </c>
      <c r="IA29" s="430">
        <v>0</v>
      </c>
      <c r="IB29" s="425" t="s">
        <v>6655</v>
      </c>
      <c r="IC29" s="426" t="s">
        <v>6655</v>
      </c>
      <c r="ID29" s="427" t="s">
        <v>6655</v>
      </c>
      <c r="IE29" s="428">
        <v>0</v>
      </c>
      <c r="IF29" s="429">
        <v>0</v>
      </c>
      <c r="IG29" s="430">
        <v>0</v>
      </c>
      <c r="IH29" s="425" t="s">
        <v>6655</v>
      </c>
      <c r="II29" s="426" t="s">
        <v>6658</v>
      </c>
      <c r="IJ29" s="427" t="s">
        <v>6655</v>
      </c>
      <c r="IK29" s="428">
        <v>0</v>
      </c>
      <c r="IL29" s="429">
        <v>0</v>
      </c>
      <c r="IM29" s="430">
        <v>0</v>
      </c>
      <c r="IN29" s="425" t="s">
        <v>6657</v>
      </c>
      <c r="IO29" s="426" t="s">
        <v>6657</v>
      </c>
      <c r="IP29" s="427" t="s">
        <v>6657</v>
      </c>
      <c r="IQ29" s="428">
        <v>0</v>
      </c>
      <c r="IR29" s="429">
        <v>0</v>
      </c>
      <c r="IS29" s="430">
        <v>0</v>
      </c>
      <c r="IT29" s="425" t="s">
        <v>6655</v>
      </c>
      <c r="IU29" s="426" t="s">
        <v>6655</v>
      </c>
      <c r="IV29" s="427" t="s">
        <v>6655</v>
      </c>
      <c r="IW29" s="428">
        <v>0</v>
      </c>
      <c r="IX29" s="429">
        <v>0</v>
      </c>
      <c r="IY29" s="430">
        <v>0</v>
      </c>
      <c r="IZ29" s="425" t="s">
        <v>6655</v>
      </c>
      <c r="JA29" s="426" t="s">
        <v>6655</v>
      </c>
      <c r="JB29" s="427" t="s">
        <v>6655</v>
      </c>
      <c r="JC29" s="428">
        <v>0</v>
      </c>
      <c r="JD29" s="429">
        <v>0</v>
      </c>
      <c r="JE29" s="430">
        <v>0</v>
      </c>
      <c r="JF29" s="425" t="s">
        <v>6655</v>
      </c>
      <c r="JG29" s="426" t="s">
        <v>6655</v>
      </c>
      <c r="JH29" s="427" t="s">
        <v>6655</v>
      </c>
      <c r="JI29" s="428">
        <v>0</v>
      </c>
      <c r="JJ29" s="429">
        <v>0</v>
      </c>
      <c r="JK29" s="430">
        <v>0</v>
      </c>
      <c r="JL29" s="425" t="s">
        <v>6655</v>
      </c>
      <c r="JM29" s="426" t="s">
        <v>6655</v>
      </c>
      <c r="JN29" s="427" t="s">
        <v>6655</v>
      </c>
      <c r="JO29" s="428">
        <v>0</v>
      </c>
      <c r="JP29" s="429">
        <v>0</v>
      </c>
      <c r="JQ29" s="430">
        <v>0</v>
      </c>
      <c r="JR29" s="425" t="s">
        <v>6655</v>
      </c>
      <c r="JS29" s="426" t="s">
        <v>6655</v>
      </c>
      <c r="JT29" s="427" t="s">
        <v>6655</v>
      </c>
      <c r="JU29" s="428">
        <v>0</v>
      </c>
      <c r="JV29" s="429">
        <v>0</v>
      </c>
      <c r="JW29" s="430">
        <v>0</v>
      </c>
      <c r="JX29" s="425" t="s">
        <v>6655</v>
      </c>
      <c r="JY29" s="426" t="s">
        <v>6655</v>
      </c>
      <c r="JZ29" s="427" t="s">
        <v>6655</v>
      </c>
      <c r="KA29" s="428">
        <v>0</v>
      </c>
      <c r="KB29" s="429">
        <v>0</v>
      </c>
      <c r="KC29" s="430">
        <v>0</v>
      </c>
      <c r="KD29" s="425" t="s">
        <v>6655</v>
      </c>
      <c r="KE29" s="426" t="s">
        <v>6655</v>
      </c>
      <c r="KF29" s="427" t="s">
        <v>6655</v>
      </c>
      <c r="KG29" s="428">
        <v>0</v>
      </c>
      <c r="KH29" s="429">
        <v>0</v>
      </c>
      <c r="KI29" s="430">
        <v>0</v>
      </c>
      <c r="KJ29" s="425" t="s">
        <v>6657</v>
      </c>
      <c r="KK29" s="426" t="s">
        <v>6657</v>
      </c>
      <c r="KL29" s="427" t="s">
        <v>6657</v>
      </c>
      <c r="KM29" s="428">
        <v>0</v>
      </c>
      <c r="KN29" s="429">
        <v>0</v>
      </c>
      <c r="KO29" s="430">
        <v>0</v>
      </c>
      <c r="KP29" s="425" t="s">
        <v>6655</v>
      </c>
      <c r="KQ29" s="426" t="s">
        <v>6655</v>
      </c>
      <c r="KR29" s="427" t="s">
        <v>6655</v>
      </c>
      <c r="KS29" s="428">
        <v>0</v>
      </c>
      <c r="KT29" s="429">
        <v>0</v>
      </c>
      <c r="KU29" s="430">
        <v>0</v>
      </c>
      <c r="KV29" s="425" t="s">
        <v>6655</v>
      </c>
      <c r="KW29" s="426" t="s">
        <v>6655</v>
      </c>
      <c r="KX29" s="427" t="s">
        <v>6655</v>
      </c>
      <c r="KY29" s="428">
        <v>0</v>
      </c>
      <c r="KZ29" s="429">
        <v>0</v>
      </c>
      <c r="LA29" s="430">
        <v>0</v>
      </c>
      <c r="LB29" s="425" t="s">
        <v>6655</v>
      </c>
      <c r="LC29" s="426" t="s">
        <v>6655</v>
      </c>
      <c r="LD29" s="427" t="s">
        <v>6655</v>
      </c>
      <c r="LE29" s="428">
        <v>0</v>
      </c>
      <c r="LF29" s="429">
        <v>0</v>
      </c>
      <c r="LG29" s="430">
        <v>0</v>
      </c>
      <c r="LH29" s="425" t="s">
        <v>6655</v>
      </c>
      <c r="LI29" s="426" t="s">
        <v>6655</v>
      </c>
      <c r="LJ29" s="427" t="s">
        <v>6655</v>
      </c>
      <c r="LK29" s="428">
        <v>0</v>
      </c>
      <c r="LL29" s="429">
        <v>0</v>
      </c>
      <c r="LM29" s="430">
        <v>0</v>
      </c>
      <c r="LN29" s="425" t="s">
        <v>6655</v>
      </c>
      <c r="LO29" s="426" t="s">
        <v>6655</v>
      </c>
      <c r="LP29" s="427" t="s">
        <v>6655</v>
      </c>
      <c r="LQ29" s="428">
        <v>0</v>
      </c>
      <c r="LR29" s="429">
        <v>0</v>
      </c>
      <c r="LS29" s="430">
        <v>0</v>
      </c>
      <c r="LT29" s="425" t="s">
        <v>6655</v>
      </c>
      <c r="LU29" s="426" t="s">
        <v>6655</v>
      </c>
      <c r="LV29" s="427" t="s">
        <v>6662</v>
      </c>
      <c r="LW29" s="428">
        <v>0</v>
      </c>
      <c r="LX29" s="429">
        <v>0</v>
      </c>
      <c r="LY29" s="433" t="s">
        <v>6663</v>
      </c>
      <c r="LZ29" s="425" t="s">
        <v>6655</v>
      </c>
      <c r="MA29" s="426" t="s">
        <v>6655</v>
      </c>
      <c r="MB29" s="427" t="s">
        <v>6655</v>
      </c>
      <c r="MC29" s="428">
        <v>0</v>
      </c>
      <c r="MD29" s="429">
        <v>0</v>
      </c>
      <c r="ME29" s="430">
        <v>0</v>
      </c>
      <c r="MF29" s="425" t="s">
        <v>6655</v>
      </c>
      <c r="MG29" s="426" t="s">
        <v>6655</v>
      </c>
      <c r="MH29" s="427" t="s">
        <v>6655</v>
      </c>
      <c r="MI29" s="428">
        <v>0</v>
      </c>
      <c r="MJ29" s="429">
        <v>0</v>
      </c>
      <c r="MK29" s="430">
        <v>0</v>
      </c>
      <c r="ML29" s="425" t="s">
        <v>6655</v>
      </c>
      <c r="MM29" s="426" t="s">
        <v>6655</v>
      </c>
      <c r="MN29" s="427" t="s">
        <v>6655</v>
      </c>
      <c r="MO29" s="428">
        <v>0</v>
      </c>
      <c r="MP29" s="429">
        <v>0</v>
      </c>
      <c r="MQ29" s="430">
        <v>0</v>
      </c>
      <c r="MR29" s="425" t="s">
        <v>6655</v>
      </c>
      <c r="MS29" s="426" t="s">
        <v>6655</v>
      </c>
      <c r="MT29" s="427" t="s">
        <v>6655</v>
      </c>
      <c r="MU29" s="428">
        <v>0</v>
      </c>
      <c r="MV29" s="429">
        <v>0</v>
      </c>
      <c r="MW29" s="430">
        <v>0</v>
      </c>
      <c r="MX29" s="425" t="s">
        <v>6655</v>
      </c>
      <c r="MY29" s="426" t="s">
        <v>6655</v>
      </c>
      <c r="MZ29" s="427" t="s">
        <v>6655</v>
      </c>
      <c r="NA29" s="428">
        <v>0</v>
      </c>
      <c r="NB29" s="429">
        <v>0</v>
      </c>
      <c r="NC29" s="430">
        <v>0</v>
      </c>
      <c r="ND29" s="425" t="s">
        <v>6655</v>
      </c>
      <c r="NE29" s="426" t="s">
        <v>6655</v>
      </c>
      <c r="NF29" s="427" t="s">
        <v>6655</v>
      </c>
      <c r="NG29" s="428">
        <v>0</v>
      </c>
      <c r="NH29" s="429">
        <v>0</v>
      </c>
      <c r="NI29" s="430">
        <v>0</v>
      </c>
      <c r="NJ29" s="425" t="s">
        <v>6655</v>
      </c>
      <c r="NK29" s="426" t="s">
        <v>6655</v>
      </c>
      <c r="NL29" s="427" t="s">
        <v>6655</v>
      </c>
      <c r="NM29" s="428">
        <v>0</v>
      </c>
      <c r="NN29" s="429">
        <v>0</v>
      </c>
      <c r="NO29" s="430">
        <v>0</v>
      </c>
      <c r="NP29" s="425" t="s">
        <v>6655</v>
      </c>
      <c r="NQ29" s="426" t="s">
        <v>6655</v>
      </c>
      <c r="NR29" s="427" t="s">
        <v>6655</v>
      </c>
      <c r="NS29" s="428">
        <v>0</v>
      </c>
      <c r="NT29" s="429">
        <v>0</v>
      </c>
      <c r="NU29" s="430">
        <v>0</v>
      </c>
      <c r="NV29" s="425" t="s">
        <v>6656</v>
      </c>
      <c r="NW29" s="426" t="s">
        <v>6656</v>
      </c>
      <c r="NX29" s="427" t="s">
        <v>6656</v>
      </c>
      <c r="NY29" s="428">
        <v>0</v>
      </c>
      <c r="NZ29" s="429">
        <v>0</v>
      </c>
      <c r="OA29" s="430">
        <v>0</v>
      </c>
      <c r="OB29" s="425" t="s">
        <v>6655</v>
      </c>
      <c r="OC29" s="426" t="s">
        <v>6655</v>
      </c>
      <c r="OD29" s="427" t="s">
        <v>6655</v>
      </c>
      <c r="OE29" s="428">
        <v>0</v>
      </c>
      <c r="OF29" s="429">
        <v>0</v>
      </c>
      <c r="OG29" s="430">
        <v>0</v>
      </c>
    </row>
    <row r="30" spans="1:397" s="46" customFormat="1" ht="13" customHeight="1" x14ac:dyDescent="0.4">
      <c r="A30" s="424" t="s">
        <v>2530</v>
      </c>
      <c r="B30" s="425" t="s">
        <v>6655</v>
      </c>
      <c r="C30" s="426" t="s">
        <v>6655</v>
      </c>
      <c r="D30" s="427" t="s">
        <v>6655</v>
      </c>
      <c r="E30" s="428">
        <v>0</v>
      </c>
      <c r="F30" s="429">
        <v>0</v>
      </c>
      <c r="G30" s="430">
        <v>0</v>
      </c>
      <c r="H30" s="425" t="s">
        <v>6655</v>
      </c>
      <c r="I30" s="426" t="s">
        <v>6655</v>
      </c>
      <c r="J30" s="427" t="s">
        <v>6655</v>
      </c>
      <c r="K30" s="428">
        <v>0</v>
      </c>
      <c r="L30" s="429">
        <v>0</v>
      </c>
      <c r="M30" s="430">
        <v>0</v>
      </c>
      <c r="N30" s="425" t="s">
        <v>6655</v>
      </c>
      <c r="O30" s="426" t="s">
        <v>6655</v>
      </c>
      <c r="P30" s="427" t="s">
        <v>6655</v>
      </c>
      <c r="Q30" s="428">
        <v>0</v>
      </c>
      <c r="R30" s="429">
        <v>0</v>
      </c>
      <c r="S30" s="430">
        <v>0</v>
      </c>
      <c r="T30" s="425" t="s">
        <v>6655</v>
      </c>
      <c r="U30" s="426" t="s">
        <v>6655</v>
      </c>
      <c r="V30" s="427" t="s">
        <v>6655</v>
      </c>
      <c r="W30" s="428">
        <v>0</v>
      </c>
      <c r="X30" s="429">
        <v>0</v>
      </c>
      <c r="Y30" s="430">
        <v>0</v>
      </c>
      <c r="Z30" s="425" t="s">
        <v>6655</v>
      </c>
      <c r="AA30" s="426" t="s">
        <v>6655</v>
      </c>
      <c r="AB30" s="427" t="s">
        <v>6655</v>
      </c>
      <c r="AC30" s="428">
        <v>0</v>
      </c>
      <c r="AD30" s="429">
        <v>0</v>
      </c>
      <c r="AE30" s="430">
        <v>0</v>
      </c>
      <c r="AF30" s="425" t="s">
        <v>6655</v>
      </c>
      <c r="AG30" s="426" t="s">
        <v>6655</v>
      </c>
      <c r="AH30" s="427" t="s">
        <v>6655</v>
      </c>
      <c r="AI30" s="428">
        <v>0</v>
      </c>
      <c r="AJ30" s="429">
        <v>0</v>
      </c>
      <c r="AK30" s="430">
        <v>0</v>
      </c>
      <c r="AL30" s="425" t="s">
        <v>6655</v>
      </c>
      <c r="AM30" s="426" t="s">
        <v>6655</v>
      </c>
      <c r="AN30" s="427" t="s">
        <v>6655</v>
      </c>
      <c r="AO30" s="428">
        <v>0</v>
      </c>
      <c r="AP30" s="429">
        <v>0</v>
      </c>
      <c r="AQ30" s="430">
        <v>0</v>
      </c>
      <c r="AR30" s="425" t="s">
        <v>6655</v>
      </c>
      <c r="AS30" s="426" t="s">
        <v>6655</v>
      </c>
      <c r="AT30" s="427" t="s">
        <v>6655</v>
      </c>
      <c r="AU30" s="428">
        <v>0</v>
      </c>
      <c r="AV30" s="429">
        <v>0</v>
      </c>
      <c r="AW30" s="430">
        <v>0</v>
      </c>
      <c r="AX30" s="425" t="s">
        <v>6655</v>
      </c>
      <c r="AY30" s="426" t="s">
        <v>6655</v>
      </c>
      <c r="AZ30" s="427" t="s">
        <v>6655</v>
      </c>
      <c r="BA30" s="428">
        <v>0</v>
      </c>
      <c r="BB30" s="429">
        <v>0</v>
      </c>
      <c r="BC30" s="430">
        <v>0</v>
      </c>
      <c r="BD30" s="425" t="s">
        <v>6655</v>
      </c>
      <c r="BE30" s="426" t="s">
        <v>6655</v>
      </c>
      <c r="BF30" s="427" t="s">
        <v>6655</v>
      </c>
      <c r="BG30" s="428">
        <v>0</v>
      </c>
      <c r="BH30" s="429">
        <v>0</v>
      </c>
      <c r="BI30" s="430">
        <v>0</v>
      </c>
      <c r="BJ30" s="425" t="s">
        <v>6655</v>
      </c>
      <c r="BK30" s="426" t="s">
        <v>6655</v>
      </c>
      <c r="BL30" s="427" t="s">
        <v>6655</v>
      </c>
      <c r="BM30" s="428">
        <v>0</v>
      </c>
      <c r="BN30" s="429">
        <v>0</v>
      </c>
      <c r="BO30" s="430">
        <v>0</v>
      </c>
      <c r="BP30" s="425" t="s">
        <v>6659</v>
      </c>
      <c r="BQ30" s="426" t="s">
        <v>6659</v>
      </c>
      <c r="BR30" s="427" t="s">
        <v>6659</v>
      </c>
      <c r="BS30" s="428">
        <v>0</v>
      </c>
      <c r="BT30" s="429">
        <v>0</v>
      </c>
      <c r="BU30" s="430">
        <v>0</v>
      </c>
      <c r="BV30" s="425" t="s">
        <v>6655</v>
      </c>
      <c r="BW30" s="426" t="s">
        <v>6655</v>
      </c>
      <c r="BX30" s="427" t="s">
        <v>6655</v>
      </c>
      <c r="BY30" s="428">
        <v>0</v>
      </c>
      <c r="BZ30" s="429">
        <v>0</v>
      </c>
      <c r="CA30" s="430">
        <v>0</v>
      </c>
      <c r="CB30" s="425" t="s">
        <v>6655</v>
      </c>
      <c r="CC30" s="426" t="s">
        <v>6655</v>
      </c>
      <c r="CD30" s="427" t="s">
        <v>6655</v>
      </c>
      <c r="CE30" s="428">
        <v>0</v>
      </c>
      <c r="CF30" s="429">
        <v>0</v>
      </c>
      <c r="CG30" s="430">
        <v>0</v>
      </c>
      <c r="CH30" s="425" t="s">
        <v>6655</v>
      </c>
      <c r="CI30" s="426" t="s">
        <v>6655</v>
      </c>
      <c r="CJ30" s="427" t="s">
        <v>6655</v>
      </c>
      <c r="CK30" s="428">
        <v>0</v>
      </c>
      <c r="CL30" s="429">
        <v>0</v>
      </c>
      <c r="CM30" s="430">
        <v>0</v>
      </c>
      <c r="CN30" s="425" t="s">
        <v>6655</v>
      </c>
      <c r="CO30" s="426" t="s">
        <v>6655</v>
      </c>
      <c r="CP30" s="427" t="s">
        <v>6655</v>
      </c>
      <c r="CQ30" s="428">
        <v>0</v>
      </c>
      <c r="CR30" s="429">
        <v>0</v>
      </c>
      <c r="CS30" s="430">
        <v>0</v>
      </c>
      <c r="CT30" s="425" t="s">
        <v>6655</v>
      </c>
      <c r="CU30" s="426" t="s">
        <v>6655</v>
      </c>
      <c r="CV30" s="427" t="s">
        <v>6655</v>
      </c>
      <c r="CW30" s="428">
        <v>0</v>
      </c>
      <c r="CX30" s="429">
        <v>0</v>
      </c>
      <c r="CY30" s="430">
        <v>0</v>
      </c>
      <c r="CZ30" s="425" t="s">
        <v>6655</v>
      </c>
      <c r="DA30" s="426" t="s">
        <v>6655</v>
      </c>
      <c r="DB30" s="427" t="s">
        <v>6655</v>
      </c>
      <c r="DC30" s="428">
        <v>0</v>
      </c>
      <c r="DD30" s="429">
        <v>0</v>
      </c>
      <c r="DE30" s="430">
        <v>0</v>
      </c>
      <c r="DF30" s="425" t="s">
        <v>6655</v>
      </c>
      <c r="DG30" s="426" t="s">
        <v>6655</v>
      </c>
      <c r="DH30" s="427" t="s">
        <v>6655</v>
      </c>
      <c r="DI30" s="428">
        <v>0</v>
      </c>
      <c r="DJ30" s="429">
        <v>0</v>
      </c>
      <c r="DK30" s="430">
        <v>0</v>
      </c>
      <c r="DL30" s="425" t="s">
        <v>6655</v>
      </c>
      <c r="DM30" s="426" t="s">
        <v>6655</v>
      </c>
      <c r="DN30" s="427" t="s">
        <v>6655</v>
      </c>
      <c r="DO30" s="428">
        <v>0</v>
      </c>
      <c r="DP30" s="429">
        <v>0</v>
      </c>
      <c r="DQ30" s="430">
        <v>0</v>
      </c>
      <c r="DR30" s="425" t="s">
        <v>6655</v>
      </c>
      <c r="DS30" s="426" t="s">
        <v>6655</v>
      </c>
      <c r="DT30" s="427" t="s">
        <v>6655</v>
      </c>
      <c r="DU30" s="428">
        <v>0</v>
      </c>
      <c r="DV30" s="429">
        <v>0</v>
      </c>
      <c r="DW30" s="430">
        <v>0</v>
      </c>
      <c r="DX30" s="425" t="s">
        <v>6655</v>
      </c>
      <c r="DY30" s="426" t="s">
        <v>6655</v>
      </c>
      <c r="DZ30" s="427" t="s">
        <v>6655</v>
      </c>
      <c r="EA30" s="428">
        <v>0</v>
      </c>
      <c r="EB30" s="429">
        <v>0</v>
      </c>
      <c r="EC30" s="430">
        <v>0</v>
      </c>
      <c r="ED30" s="425" t="s">
        <v>6655</v>
      </c>
      <c r="EE30" s="426" t="s">
        <v>6655</v>
      </c>
      <c r="EF30" s="427" t="s">
        <v>6655</v>
      </c>
      <c r="EG30" s="428">
        <v>0</v>
      </c>
      <c r="EH30" s="429">
        <v>0</v>
      </c>
      <c r="EI30" s="430">
        <v>0</v>
      </c>
      <c r="EJ30" s="425" t="s">
        <v>6655</v>
      </c>
      <c r="EK30" s="426" t="s">
        <v>6655</v>
      </c>
      <c r="EL30" s="427" t="s">
        <v>6655</v>
      </c>
      <c r="EM30" s="428">
        <v>0</v>
      </c>
      <c r="EN30" s="429">
        <v>0</v>
      </c>
      <c r="EO30" s="430">
        <v>0</v>
      </c>
      <c r="EP30" s="425" t="s">
        <v>6655</v>
      </c>
      <c r="EQ30" s="426" t="s">
        <v>6655</v>
      </c>
      <c r="ER30" s="427" t="s">
        <v>6655</v>
      </c>
      <c r="ES30" s="428">
        <v>0</v>
      </c>
      <c r="ET30" s="429">
        <v>0</v>
      </c>
      <c r="EU30" s="430">
        <v>0</v>
      </c>
      <c r="EV30" s="425" t="s">
        <v>6655</v>
      </c>
      <c r="EW30" s="426" t="s">
        <v>6655</v>
      </c>
      <c r="EX30" s="427" t="s">
        <v>6655</v>
      </c>
      <c r="EY30" s="428">
        <v>0</v>
      </c>
      <c r="EZ30" s="429">
        <v>0</v>
      </c>
      <c r="FA30" s="430">
        <v>0</v>
      </c>
      <c r="FB30" s="425" t="s">
        <v>6655</v>
      </c>
      <c r="FC30" s="426" t="s">
        <v>6655</v>
      </c>
      <c r="FD30" s="427" t="s">
        <v>6655</v>
      </c>
      <c r="FE30" s="428">
        <v>0</v>
      </c>
      <c r="FF30" s="429">
        <v>0</v>
      </c>
      <c r="FG30" s="430">
        <v>0</v>
      </c>
      <c r="FH30" s="425" t="s">
        <v>6655</v>
      </c>
      <c r="FI30" s="426" t="s">
        <v>6655</v>
      </c>
      <c r="FJ30" s="427" t="s">
        <v>6655</v>
      </c>
      <c r="FK30" s="428">
        <v>0</v>
      </c>
      <c r="FL30" s="429">
        <v>0</v>
      </c>
      <c r="FM30" s="430">
        <v>0</v>
      </c>
      <c r="FN30" s="425" t="s">
        <v>6655</v>
      </c>
      <c r="FO30" s="426" t="s">
        <v>6655</v>
      </c>
      <c r="FP30" s="427" t="s">
        <v>6655</v>
      </c>
      <c r="FQ30" s="428">
        <v>0</v>
      </c>
      <c r="FR30" s="429">
        <v>0</v>
      </c>
      <c r="FS30" s="430">
        <v>0</v>
      </c>
      <c r="FT30" s="425" t="s">
        <v>6655</v>
      </c>
      <c r="FU30" s="426" t="s">
        <v>6655</v>
      </c>
      <c r="FV30" s="427" t="s">
        <v>6655</v>
      </c>
      <c r="FW30" s="428">
        <v>0</v>
      </c>
      <c r="FX30" s="429">
        <v>0</v>
      </c>
      <c r="FY30" s="430">
        <v>0</v>
      </c>
      <c r="FZ30" s="425" t="s">
        <v>6655</v>
      </c>
      <c r="GA30" s="426" t="s">
        <v>6655</v>
      </c>
      <c r="GB30" s="427" t="s">
        <v>6655</v>
      </c>
      <c r="GC30" s="428">
        <v>0</v>
      </c>
      <c r="GD30" s="429">
        <v>0</v>
      </c>
      <c r="GE30" s="430">
        <v>0</v>
      </c>
      <c r="GF30" s="425" t="s">
        <v>6655</v>
      </c>
      <c r="GG30" s="426" t="s">
        <v>6655</v>
      </c>
      <c r="GH30" s="427" t="s">
        <v>6655</v>
      </c>
      <c r="GI30" s="428">
        <v>0</v>
      </c>
      <c r="GJ30" s="429">
        <v>0</v>
      </c>
      <c r="GK30" s="430">
        <v>0</v>
      </c>
      <c r="GL30" s="425" t="s">
        <v>6655</v>
      </c>
      <c r="GM30" s="426" t="s">
        <v>6655</v>
      </c>
      <c r="GN30" s="427" t="s">
        <v>6655</v>
      </c>
      <c r="GO30" s="428">
        <v>0</v>
      </c>
      <c r="GP30" s="429">
        <v>0</v>
      </c>
      <c r="GQ30" s="430">
        <v>0</v>
      </c>
      <c r="GR30" s="425" t="s">
        <v>6655</v>
      </c>
      <c r="GS30" s="426" t="s">
        <v>6655</v>
      </c>
      <c r="GT30" s="427" t="s">
        <v>6655</v>
      </c>
      <c r="GU30" s="428">
        <v>0</v>
      </c>
      <c r="GV30" s="429">
        <v>0</v>
      </c>
      <c r="GW30" s="430">
        <v>0</v>
      </c>
      <c r="GX30" s="425" t="s">
        <v>6655</v>
      </c>
      <c r="GY30" s="426" t="s">
        <v>6655</v>
      </c>
      <c r="GZ30" s="427" t="s">
        <v>6655</v>
      </c>
      <c r="HA30" s="428">
        <v>0</v>
      </c>
      <c r="HB30" s="429">
        <v>0</v>
      </c>
      <c r="HC30" s="430">
        <v>0</v>
      </c>
      <c r="HD30" s="425" t="s">
        <v>6655</v>
      </c>
      <c r="HE30" s="426" t="s">
        <v>6655</v>
      </c>
      <c r="HF30" s="427" t="s">
        <v>6655</v>
      </c>
      <c r="HG30" s="428">
        <v>0</v>
      </c>
      <c r="HH30" s="429">
        <v>0</v>
      </c>
      <c r="HI30" s="430">
        <v>0</v>
      </c>
      <c r="HJ30" s="425" t="s">
        <v>6655</v>
      </c>
      <c r="HK30" s="426" t="s">
        <v>6655</v>
      </c>
      <c r="HL30" s="427" t="s">
        <v>6655</v>
      </c>
      <c r="HM30" s="428">
        <v>0</v>
      </c>
      <c r="HN30" s="429">
        <v>0</v>
      </c>
      <c r="HO30" s="430">
        <v>0</v>
      </c>
      <c r="HP30" s="425" t="s">
        <v>6655</v>
      </c>
      <c r="HQ30" s="426" t="s">
        <v>6655</v>
      </c>
      <c r="HR30" s="427" t="s">
        <v>6655</v>
      </c>
      <c r="HS30" s="428">
        <v>0</v>
      </c>
      <c r="HT30" s="429">
        <v>0</v>
      </c>
      <c r="HU30" s="430">
        <v>0</v>
      </c>
      <c r="HV30" s="425" t="s">
        <v>6655</v>
      </c>
      <c r="HW30" s="426" t="s">
        <v>6655</v>
      </c>
      <c r="HX30" s="427" t="s">
        <v>6655</v>
      </c>
      <c r="HY30" s="428">
        <v>0</v>
      </c>
      <c r="HZ30" s="429">
        <v>0</v>
      </c>
      <c r="IA30" s="430">
        <v>0</v>
      </c>
      <c r="IB30" s="425" t="s">
        <v>6655</v>
      </c>
      <c r="IC30" s="426" t="s">
        <v>6655</v>
      </c>
      <c r="ID30" s="427" t="s">
        <v>6655</v>
      </c>
      <c r="IE30" s="428">
        <v>0</v>
      </c>
      <c r="IF30" s="429">
        <v>0</v>
      </c>
      <c r="IG30" s="430">
        <v>0</v>
      </c>
      <c r="IH30" s="425" t="s">
        <v>6655</v>
      </c>
      <c r="II30" s="426" t="s">
        <v>6658</v>
      </c>
      <c r="IJ30" s="427" t="s">
        <v>6655</v>
      </c>
      <c r="IK30" s="428">
        <v>0</v>
      </c>
      <c r="IL30" s="429">
        <v>0</v>
      </c>
      <c r="IM30" s="430">
        <v>0</v>
      </c>
      <c r="IN30" s="425" t="s">
        <v>6657</v>
      </c>
      <c r="IO30" s="426" t="s">
        <v>6657</v>
      </c>
      <c r="IP30" s="427" t="s">
        <v>6657</v>
      </c>
      <c r="IQ30" s="428">
        <v>0</v>
      </c>
      <c r="IR30" s="429">
        <v>0</v>
      </c>
      <c r="IS30" s="430">
        <v>0</v>
      </c>
      <c r="IT30" s="425" t="s">
        <v>6655</v>
      </c>
      <c r="IU30" s="426" t="s">
        <v>6655</v>
      </c>
      <c r="IV30" s="427" t="s">
        <v>6655</v>
      </c>
      <c r="IW30" s="428">
        <v>0</v>
      </c>
      <c r="IX30" s="429">
        <v>0</v>
      </c>
      <c r="IY30" s="430">
        <v>0</v>
      </c>
      <c r="IZ30" s="425" t="s">
        <v>6655</v>
      </c>
      <c r="JA30" s="426" t="s">
        <v>6655</v>
      </c>
      <c r="JB30" s="427" t="s">
        <v>6655</v>
      </c>
      <c r="JC30" s="428">
        <v>0</v>
      </c>
      <c r="JD30" s="429">
        <v>0</v>
      </c>
      <c r="JE30" s="430">
        <v>0</v>
      </c>
      <c r="JF30" s="425" t="s">
        <v>6655</v>
      </c>
      <c r="JG30" s="426" t="s">
        <v>6655</v>
      </c>
      <c r="JH30" s="427" t="s">
        <v>6655</v>
      </c>
      <c r="JI30" s="428">
        <v>0</v>
      </c>
      <c r="JJ30" s="429">
        <v>0</v>
      </c>
      <c r="JK30" s="430">
        <v>0</v>
      </c>
      <c r="JL30" s="425" t="s">
        <v>6655</v>
      </c>
      <c r="JM30" s="426" t="s">
        <v>6655</v>
      </c>
      <c r="JN30" s="427" t="s">
        <v>6655</v>
      </c>
      <c r="JO30" s="428">
        <v>0</v>
      </c>
      <c r="JP30" s="429">
        <v>0</v>
      </c>
      <c r="JQ30" s="430">
        <v>0</v>
      </c>
      <c r="JR30" s="425" t="s">
        <v>6655</v>
      </c>
      <c r="JS30" s="426" t="s">
        <v>6655</v>
      </c>
      <c r="JT30" s="427" t="s">
        <v>6655</v>
      </c>
      <c r="JU30" s="428">
        <v>0</v>
      </c>
      <c r="JV30" s="429">
        <v>0</v>
      </c>
      <c r="JW30" s="430">
        <v>0</v>
      </c>
      <c r="JX30" s="425" t="s">
        <v>6655</v>
      </c>
      <c r="JY30" s="426" t="s">
        <v>6655</v>
      </c>
      <c r="JZ30" s="427" t="s">
        <v>6655</v>
      </c>
      <c r="KA30" s="428">
        <v>0</v>
      </c>
      <c r="KB30" s="429">
        <v>0</v>
      </c>
      <c r="KC30" s="430">
        <v>0</v>
      </c>
      <c r="KD30" s="425" t="s">
        <v>6655</v>
      </c>
      <c r="KE30" s="426" t="s">
        <v>6655</v>
      </c>
      <c r="KF30" s="427" t="s">
        <v>6655</v>
      </c>
      <c r="KG30" s="428">
        <v>0</v>
      </c>
      <c r="KH30" s="429">
        <v>0</v>
      </c>
      <c r="KI30" s="430">
        <v>0</v>
      </c>
      <c r="KJ30" s="425" t="s">
        <v>6657</v>
      </c>
      <c r="KK30" s="426" t="s">
        <v>6657</v>
      </c>
      <c r="KL30" s="427" t="s">
        <v>6657</v>
      </c>
      <c r="KM30" s="428">
        <v>0</v>
      </c>
      <c r="KN30" s="429">
        <v>0</v>
      </c>
      <c r="KO30" s="430">
        <v>0</v>
      </c>
      <c r="KP30" s="425" t="s">
        <v>6655</v>
      </c>
      <c r="KQ30" s="426" t="s">
        <v>6655</v>
      </c>
      <c r="KR30" s="427" t="s">
        <v>6655</v>
      </c>
      <c r="KS30" s="428">
        <v>0</v>
      </c>
      <c r="KT30" s="429">
        <v>0</v>
      </c>
      <c r="KU30" s="430">
        <v>0</v>
      </c>
      <c r="KV30" s="425" t="s">
        <v>6655</v>
      </c>
      <c r="KW30" s="426" t="s">
        <v>6655</v>
      </c>
      <c r="KX30" s="427" t="s">
        <v>6655</v>
      </c>
      <c r="KY30" s="428">
        <v>0</v>
      </c>
      <c r="KZ30" s="429">
        <v>0</v>
      </c>
      <c r="LA30" s="430">
        <v>0</v>
      </c>
      <c r="LB30" s="425" t="s">
        <v>6655</v>
      </c>
      <c r="LC30" s="426" t="s">
        <v>6655</v>
      </c>
      <c r="LD30" s="427" t="s">
        <v>6655</v>
      </c>
      <c r="LE30" s="428">
        <v>0</v>
      </c>
      <c r="LF30" s="429">
        <v>0</v>
      </c>
      <c r="LG30" s="430">
        <v>0</v>
      </c>
      <c r="LH30" s="425" t="s">
        <v>6655</v>
      </c>
      <c r="LI30" s="426" t="s">
        <v>6655</v>
      </c>
      <c r="LJ30" s="427" t="s">
        <v>6655</v>
      </c>
      <c r="LK30" s="428">
        <v>0</v>
      </c>
      <c r="LL30" s="429">
        <v>0</v>
      </c>
      <c r="LM30" s="430">
        <v>0</v>
      </c>
      <c r="LN30" s="425" t="s">
        <v>6655</v>
      </c>
      <c r="LO30" s="426" t="s">
        <v>6655</v>
      </c>
      <c r="LP30" s="427" t="s">
        <v>6655</v>
      </c>
      <c r="LQ30" s="428">
        <v>0</v>
      </c>
      <c r="LR30" s="429">
        <v>0</v>
      </c>
      <c r="LS30" s="430">
        <v>0</v>
      </c>
      <c r="LT30" s="425" t="s">
        <v>6655</v>
      </c>
      <c r="LU30" s="426" t="s">
        <v>6655</v>
      </c>
      <c r="LV30" s="427" t="s">
        <v>6655</v>
      </c>
      <c r="LW30" s="428">
        <v>0</v>
      </c>
      <c r="LX30" s="429">
        <v>0</v>
      </c>
      <c r="LY30" s="430">
        <v>0</v>
      </c>
      <c r="LZ30" s="425" t="s">
        <v>6655</v>
      </c>
      <c r="MA30" s="426" t="s">
        <v>6655</v>
      </c>
      <c r="MB30" s="427" t="s">
        <v>6655</v>
      </c>
      <c r="MC30" s="428">
        <v>0</v>
      </c>
      <c r="MD30" s="429">
        <v>0</v>
      </c>
      <c r="ME30" s="430">
        <v>0</v>
      </c>
      <c r="MF30" s="425" t="s">
        <v>6655</v>
      </c>
      <c r="MG30" s="426" t="s">
        <v>6655</v>
      </c>
      <c r="MH30" s="427" t="s">
        <v>6655</v>
      </c>
      <c r="MI30" s="428">
        <v>0</v>
      </c>
      <c r="MJ30" s="429">
        <v>0</v>
      </c>
      <c r="MK30" s="430">
        <v>0</v>
      </c>
      <c r="ML30" s="425" t="s">
        <v>6655</v>
      </c>
      <c r="MM30" s="426" t="s">
        <v>6655</v>
      </c>
      <c r="MN30" s="427" t="s">
        <v>6655</v>
      </c>
      <c r="MO30" s="428">
        <v>0</v>
      </c>
      <c r="MP30" s="429">
        <v>0</v>
      </c>
      <c r="MQ30" s="430">
        <v>0</v>
      </c>
      <c r="MR30" s="425" t="s">
        <v>6655</v>
      </c>
      <c r="MS30" s="426" t="s">
        <v>6655</v>
      </c>
      <c r="MT30" s="427" t="s">
        <v>6655</v>
      </c>
      <c r="MU30" s="428">
        <v>0</v>
      </c>
      <c r="MV30" s="429">
        <v>0</v>
      </c>
      <c r="MW30" s="430">
        <v>0</v>
      </c>
      <c r="MX30" s="425" t="s">
        <v>6655</v>
      </c>
      <c r="MY30" s="426" t="s">
        <v>6655</v>
      </c>
      <c r="MZ30" s="427" t="s">
        <v>6655</v>
      </c>
      <c r="NA30" s="428">
        <v>0</v>
      </c>
      <c r="NB30" s="429">
        <v>0</v>
      </c>
      <c r="NC30" s="430">
        <v>0</v>
      </c>
      <c r="ND30" s="425" t="s">
        <v>6655</v>
      </c>
      <c r="NE30" s="426" t="s">
        <v>6655</v>
      </c>
      <c r="NF30" s="427" t="s">
        <v>6655</v>
      </c>
      <c r="NG30" s="428">
        <v>0</v>
      </c>
      <c r="NH30" s="429">
        <v>0</v>
      </c>
      <c r="NI30" s="430">
        <v>0</v>
      </c>
      <c r="NJ30" s="425" t="s">
        <v>6655</v>
      </c>
      <c r="NK30" s="426" t="s">
        <v>6655</v>
      </c>
      <c r="NL30" s="427" t="s">
        <v>6655</v>
      </c>
      <c r="NM30" s="428">
        <v>0</v>
      </c>
      <c r="NN30" s="429">
        <v>0</v>
      </c>
      <c r="NO30" s="430">
        <v>0</v>
      </c>
      <c r="NP30" s="425" t="s">
        <v>6655</v>
      </c>
      <c r="NQ30" s="426" t="s">
        <v>6655</v>
      </c>
      <c r="NR30" s="427" t="s">
        <v>6655</v>
      </c>
      <c r="NS30" s="428">
        <v>0</v>
      </c>
      <c r="NT30" s="429">
        <v>0</v>
      </c>
      <c r="NU30" s="430">
        <v>0</v>
      </c>
      <c r="NV30" s="425" t="s">
        <v>6656</v>
      </c>
      <c r="NW30" s="426" t="s">
        <v>6656</v>
      </c>
      <c r="NX30" s="427" t="s">
        <v>6656</v>
      </c>
      <c r="NY30" s="428">
        <v>0</v>
      </c>
      <c r="NZ30" s="429">
        <v>0</v>
      </c>
      <c r="OA30" s="430">
        <v>0</v>
      </c>
      <c r="OB30" s="425" t="s">
        <v>6655</v>
      </c>
      <c r="OC30" s="426" t="s">
        <v>6655</v>
      </c>
      <c r="OD30" s="427" t="s">
        <v>6655</v>
      </c>
      <c r="OE30" s="428">
        <v>0</v>
      </c>
      <c r="OF30" s="429">
        <v>0</v>
      </c>
      <c r="OG30" s="430">
        <v>0</v>
      </c>
    </row>
    <row r="31" spans="1:397" s="46" customFormat="1" ht="13" customHeight="1" x14ac:dyDescent="0.4">
      <c r="A31" s="424" t="s">
        <v>2529</v>
      </c>
      <c r="B31" s="425" t="s">
        <v>6655</v>
      </c>
      <c r="C31" s="426" t="s">
        <v>6655</v>
      </c>
      <c r="D31" s="427" t="s">
        <v>6655</v>
      </c>
      <c r="E31" s="428">
        <v>0</v>
      </c>
      <c r="F31" s="429">
        <v>0</v>
      </c>
      <c r="G31" s="430">
        <v>0</v>
      </c>
      <c r="H31" s="425" t="s">
        <v>6655</v>
      </c>
      <c r="I31" s="426" t="s">
        <v>6655</v>
      </c>
      <c r="J31" s="427" t="s">
        <v>6655</v>
      </c>
      <c r="K31" s="428">
        <v>0</v>
      </c>
      <c r="L31" s="429">
        <v>0</v>
      </c>
      <c r="M31" s="430">
        <v>0</v>
      </c>
      <c r="N31" s="425" t="s">
        <v>6655</v>
      </c>
      <c r="O31" s="426" t="s">
        <v>6655</v>
      </c>
      <c r="P31" s="427" t="s">
        <v>6655</v>
      </c>
      <c r="Q31" s="428">
        <v>0</v>
      </c>
      <c r="R31" s="429">
        <v>0</v>
      </c>
      <c r="S31" s="430">
        <v>0</v>
      </c>
      <c r="T31" s="425" t="s">
        <v>6655</v>
      </c>
      <c r="U31" s="426" t="s">
        <v>6655</v>
      </c>
      <c r="V31" s="427" t="s">
        <v>6655</v>
      </c>
      <c r="W31" s="428">
        <v>0</v>
      </c>
      <c r="X31" s="429">
        <v>0</v>
      </c>
      <c r="Y31" s="430">
        <v>0</v>
      </c>
      <c r="Z31" s="425" t="s">
        <v>6655</v>
      </c>
      <c r="AA31" s="426" t="s">
        <v>6655</v>
      </c>
      <c r="AB31" s="427" t="s">
        <v>6655</v>
      </c>
      <c r="AC31" s="428">
        <v>0</v>
      </c>
      <c r="AD31" s="429">
        <v>0</v>
      </c>
      <c r="AE31" s="430">
        <v>0</v>
      </c>
      <c r="AF31" s="425" t="s">
        <v>6655</v>
      </c>
      <c r="AG31" s="426" t="s">
        <v>6655</v>
      </c>
      <c r="AH31" s="427" t="s">
        <v>6655</v>
      </c>
      <c r="AI31" s="428">
        <v>0</v>
      </c>
      <c r="AJ31" s="429">
        <v>0</v>
      </c>
      <c r="AK31" s="430">
        <v>0</v>
      </c>
      <c r="AL31" s="425" t="s">
        <v>6655</v>
      </c>
      <c r="AM31" s="426" t="s">
        <v>6655</v>
      </c>
      <c r="AN31" s="427" t="s">
        <v>6655</v>
      </c>
      <c r="AO31" s="428">
        <v>0</v>
      </c>
      <c r="AP31" s="429">
        <v>0</v>
      </c>
      <c r="AQ31" s="430">
        <v>0</v>
      </c>
      <c r="AR31" s="425" t="s">
        <v>6655</v>
      </c>
      <c r="AS31" s="426" t="s">
        <v>6655</v>
      </c>
      <c r="AT31" s="427" t="s">
        <v>6655</v>
      </c>
      <c r="AU31" s="428">
        <v>0</v>
      </c>
      <c r="AV31" s="429">
        <v>0</v>
      </c>
      <c r="AW31" s="430">
        <v>0</v>
      </c>
      <c r="AX31" s="425" t="s">
        <v>6655</v>
      </c>
      <c r="AY31" s="426" t="s">
        <v>6655</v>
      </c>
      <c r="AZ31" s="427" t="s">
        <v>6655</v>
      </c>
      <c r="BA31" s="428">
        <v>0</v>
      </c>
      <c r="BB31" s="429">
        <v>0</v>
      </c>
      <c r="BC31" s="430">
        <v>0</v>
      </c>
      <c r="BD31" s="425" t="s">
        <v>6655</v>
      </c>
      <c r="BE31" s="426" t="s">
        <v>6655</v>
      </c>
      <c r="BF31" s="427" t="s">
        <v>6655</v>
      </c>
      <c r="BG31" s="428">
        <v>0</v>
      </c>
      <c r="BH31" s="429">
        <v>0</v>
      </c>
      <c r="BI31" s="430">
        <v>0</v>
      </c>
      <c r="BJ31" s="425" t="s">
        <v>6655</v>
      </c>
      <c r="BK31" s="426" t="s">
        <v>6655</v>
      </c>
      <c r="BL31" s="427" t="s">
        <v>6655</v>
      </c>
      <c r="BM31" s="428">
        <v>0</v>
      </c>
      <c r="BN31" s="429">
        <v>0</v>
      </c>
      <c r="BO31" s="430">
        <v>0</v>
      </c>
      <c r="BP31" s="425" t="s">
        <v>6659</v>
      </c>
      <c r="BQ31" s="426" t="s">
        <v>6659</v>
      </c>
      <c r="BR31" s="427" t="s">
        <v>6659</v>
      </c>
      <c r="BS31" s="428">
        <v>0</v>
      </c>
      <c r="BT31" s="429">
        <v>0</v>
      </c>
      <c r="BU31" s="430">
        <v>0</v>
      </c>
      <c r="BV31" s="425" t="s">
        <v>6655</v>
      </c>
      <c r="BW31" s="426" t="s">
        <v>6655</v>
      </c>
      <c r="BX31" s="427" t="s">
        <v>6655</v>
      </c>
      <c r="BY31" s="428">
        <v>0</v>
      </c>
      <c r="BZ31" s="429">
        <v>0</v>
      </c>
      <c r="CA31" s="430">
        <v>0</v>
      </c>
      <c r="CB31" s="425" t="s">
        <v>6655</v>
      </c>
      <c r="CC31" s="426" t="s">
        <v>6655</v>
      </c>
      <c r="CD31" s="427" t="s">
        <v>6655</v>
      </c>
      <c r="CE31" s="428">
        <v>0</v>
      </c>
      <c r="CF31" s="429">
        <v>0</v>
      </c>
      <c r="CG31" s="430">
        <v>0</v>
      </c>
      <c r="CH31" s="425" t="s">
        <v>6655</v>
      </c>
      <c r="CI31" s="426" t="s">
        <v>6655</v>
      </c>
      <c r="CJ31" s="427" t="s">
        <v>6655</v>
      </c>
      <c r="CK31" s="428">
        <v>0</v>
      </c>
      <c r="CL31" s="429">
        <v>0</v>
      </c>
      <c r="CM31" s="430">
        <v>0</v>
      </c>
      <c r="CN31" s="425" t="s">
        <v>6655</v>
      </c>
      <c r="CO31" s="426" t="s">
        <v>6655</v>
      </c>
      <c r="CP31" s="427" t="s">
        <v>6655</v>
      </c>
      <c r="CQ31" s="428">
        <v>0</v>
      </c>
      <c r="CR31" s="429">
        <v>0</v>
      </c>
      <c r="CS31" s="430">
        <v>0</v>
      </c>
      <c r="CT31" s="425" t="s">
        <v>6655</v>
      </c>
      <c r="CU31" s="426" t="s">
        <v>6655</v>
      </c>
      <c r="CV31" s="427" t="s">
        <v>6655</v>
      </c>
      <c r="CW31" s="428">
        <v>0</v>
      </c>
      <c r="CX31" s="429">
        <v>0</v>
      </c>
      <c r="CY31" s="430">
        <v>0</v>
      </c>
      <c r="CZ31" s="425" t="s">
        <v>6655</v>
      </c>
      <c r="DA31" s="426" t="s">
        <v>6655</v>
      </c>
      <c r="DB31" s="427" t="s">
        <v>6655</v>
      </c>
      <c r="DC31" s="428">
        <v>0</v>
      </c>
      <c r="DD31" s="429">
        <v>0</v>
      </c>
      <c r="DE31" s="430">
        <v>0</v>
      </c>
      <c r="DF31" s="425" t="s">
        <v>6655</v>
      </c>
      <c r="DG31" s="426" t="s">
        <v>6655</v>
      </c>
      <c r="DH31" s="427" t="s">
        <v>6655</v>
      </c>
      <c r="DI31" s="428">
        <v>0</v>
      </c>
      <c r="DJ31" s="429">
        <v>0</v>
      </c>
      <c r="DK31" s="430">
        <v>0</v>
      </c>
      <c r="DL31" s="425" t="s">
        <v>6655</v>
      </c>
      <c r="DM31" s="426" t="s">
        <v>6655</v>
      </c>
      <c r="DN31" s="427" t="s">
        <v>6655</v>
      </c>
      <c r="DO31" s="428">
        <v>0</v>
      </c>
      <c r="DP31" s="429">
        <v>0</v>
      </c>
      <c r="DQ31" s="430">
        <v>0</v>
      </c>
      <c r="DR31" s="425" t="s">
        <v>6655</v>
      </c>
      <c r="DS31" s="426" t="s">
        <v>6655</v>
      </c>
      <c r="DT31" s="427" t="s">
        <v>6655</v>
      </c>
      <c r="DU31" s="428">
        <v>0</v>
      </c>
      <c r="DV31" s="429">
        <v>0</v>
      </c>
      <c r="DW31" s="430">
        <v>0</v>
      </c>
      <c r="DX31" s="425" t="s">
        <v>6655</v>
      </c>
      <c r="DY31" s="426" t="s">
        <v>6655</v>
      </c>
      <c r="DZ31" s="427" t="s">
        <v>6655</v>
      </c>
      <c r="EA31" s="428">
        <v>0</v>
      </c>
      <c r="EB31" s="429">
        <v>0</v>
      </c>
      <c r="EC31" s="430">
        <v>0</v>
      </c>
      <c r="ED31" s="425" t="s">
        <v>6655</v>
      </c>
      <c r="EE31" s="426" t="s">
        <v>6655</v>
      </c>
      <c r="EF31" s="427" t="s">
        <v>6655</v>
      </c>
      <c r="EG31" s="428">
        <v>0</v>
      </c>
      <c r="EH31" s="429">
        <v>0</v>
      </c>
      <c r="EI31" s="430">
        <v>0</v>
      </c>
      <c r="EJ31" s="425" t="s">
        <v>6655</v>
      </c>
      <c r="EK31" s="426" t="s">
        <v>6655</v>
      </c>
      <c r="EL31" s="427" t="s">
        <v>6655</v>
      </c>
      <c r="EM31" s="428">
        <v>0</v>
      </c>
      <c r="EN31" s="429">
        <v>0</v>
      </c>
      <c r="EO31" s="430">
        <v>0</v>
      </c>
      <c r="EP31" s="425" t="s">
        <v>6655</v>
      </c>
      <c r="EQ31" s="426" t="s">
        <v>6655</v>
      </c>
      <c r="ER31" s="427" t="s">
        <v>6655</v>
      </c>
      <c r="ES31" s="428">
        <v>0</v>
      </c>
      <c r="ET31" s="429">
        <v>0</v>
      </c>
      <c r="EU31" s="430">
        <v>0</v>
      </c>
      <c r="EV31" s="425" t="s">
        <v>6655</v>
      </c>
      <c r="EW31" s="426" t="s">
        <v>6655</v>
      </c>
      <c r="EX31" s="427" t="s">
        <v>6655</v>
      </c>
      <c r="EY31" s="428">
        <v>0</v>
      </c>
      <c r="EZ31" s="429">
        <v>0</v>
      </c>
      <c r="FA31" s="430">
        <v>0</v>
      </c>
      <c r="FB31" s="425" t="s">
        <v>6655</v>
      </c>
      <c r="FC31" s="426" t="s">
        <v>6655</v>
      </c>
      <c r="FD31" s="427" t="s">
        <v>6655</v>
      </c>
      <c r="FE31" s="428">
        <v>0</v>
      </c>
      <c r="FF31" s="429">
        <v>0</v>
      </c>
      <c r="FG31" s="430">
        <v>0</v>
      </c>
      <c r="FH31" s="425" t="s">
        <v>6655</v>
      </c>
      <c r="FI31" s="426" t="s">
        <v>6655</v>
      </c>
      <c r="FJ31" s="427" t="s">
        <v>6655</v>
      </c>
      <c r="FK31" s="428">
        <v>0</v>
      </c>
      <c r="FL31" s="429">
        <v>0</v>
      </c>
      <c r="FM31" s="430">
        <v>0</v>
      </c>
      <c r="FN31" s="425" t="s">
        <v>6655</v>
      </c>
      <c r="FO31" s="426" t="s">
        <v>6655</v>
      </c>
      <c r="FP31" s="427" t="s">
        <v>6655</v>
      </c>
      <c r="FQ31" s="428">
        <v>0</v>
      </c>
      <c r="FR31" s="429">
        <v>0</v>
      </c>
      <c r="FS31" s="430">
        <v>0</v>
      </c>
      <c r="FT31" s="425" t="s">
        <v>6655</v>
      </c>
      <c r="FU31" s="426" t="s">
        <v>6655</v>
      </c>
      <c r="FV31" s="427" t="s">
        <v>6655</v>
      </c>
      <c r="FW31" s="428">
        <v>0</v>
      </c>
      <c r="FX31" s="429">
        <v>0</v>
      </c>
      <c r="FY31" s="430">
        <v>0</v>
      </c>
      <c r="FZ31" s="425" t="s">
        <v>6655</v>
      </c>
      <c r="GA31" s="426" t="s">
        <v>6655</v>
      </c>
      <c r="GB31" s="427" t="s">
        <v>6655</v>
      </c>
      <c r="GC31" s="428">
        <v>0</v>
      </c>
      <c r="GD31" s="429">
        <v>0</v>
      </c>
      <c r="GE31" s="430">
        <v>0</v>
      </c>
      <c r="GF31" s="425" t="s">
        <v>6655</v>
      </c>
      <c r="GG31" s="426" t="s">
        <v>6655</v>
      </c>
      <c r="GH31" s="427" t="s">
        <v>6655</v>
      </c>
      <c r="GI31" s="428">
        <v>0</v>
      </c>
      <c r="GJ31" s="429">
        <v>0</v>
      </c>
      <c r="GK31" s="430">
        <v>0</v>
      </c>
      <c r="GL31" s="425" t="s">
        <v>6655</v>
      </c>
      <c r="GM31" s="426" t="s">
        <v>6655</v>
      </c>
      <c r="GN31" s="427" t="s">
        <v>6655</v>
      </c>
      <c r="GO31" s="428">
        <v>0</v>
      </c>
      <c r="GP31" s="429">
        <v>0</v>
      </c>
      <c r="GQ31" s="430">
        <v>0</v>
      </c>
      <c r="GR31" s="425" t="s">
        <v>6655</v>
      </c>
      <c r="GS31" s="426" t="s">
        <v>6655</v>
      </c>
      <c r="GT31" s="427" t="s">
        <v>6655</v>
      </c>
      <c r="GU31" s="428">
        <v>0</v>
      </c>
      <c r="GV31" s="429">
        <v>0</v>
      </c>
      <c r="GW31" s="430">
        <v>0</v>
      </c>
      <c r="GX31" s="425" t="s">
        <v>6655</v>
      </c>
      <c r="GY31" s="426" t="s">
        <v>6655</v>
      </c>
      <c r="GZ31" s="427" t="s">
        <v>6655</v>
      </c>
      <c r="HA31" s="428">
        <v>0</v>
      </c>
      <c r="HB31" s="429">
        <v>0</v>
      </c>
      <c r="HC31" s="430">
        <v>0</v>
      </c>
      <c r="HD31" s="425" t="s">
        <v>6655</v>
      </c>
      <c r="HE31" s="426" t="s">
        <v>6655</v>
      </c>
      <c r="HF31" s="427" t="s">
        <v>6655</v>
      </c>
      <c r="HG31" s="428">
        <v>0</v>
      </c>
      <c r="HH31" s="429">
        <v>0</v>
      </c>
      <c r="HI31" s="430">
        <v>0</v>
      </c>
      <c r="HJ31" s="425" t="s">
        <v>6655</v>
      </c>
      <c r="HK31" s="426" t="s">
        <v>6655</v>
      </c>
      <c r="HL31" s="427" t="s">
        <v>6655</v>
      </c>
      <c r="HM31" s="428">
        <v>0</v>
      </c>
      <c r="HN31" s="429">
        <v>0</v>
      </c>
      <c r="HO31" s="430">
        <v>0</v>
      </c>
      <c r="HP31" s="425" t="s">
        <v>6655</v>
      </c>
      <c r="HQ31" s="426" t="s">
        <v>6655</v>
      </c>
      <c r="HR31" s="427" t="s">
        <v>6655</v>
      </c>
      <c r="HS31" s="428">
        <v>0</v>
      </c>
      <c r="HT31" s="429">
        <v>0</v>
      </c>
      <c r="HU31" s="430">
        <v>0</v>
      </c>
      <c r="HV31" s="425" t="s">
        <v>6655</v>
      </c>
      <c r="HW31" s="426" t="s">
        <v>6655</v>
      </c>
      <c r="HX31" s="427" t="s">
        <v>6655</v>
      </c>
      <c r="HY31" s="428">
        <v>0</v>
      </c>
      <c r="HZ31" s="429">
        <v>0</v>
      </c>
      <c r="IA31" s="430">
        <v>0</v>
      </c>
      <c r="IB31" s="425" t="s">
        <v>6655</v>
      </c>
      <c r="IC31" s="426" t="s">
        <v>6655</v>
      </c>
      <c r="ID31" s="427" t="s">
        <v>6655</v>
      </c>
      <c r="IE31" s="428">
        <v>0</v>
      </c>
      <c r="IF31" s="429">
        <v>0</v>
      </c>
      <c r="IG31" s="430">
        <v>0</v>
      </c>
      <c r="IH31" s="425" t="s">
        <v>6655</v>
      </c>
      <c r="II31" s="426" t="s">
        <v>6658</v>
      </c>
      <c r="IJ31" s="427" t="s">
        <v>6655</v>
      </c>
      <c r="IK31" s="428">
        <v>0</v>
      </c>
      <c r="IL31" s="429">
        <v>0</v>
      </c>
      <c r="IM31" s="430">
        <v>0</v>
      </c>
      <c r="IN31" s="425" t="s">
        <v>6657</v>
      </c>
      <c r="IO31" s="426" t="s">
        <v>6657</v>
      </c>
      <c r="IP31" s="427" t="s">
        <v>6657</v>
      </c>
      <c r="IQ31" s="428">
        <v>0</v>
      </c>
      <c r="IR31" s="429">
        <v>0</v>
      </c>
      <c r="IS31" s="430">
        <v>0</v>
      </c>
      <c r="IT31" s="425" t="s">
        <v>6655</v>
      </c>
      <c r="IU31" s="426" t="s">
        <v>6655</v>
      </c>
      <c r="IV31" s="427" t="s">
        <v>6655</v>
      </c>
      <c r="IW31" s="428">
        <v>0</v>
      </c>
      <c r="IX31" s="429">
        <v>0</v>
      </c>
      <c r="IY31" s="430">
        <v>0</v>
      </c>
      <c r="IZ31" s="425" t="s">
        <v>6655</v>
      </c>
      <c r="JA31" s="426" t="s">
        <v>6655</v>
      </c>
      <c r="JB31" s="427" t="s">
        <v>6655</v>
      </c>
      <c r="JC31" s="428">
        <v>0</v>
      </c>
      <c r="JD31" s="429">
        <v>0</v>
      </c>
      <c r="JE31" s="430">
        <v>0</v>
      </c>
      <c r="JF31" s="425" t="s">
        <v>6655</v>
      </c>
      <c r="JG31" s="426" t="s">
        <v>6655</v>
      </c>
      <c r="JH31" s="427" t="s">
        <v>6655</v>
      </c>
      <c r="JI31" s="428">
        <v>0</v>
      </c>
      <c r="JJ31" s="429">
        <v>0</v>
      </c>
      <c r="JK31" s="430">
        <v>0</v>
      </c>
      <c r="JL31" s="425" t="s">
        <v>6655</v>
      </c>
      <c r="JM31" s="426" t="s">
        <v>6655</v>
      </c>
      <c r="JN31" s="427" t="s">
        <v>6655</v>
      </c>
      <c r="JO31" s="428">
        <v>0</v>
      </c>
      <c r="JP31" s="429">
        <v>0</v>
      </c>
      <c r="JQ31" s="430">
        <v>0</v>
      </c>
      <c r="JR31" s="425" t="s">
        <v>6655</v>
      </c>
      <c r="JS31" s="426" t="s">
        <v>6655</v>
      </c>
      <c r="JT31" s="427" t="s">
        <v>6655</v>
      </c>
      <c r="JU31" s="428">
        <v>0</v>
      </c>
      <c r="JV31" s="429">
        <v>0</v>
      </c>
      <c r="JW31" s="430">
        <v>0</v>
      </c>
      <c r="JX31" s="425" t="s">
        <v>6655</v>
      </c>
      <c r="JY31" s="426" t="s">
        <v>6655</v>
      </c>
      <c r="JZ31" s="427" t="s">
        <v>6655</v>
      </c>
      <c r="KA31" s="428">
        <v>0</v>
      </c>
      <c r="KB31" s="429">
        <v>0</v>
      </c>
      <c r="KC31" s="430">
        <v>0</v>
      </c>
      <c r="KD31" s="425" t="s">
        <v>6655</v>
      </c>
      <c r="KE31" s="426" t="s">
        <v>6655</v>
      </c>
      <c r="KF31" s="427" t="s">
        <v>6655</v>
      </c>
      <c r="KG31" s="428">
        <v>0</v>
      </c>
      <c r="KH31" s="429">
        <v>0</v>
      </c>
      <c r="KI31" s="430">
        <v>0</v>
      </c>
      <c r="KJ31" s="425" t="s">
        <v>6657</v>
      </c>
      <c r="KK31" s="426" t="s">
        <v>6657</v>
      </c>
      <c r="KL31" s="427" t="s">
        <v>6657</v>
      </c>
      <c r="KM31" s="428">
        <v>0</v>
      </c>
      <c r="KN31" s="429">
        <v>0</v>
      </c>
      <c r="KO31" s="430">
        <v>0</v>
      </c>
      <c r="KP31" s="425" t="s">
        <v>6655</v>
      </c>
      <c r="KQ31" s="426" t="s">
        <v>6655</v>
      </c>
      <c r="KR31" s="427" t="s">
        <v>6655</v>
      </c>
      <c r="KS31" s="428">
        <v>0</v>
      </c>
      <c r="KT31" s="429">
        <v>0</v>
      </c>
      <c r="KU31" s="430">
        <v>0</v>
      </c>
      <c r="KV31" s="425" t="s">
        <v>6655</v>
      </c>
      <c r="KW31" s="426" t="s">
        <v>6655</v>
      </c>
      <c r="KX31" s="427" t="s">
        <v>6655</v>
      </c>
      <c r="KY31" s="428">
        <v>0</v>
      </c>
      <c r="KZ31" s="429">
        <v>0</v>
      </c>
      <c r="LA31" s="430">
        <v>0</v>
      </c>
      <c r="LB31" s="425" t="s">
        <v>6655</v>
      </c>
      <c r="LC31" s="426" t="s">
        <v>6655</v>
      </c>
      <c r="LD31" s="427" t="s">
        <v>6655</v>
      </c>
      <c r="LE31" s="428">
        <v>0</v>
      </c>
      <c r="LF31" s="429">
        <v>0</v>
      </c>
      <c r="LG31" s="430">
        <v>0</v>
      </c>
      <c r="LH31" s="425" t="s">
        <v>6655</v>
      </c>
      <c r="LI31" s="426" t="s">
        <v>6655</v>
      </c>
      <c r="LJ31" s="427" t="s">
        <v>6655</v>
      </c>
      <c r="LK31" s="428">
        <v>0</v>
      </c>
      <c r="LL31" s="429">
        <v>0</v>
      </c>
      <c r="LM31" s="430">
        <v>0</v>
      </c>
      <c r="LN31" s="425" t="s">
        <v>6655</v>
      </c>
      <c r="LO31" s="426" t="s">
        <v>6655</v>
      </c>
      <c r="LP31" s="427" t="s">
        <v>6655</v>
      </c>
      <c r="LQ31" s="428">
        <v>0</v>
      </c>
      <c r="LR31" s="429">
        <v>0</v>
      </c>
      <c r="LS31" s="430">
        <v>0</v>
      </c>
      <c r="LT31" s="425" t="s">
        <v>6655</v>
      </c>
      <c r="LU31" s="426" t="s">
        <v>6655</v>
      </c>
      <c r="LV31" s="427" t="s">
        <v>6655</v>
      </c>
      <c r="LW31" s="428">
        <v>0</v>
      </c>
      <c r="LX31" s="429">
        <v>0</v>
      </c>
      <c r="LY31" s="430">
        <v>0</v>
      </c>
      <c r="LZ31" s="425" t="s">
        <v>6655</v>
      </c>
      <c r="MA31" s="426" t="s">
        <v>6655</v>
      </c>
      <c r="MB31" s="427" t="s">
        <v>6655</v>
      </c>
      <c r="MC31" s="428">
        <v>0</v>
      </c>
      <c r="MD31" s="429">
        <v>0</v>
      </c>
      <c r="ME31" s="430">
        <v>0</v>
      </c>
      <c r="MF31" s="425" t="s">
        <v>6655</v>
      </c>
      <c r="MG31" s="426" t="s">
        <v>6655</v>
      </c>
      <c r="MH31" s="427" t="s">
        <v>6655</v>
      </c>
      <c r="MI31" s="428">
        <v>0</v>
      </c>
      <c r="MJ31" s="429">
        <v>0</v>
      </c>
      <c r="MK31" s="430">
        <v>0</v>
      </c>
      <c r="ML31" s="425" t="s">
        <v>6655</v>
      </c>
      <c r="MM31" s="426" t="s">
        <v>6655</v>
      </c>
      <c r="MN31" s="427" t="s">
        <v>6655</v>
      </c>
      <c r="MO31" s="428">
        <v>0</v>
      </c>
      <c r="MP31" s="429">
        <v>0</v>
      </c>
      <c r="MQ31" s="430">
        <v>0</v>
      </c>
      <c r="MR31" s="425" t="s">
        <v>6655</v>
      </c>
      <c r="MS31" s="426" t="s">
        <v>6655</v>
      </c>
      <c r="MT31" s="427" t="s">
        <v>6655</v>
      </c>
      <c r="MU31" s="428">
        <v>0</v>
      </c>
      <c r="MV31" s="429">
        <v>0</v>
      </c>
      <c r="MW31" s="430">
        <v>0</v>
      </c>
      <c r="MX31" s="425" t="s">
        <v>6655</v>
      </c>
      <c r="MY31" s="426" t="s">
        <v>6655</v>
      </c>
      <c r="MZ31" s="427" t="s">
        <v>6655</v>
      </c>
      <c r="NA31" s="428">
        <v>0</v>
      </c>
      <c r="NB31" s="429">
        <v>0</v>
      </c>
      <c r="NC31" s="430">
        <v>0</v>
      </c>
      <c r="ND31" s="425" t="s">
        <v>6655</v>
      </c>
      <c r="NE31" s="426" t="s">
        <v>6655</v>
      </c>
      <c r="NF31" s="427" t="s">
        <v>6655</v>
      </c>
      <c r="NG31" s="428">
        <v>0</v>
      </c>
      <c r="NH31" s="429">
        <v>0</v>
      </c>
      <c r="NI31" s="430">
        <v>0</v>
      </c>
      <c r="NJ31" s="425" t="s">
        <v>6655</v>
      </c>
      <c r="NK31" s="426" t="s">
        <v>6655</v>
      </c>
      <c r="NL31" s="427" t="s">
        <v>6655</v>
      </c>
      <c r="NM31" s="428">
        <v>0</v>
      </c>
      <c r="NN31" s="429">
        <v>0</v>
      </c>
      <c r="NO31" s="430">
        <v>0</v>
      </c>
      <c r="NP31" s="425" t="s">
        <v>6655</v>
      </c>
      <c r="NQ31" s="426" t="s">
        <v>6655</v>
      </c>
      <c r="NR31" s="427" t="s">
        <v>6655</v>
      </c>
      <c r="NS31" s="428">
        <v>0</v>
      </c>
      <c r="NT31" s="429">
        <v>0</v>
      </c>
      <c r="NU31" s="430">
        <v>0</v>
      </c>
      <c r="NV31" s="425" t="s">
        <v>6656</v>
      </c>
      <c r="NW31" s="426" t="s">
        <v>6656</v>
      </c>
      <c r="NX31" s="427" t="s">
        <v>6656</v>
      </c>
      <c r="NY31" s="428">
        <v>0</v>
      </c>
      <c r="NZ31" s="429">
        <v>0</v>
      </c>
      <c r="OA31" s="430">
        <v>0</v>
      </c>
      <c r="OB31" s="425" t="s">
        <v>6655</v>
      </c>
      <c r="OC31" s="426" t="s">
        <v>6655</v>
      </c>
      <c r="OD31" s="427" t="s">
        <v>6655</v>
      </c>
      <c r="OE31" s="428">
        <v>0</v>
      </c>
      <c r="OF31" s="429">
        <v>0</v>
      </c>
      <c r="OG31" s="430">
        <v>0</v>
      </c>
    </row>
    <row r="32" spans="1:397" s="46" customFormat="1" ht="13" customHeight="1" x14ac:dyDescent="0.4">
      <c r="A32" s="424" t="s">
        <v>2528</v>
      </c>
      <c r="B32" s="425" t="s">
        <v>6655</v>
      </c>
      <c r="C32" s="426" t="s">
        <v>6655</v>
      </c>
      <c r="D32" s="427" t="s">
        <v>6655</v>
      </c>
      <c r="E32" s="428">
        <v>0</v>
      </c>
      <c r="F32" s="429">
        <v>0</v>
      </c>
      <c r="G32" s="430">
        <v>0</v>
      </c>
      <c r="H32" s="425" t="s">
        <v>6655</v>
      </c>
      <c r="I32" s="426" t="s">
        <v>6655</v>
      </c>
      <c r="J32" s="427" t="s">
        <v>6655</v>
      </c>
      <c r="K32" s="428">
        <v>0</v>
      </c>
      <c r="L32" s="429">
        <v>0</v>
      </c>
      <c r="M32" s="430">
        <v>0</v>
      </c>
      <c r="N32" s="425" t="s">
        <v>6655</v>
      </c>
      <c r="O32" s="426" t="s">
        <v>6655</v>
      </c>
      <c r="P32" s="427" t="s">
        <v>6655</v>
      </c>
      <c r="Q32" s="428">
        <v>0</v>
      </c>
      <c r="R32" s="429">
        <v>0</v>
      </c>
      <c r="S32" s="430">
        <v>0</v>
      </c>
      <c r="T32" s="425" t="s">
        <v>6655</v>
      </c>
      <c r="U32" s="426" t="s">
        <v>6655</v>
      </c>
      <c r="V32" s="427" t="s">
        <v>6655</v>
      </c>
      <c r="W32" s="428">
        <v>0</v>
      </c>
      <c r="X32" s="429">
        <v>0</v>
      </c>
      <c r="Y32" s="430">
        <v>0</v>
      </c>
      <c r="Z32" s="425" t="s">
        <v>6655</v>
      </c>
      <c r="AA32" s="426" t="s">
        <v>6655</v>
      </c>
      <c r="AB32" s="427" t="s">
        <v>6655</v>
      </c>
      <c r="AC32" s="428">
        <v>0</v>
      </c>
      <c r="AD32" s="429">
        <v>0</v>
      </c>
      <c r="AE32" s="430">
        <v>0</v>
      </c>
      <c r="AF32" s="425" t="s">
        <v>6655</v>
      </c>
      <c r="AG32" s="426" t="s">
        <v>6655</v>
      </c>
      <c r="AH32" s="427" t="s">
        <v>6655</v>
      </c>
      <c r="AI32" s="428">
        <v>0</v>
      </c>
      <c r="AJ32" s="429">
        <v>0</v>
      </c>
      <c r="AK32" s="430">
        <v>0</v>
      </c>
      <c r="AL32" s="425" t="s">
        <v>6655</v>
      </c>
      <c r="AM32" s="426" t="s">
        <v>6655</v>
      </c>
      <c r="AN32" s="427" t="s">
        <v>6655</v>
      </c>
      <c r="AO32" s="428">
        <v>0</v>
      </c>
      <c r="AP32" s="429">
        <v>0</v>
      </c>
      <c r="AQ32" s="430">
        <v>0</v>
      </c>
      <c r="AR32" s="425" t="s">
        <v>6655</v>
      </c>
      <c r="AS32" s="426" t="s">
        <v>6655</v>
      </c>
      <c r="AT32" s="427" t="s">
        <v>6655</v>
      </c>
      <c r="AU32" s="428">
        <v>0</v>
      </c>
      <c r="AV32" s="429">
        <v>0</v>
      </c>
      <c r="AW32" s="430">
        <v>0</v>
      </c>
      <c r="AX32" s="425" t="s">
        <v>6655</v>
      </c>
      <c r="AY32" s="426" t="s">
        <v>6655</v>
      </c>
      <c r="AZ32" s="427" t="s">
        <v>6655</v>
      </c>
      <c r="BA32" s="428">
        <v>0</v>
      </c>
      <c r="BB32" s="429">
        <v>0</v>
      </c>
      <c r="BC32" s="430">
        <v>0</v>
      </c>
      <c r="BD32" s="425" t="s">
        <v>6655</v>
      </c>
      <c r="BE32" s="426" t="s">
        <v>6655</v>
      </c>
      <c r="BF32" s="427" t="s">
        <v>6655</v>
      </c>
      <c r="BG32" s="428">
        <v>0</v>
      </c>
      <c r="BH32" s="429">
        <v>0</v>
      </c>
      <c r="BI32" s="430">
        <v>0</v>
      </c>
      <c r="BJ32" s="425" t="s">
        <v>6655</v>
      </c>
      <c r="BK32" s="426" t="s">
        <v>6655</v>
      </c>
      <c r="BL32" s="427" t="s">
        <v>6655</v>
      </c>
      <c r="BM32" s="428">
        <v>0</v>
      </c>
      <c r="BN32" s="429">
        <v>0</v>
      </c>
      <c r="BO32" s="430">
        <v>0</v>
      </c>
      <c r="BP32" s="425" t="s">
        <v>6659</v>
      </c>
      <c r="BQ32" s="426" t="s">
        <v>6659</v>
      </c>
      <c r="BR32" s="427" t="s">
        <v>6659</v>
      </c>
      <c r="BS32" s="428">
        <v>0</v>
      </c>
      <c r="BT32" s="429">
        <v>0</v>
      </c>
      <c r="BU32" s="430">
        <v>0</v>
      </c>
      <c r="BV32" s="425" t="s">
        <v>6655</v>
      </c>
      <c r="BW32" s="426" t="s">
        <v>6655</v>
      </c>
      <c r="BX32" s="427" t="s">
        <v>6655</v>
      </c>
      <c r="BY32" s="428">
        <v>0</v>
      </c>
      <c r="BZ32" s="429">
        <v>0</v>
      </c>
      <c r="CA32" s="430">
        <v>0</v>
      </c>
      <c r="CB32" s="425" t="s">
        <v>6655</v>
      </c>
      <c r="CC32" s="426" t="s">
        <v>6655</v>
      </c>
      <c r="CD32" s="427" t="s">
        <v>6655</v>
      </c>
      <c r="CE32" s="428">
        <v>0</v>
      </c>
      <c r="CF32" s="429">
        <v>0</v>
      </c>
      <c r="CG32" s="430">
        <v>0</v>
      </c>
      <c r="CH32" s="425" t="s">
        <v>6655</v>
      </c>
      <c r="CI32" s="426" t="s">
        <v>6655</v>
      </c>
      <c r="CJ32" s="427" t="s">
        <v>6655</v>
      </c>
      <c r="CK32" s="428">
        <v>0</v>
      </c>
      <c r="CL32" s="429">
        <v>0</v>
      </c>
      <c r="CM32" s="430">
        <v>0</v>
      </c>
      <c r="CN32" s="425" t="s">
        <v>6655</v>
      </c>
      <c r="CO32" s="426" t="s">
        <v>6655</v>
      </c>
      <c r="CP32" s="427" t="s">
        <v>6655</v>
      </c>
      <c r="CQ32" s="428">
        <v>0</v>
      </c>
      <c r="CR32" s="429">
        <v>0</v>
      </c>
      <c r="CS32" s="430">
        <v>0</v>
      </c>
      <c r="CT32" s="425" t="s">
        <v>6655</v>
      </c>
      <c r="CU32" s="426" t="s">
        <v>6655</v>
      </c>
      <c r="CV32" s="427" t="s">
        <v>6655</v>
      </c>
      <c r="CW32" s="428">
        <v>0</v>
      </c>
      <c r="CX32" s="429">
        <v>0</v>
      </c>
      <c r="CY32" s="430">
        <v>0</v>
      </c>
      <c r="CZ32" s="425" t="s">
        <v>6655</v>
      </c>
      <c r="DA32" s="426" t="s">
        <v>6655</v>
      </c>
      <c r="DB32" s="427" t="s">
        <v>6655</v>
      </c>
      <c r="DC32" s="428">
        <v>0</v>
      </c>
      <c r="DD32" s="429">
        <v>0</v>
      </c>
      <c r="DE32" s="430">
        <v>0</v>
      </c>
      <c r="DF32" s="425" t="s">
        <v>6655</v>
      </c>
      <c r="DG32" s="426" t="s">
        <v>6655</v>
      </c>
      <c r="DH32" s="427" t="s">
        <v>6655</v>
      </c>
      <c r="DI32" s="428">
        <v>0</v>
      </c>
      <c r="DJ32" s="429">
        <v>0</v>
      </c>
      <c r="DK32" s="430">
        <v>0</v>
      </c>
      <c r="DL32" s="425" t="s">
        <v>6655</v>
      </c>
      <c r="DM32" s="426" t="s">
        <v>6655</v>
      </c>
      <c r="DN32" s="427" t="s">
        <v>6655</v>
      </c>
      <c r="DO32" s="428">
        <v>0</v>
      </c>
      <c r="DP32" s="429">
        <v>0</v>
      </c>
      <c r="DQ32" s="430">
        <v>0</v>
      </c>
      <c r="DR32" s="425" t="s">
        <v>6655</v>
      </c>
      <c r="DS32" s="426" t="s">
        <v>6655</v>
      </c>
      <c r="DT32" s="427" t="s">
        <v>6655</v>
      </c>
      <c r="DU32" s="428">
        <v>0</v>
      </c>
      <c r="DV32" s="429">
        <v>0</v>
      </c>
      <c r="DW32" s="430">
        <v>0</v>
      </c>
      <c r="DX32" s="425" t="s">
        <v>6655</v>
      </c>
      <c r="DY32" s="426" t="s">
        <v>6655</v>
      </c>
      <c r="DZ32" s="427" t="s">
        <v>6655</v>
      </c>
      <c r="EA32" s="428">
        <v>0</v>
      </c>
      <c r="EB32" s="429">
        <v>0</v>
      </c>
      <c r="EC32" s="430">
        <v>0</v>
      </c>
      <c r="ED32" s="425" t="s">
        <v>6655</v>
      </c>
      <c r="EE32" s="426" t="s">
        <v>6655</v>
      </c>
      <c r="EF32" s="427" t="s">
        <v>6655</v>
      </c>
      <c r="EG32" s="428">
        <v>0</v>
      </c>
      <c r="EH32" s="429">
        <v>0</v>
      </c>
      <c r="EI32" s="430">
        <v>0</v>
      </c>
      <c r="EJ32" s="425" t="s">
        <v>6655</v>
      </c>
      <c r="EK32" s="426" t="s">
        <v>6655</v>
      </c>
      <c r="EL32" s="427" t="s">
        <v>6655</v>
      </c>
      <c r="EM32" s="428">
        <v>0</v>
      </c>
      <c r="EN32" s="429">
        <v>0</v>
      </c>
      <c r="EO32" s="430">
        <v>0</v>
      </c>
      <c r="EP32" s="425" t="s">
        <v>6655</v>
      </c>
      <c r="EQ32" s="426" t="s">
        <v>6655</v>
      </c>
      <c r="ER32" s="427" t="s">
        <v>6655</v>
      </c>
      <c r="ES32" s="428">
        <v>0</v>
      </c>
      <c r="ET32" s="429">
        <v>0</v>
      </c>
      <c r="EU32" s="430">
        <v>0</v>
      </c>
      <c r="EV32" s="425" t="s">
        <v>6655</v>
      </c>
      <c r="EW32" s="426" t="s">
        <v>6655</v>
      </c>
      <c r="EX32" s="427" t="s">
        <v>6655</v>
      </c>
      <c r="EY32" s="428">
        <v>0</v>
      </c>
      <c r="EZ32" s="429">
        <v>0</v>
      </c>
      <c r="FA32" s="430">
        <v>0</v>
      </c>
      <c r="FB32" s="425" t="s">
        <v>6655</v>
      </c>
      <c r="FC32" s="426" t="s">
        <v>6655</v>
      </c>
      <c r="FD32" s="427" t="s">
        <v>6655</v>
      </c>
      <c r="FE32" s="428">
        <v>0</v>
      </c>
      <c r="FF32" s="429">
        <v>0</v>
      </c>
      <c r="FG32" s="430">
        <v>0</v>
      </c>
      <c r="FH32" s="425" t="s">
        <v>6655</v>
      </c>
      <c r="FI32" s="426" t="s">
        <v>6655</v>
      </c>
      <c r="FJ32" s="427" t="s">
        <v>6655</v>
      </c>
      <c r="FK32" s="428">
        <v>0</v>
      </c>
      <c r="FL32" s="429">
        <v>0</v>
      </c>
      <c r="FM32" s="430">
        <v>0</v>
      </c>
      <c r="FN32" s="425" t="s">
        <v>6655</v>
      </c>
      <c r="FO32" s="426" t="s">
        <v>6655</v>
      </c>
      <c r="FP32" s="427" t="s">
        <v>6655</v>
      </c>
      <c r="FQ32" s="428">
        <v>0</v>
      </c>
      <c r="FR32" s="429">
        <v>0</v>
      </c>
      <c r="FS32" s="430">
        <v>0</v>
      </c>
      <c r="FT32" s="425" t="s">
        <v>6655</v>
      </c>
      <c r="FU32" s="426" t="s">
        <v>6655</v>
      </c>
      <c r="FV32" s="427" t="s">
        <v>6655</v>
      </c>
      <c r="FW32" s="428">
        <v>0</v>
      </c>
      <c r="FX32" s="429">
        <v>0</v>
      </c>
      <c r="FY32" s="430">
        <v>0</v>
      </c>
      <c r="FZ32" s="425" t="s">
        <v>6655</v>
      </c>
      <c r="GA32" s="426" t="s">
        <v>6655</v>
      </c>
      <c r="GB32" s="427" t="s">
        <v>6655</v>
      </c>
      <c r="GC32" s="428">
        <v>0</v>
      </c>
      <c r="GD32" s="429">
        <v>0</v>
      </c>
      <c r="GE32" s="430">
        <v>0</v>
      </c>
      <c r="GF32" s="425" t="s">
        <v>6655</v>
      </c>
      <c r="GG32" s="426" t="s">
        <v>6655</v>
      </c>
      <c r="GH32" s="427" t="s">
        <v>6655</v>
      </c>
      <c r="GI32" s="428">
        <v>0</v>
      </c>
      <c r="GJ32" s="429">
        <v>0</v>
      </c>
      <c r="GK32" s="430">
        <v>0</v>
      </c>
      <c r="GL32" s="425" t="s">
        <v>6655</v>
      </c>
      <c r="GM32" s="426" t="s">
        <v>6655</v>
      </c>
      <c r="GN32" s="427" t="s">
        <v>6655</v>
      </c>
      <c r="GO32" s="428">
        <v>0</v>
      </c>
      <c r="GP32" s="429">
        <v>0</v>
      </c>
      <c r="GQ32" s="430">
        <v>0</v>
      </c>
      <c r="GR32" s="425" t="s">
        <v>6655</v>
      </c>
      <c r="GS32" s="426" t="s">
        <v>6655</v>
      </c>
      <c r="GT32" s="427" t="s">
        <v>6655</v>
      </c>
      <c r="GU32" s="428">
        <v>0</v>
      </c>
      <c r="GV32" s="429">
        <v>0</v>
      </c>
      <c r="GW32" s="430">
        <v>0</v>
      </c>
      <c r="GX32" s="425" t="s">
        <v>6655</v>
      </c>
      <c r="GY32" s="426" t="s">
        <v>6655</v>
      </c>
      <c r="GZ32" s="427" t="s">
        <v>6655</v>
      </c>
      <c r="HA32" s="428">
        <v>0</v>
      </c>
      <c r="HB32" s="429">
        <v>0</v>
      </c>
      <c r="HC32" s="430">
        <v>0</v>
      </c>
      <c r="HD32" s="425" t="s">
        <v>6655</v>
      </c>
      <c r="HE32" s="426" t="s">
        <v>6655</v>
      </c>
      <c r="HF32" s="427" t="s">
        <v>6655</v>
      </c>
      <c r="HG32" s="428">
        <v>0</v>
      </c>
      <c r="HH32" s="429">
        <v>0</v>
      </c>
      <c r="HI32" s="430">
        <v>0</v>
      </c>
      <c r="HJ32" s="425" t="s">
        <v>6655</v>
      </c>
      <c r="HK32" s="426" t="s">
        <v>6655</v>
      </c>
      <c r="HL32" s="427" t="s">
        <v>6655</v>
      </c>
      <c r="HM32" s="428">
        <v>0</v>
      </c>
      <c r="HN32" s="429">
        <v>0</v>
      </c>
      <c r="HO32" s="430">
        <v>0</v>
      </c>
      <c r="HP32" s="425" t="s">
        <v>6655</v>
      </c>
      <c r="HQ32" s="426" t="s">
        <v>6655</v>
      </c>
      <c r="HR32" s="427" t="s">
        <v>6655</v>
      </c>
      <c r="HS32" s="428">
        <v>0</v>
      </c>
      <c r="HT32" s="429">
        <v>0</v>
      </c>
      <c r="HU32" s="430">
        <v>0</v>
      </c>
      <c r="HV32" s="425" t="s">
        <v>6655</v>
      </c>
      <c r="HW32" s="426" t="s">
        <v>6655</v>
      </c>
      <c r="HX32" s="427" t="s">
        <v>6655</v>
      </c>
      <c r="HY32" s="428">
        <v>0</v>
      </c>
      <c r="HZ32" s="429">
        <v>0</v>
      </c>
      <c r="IA32" s="430">
        <v>0</v>
      </c>
      <c r="IB32" s="425" t="s">
        <v>6655</v>
      </c>
      <c r="IC32" s="426" t="s">
        <v>6655</v>
      </c>
      <c r="ID32" s="427" t="s">
        <v>6655</v>
      </c>
      <c r="IE32" s="428">
        <v>0</v>
      </c>
      <c r="IF32" s="429">
        <v>0</v>
      </c>
      <c r="IG32" s="430">
        <v>0</v>
      </c>
      <c r="IH32" s="425" t="s">
        <v>6655</v>
      </c>
      <c r="II32" s="426" t="s">
        <v>6658</v>
      </c>
      <c r="IJ32" s="427" t="s">
        <v>6655</v>
      </c>
      <c r="IK32" s="428">
        <v>0</v>
      </c>
      <c r="IL32" s="429">
        <v>0</v>
      </c>
      <c r="IM32" s="430">
        <v>0</v>
      </c>
      <c r="IN32" s="425" t="s">
        <v>6657</v>
      </c>
      <c r="IO32" s="426" t="s">
        <v>6657</v>
      </c>
      <c r="IP32" s="427" t="s">
        <v>6657</v>
      </c>
      <c r="IQ32" s="428">
        <v>0</v>
      </c>
      <c r="IR32" s="429">
        <v>0</v>
      </c>
      <c r="IS32" s="430">
        <v>0</v>
      </c>
      <c r="IT32" s="425" t="s">
        <v>6655</v>
      </c>
      <c r="IU32" s="426" t="s">
        <v>6655</v>
      </c>
      <c r="IV32" s="427" t="s">
        <v>6655</v>
      </c>
      <c r="IW32" s="428">
        <v>0</v>
      </c>
      <c r="IX32" s="429">
        <v>0</v>
      </c>
      <c r="IY32" s="430">
        <v>0</v>
      </c>
      <c r="IZ32" s="425" t="s">
        <v>6655</v>
      </c>
      <c r="JA32" s="426" t="s">
        <v>6655</v>
      </c>
      <c r="JB32" s="427" t="s">
        <v>6655</v>
      </c>
      <c r="JC32" s="428">
        <v>0</v>
      </c>
      <c r="JD32" s="429">
        <v>0</v>
      </c>
      <c r="JE32" s="430">
        <v>0</v>
      </c>
      <c r="JF32" s="425" t="s">
        <v>6655</v>
      </c>
      <c r="JG32" s="426" t="s">
        <v>6655</v>
      </c>
      <c r="JH32" s="427" t="s">
        <v>6655</v>
      </c>
      <c r="JI32" s="428">
        <v>0</v>
      </c>
      <c r="JJ32" s="429">
        <v>0</v>
      </c>
      <c r="JK32" s="430">
        <v>0</v>
      </c>
      <c r="JL32" s="425" t="s">
        <v>6655</v>
      </c>
      <c r="JM32" s="426" t="s">
        <v>6655</v>
      </c>
      <c r="JN32" s="427" t="s">
        <v>6655</v>
      </c>
      <c r="JO32" s="428">
        <v>0</v>
      </c>
      <c r="JP32" s="429">
        <v>0</v>
      </c>
      <c r="JQ32" s="430">
        <v>0</v>
      </c>
      <c r="JR32" s="425" t="s">
        <v>6655</v>
      </c>
      <c r="JS32" s="426" t="s">
        <v>6655</v>
      </c>
      <c r="JT32" s="427" t="s">
        <v>6655</v>
      </c>
      <c r="JU32" s="428">
        <v>0</v>
      </c>
      <c r="JV32" s="429">
        <v>0</v>
      </c>
      <c r="JW32" s="430">
        <v>0</v>
      </c>
      <c r="JX32" s="425" t="s">
        <v>6655</v>
      </c>
      <c r="JY32" s="426" t="s">
        <v>6655</v>
      </c>
      <c r="JZ32" s="427" t="s">
        <v>6655</v>
      </c>
      <c r="KA32" s="428">
        <v>0</v>
      </c>
      <c r="KB32" s="429">
        <v>0</v>
      </c>
      <c r="KC32" s="430">
        <v>0</v>
      </c>
      <c r="KD32" s="425" t="s">
        <v>6655</v>
      </c>
      <c r="KE32" s="426" t="s">
        <v>6655</v>
      </c>
      <c r="KF32" s="427" t="s">
        <v>6655</v>
      </c>
      <c r="KG32" s="428">
        <v>0</v>
      </c>
      <c r="KH32" s="429">
        <v>0</v>
      </c>
      <c r="KI32" s="430">
        <v>0</v>
      </c>
      <c r="KJ32" s="425" t="s">
        <v>6657</v>
      </c>
      <c r="KK32" s="426" t="s">
        <v>6657</v>
      </c>
      <c r="KL32" s="427" t="s">
        <v>6657</v>
      </c>
      <c r="KM32" s="428">
        <v>0</v>
      </c>
      <c r="KN32" s="429">
        <v>0</v>
      </c>
      <c r="KO32" s="430">
        <v>0</v>
      </c>
      <c r="KP32" s="425" t="s">
        <v>6655</v>
      </c>
      <c r="KQ32" s="426" t="s">
        <v>6655</v>
      </c>
      <c r="KR32" s="427" t="s">
        <v>6655</v>
      </c>
      <c r="KS32" s="428">
        <v>0</v>
      </c>
      <c r="KT32" s="429">
        <v>0</v>
      </c>
      <c r="KU32" s="430">
        <v>0</v>
      </c>
      <c r="KV32" s="425" t="s">
        <v>6655</v>
      </c>
      <c r="KW32" s="426" t="s">
        <v>6655</v>
      </c>
      <c r="KX32" s="427" t="s">
        <v>6655</v>
      </c>
      <c r="KY32" s="428">
        <v>0</v>
      </c>
      <c r="KZ32" s="429">
        <v>0</v>
      </c>
      <c r="LA32" s="430">
        <v>0</v>
      </c>
      <c r="LB32" s="425" t="s">
        <v>6655</v>
      </c>
      <c r="LC32" s="426" t="s">
        <v>6655</v>
      </c>
      <c r="LD32" s="427" t="s">
        <v>6655</v>
      </c>
      <c r="LE32" s="428">
        <v>0</v>
      </c>
      <c r="LF32" s="429">
        <v>0</v>
      </c>
      <c r="LG32" s="430">
        <v>0</v>
      </c>
      <c r="LH32" s="425" t="s">
        <v>6655</v>
      </c>
      <c r="LI32" s="426" t="s">
        <v>6655</v>
      </c>
      <c r="LJ32" s="427" t="s">
        <v>6655</v>
      </c>
      <c r="LK32" s="428">
        <v>0</v>
      </c>
      <c r="LL32" s="429">
        <v>0</v>
      </c>
      <c r="LM32" s="430">
        <v>0</v>
      </c>
      <c r="LN32" s="425" t="s">
        <v>6655</v>
      </c>
      <c r="LO32" s="426" t="s">
        <v>6655</v>
      </c>
      <c r="LP32" s="427" t="s">
        <v>6655</v>
      </c>
      <c r="LQ32" s="428">
        <v>0</v>
      </c>
      <c r="LR32" s="429">
        <v>0</v>
      </c>
      <c r="LS32" s="430">
        <v>0</v>
      </c>
      <c r="LT32" s="425" t="s">
        <v>6655</v>
      </c>
      <c r="LU32" s="426" t="s">
        <v>6655</v>
      </c>
      <c r="LV32" s="427" t="s">
        <v>6655</v>
      </c>
      <c r="LW32" s="428">
        <v>0</v>
      </c>
      <c r="LX32" s="429">
        <v>0</v>
      </c>
      <c r="LY32" s="430">
        <v>0</v>
      </c>
      <c r="LZ32" s="425" t="s">
        <v>6655</v>
      </c>
      <c r="MA32" s="426" t="s">
        <v>6655</v>
      </c>
      <c r="MB32" s="427" t="s">
        <v>6655</v>
      </c>
      <c r="MC32" s="428">
        <v>0</v>
      </c>
      <c r="MD32" s="429">
        <v>0</v>
      </c>
      <c r="ME32" s="430">
        <v>0</v>
      </c>
      <c r="MF32" s="425" t="s">
        <v>6655</v>
      </c>
      <c r="MG32" s="426" t="s">
        <v>6655</v>
      </c>
      <c r="MH32" s="427" t="s">
        <v>6655</v>
      </c>
      <c r="MI32" s="428">
        <v>0</v>
      </c>
      <c r="MJ32" s="429">
        <v>0</v>
      </c>
      <c r="MK32" s="430">
        <v>0</v>
      </c>
      <c r="ML32" s="425" t="s">
        <v>6655</v>
      </c>
      <c r="MM32" s="426" t="s">
        <v>6655</v>
      </c>
      <c r="MN32" s="427" t="s">
        <v>6655</v>
      </c>
      <c r="MO32" s="428">
        <v>0</v>
      </c>
      <c r="MP32" s="429">
        <v>0</v>
      </c>
      <c r="MQ32" s="430">
        <v>0</v>
      </c>
      <c r="MR32" s="425" t="s">
        <v>6655</v>
      </c>
      <c r="MS32" s="426" t="s">
        <v>6655</v>
      </c>
      <c r="MT32" s="427" t="s">
        <v>6655</v>
      </c>
      <c r="MU32" s="428">
        <v>0</v>
      </c>
      <c r="MV32" s="429">
        <v>0</v>
      </c>
      <c r="MW32" s="430">
        <v>0</v>
      </c>
      <c r="MX32" s="425" t="s">
        <v>6655</v>
      </c>
      <c r="MY32" s="426" t="s">
        <v>6655</v>
      </c>
      <c r="MZ32" s="427" t="s">
        <v>6655</v>
      </c>
      <c r="NA32" s="428">
        <v>0</v>
      </c>
      <c r="NB32" s="429">
        <v>0</v>
      </c>
      <c r="NC32" s="430">
        <v>0</v>
      </c>
      <c r="ND32" s="425" t="s">
        <v>6655</v>
      </c>
      <c r="NE32" s="426" t="s">
        <v>6655</v>
      </c>
      <c r="NF32" s="427" t="s">
        <v>6655</v>
      </c>
      <c r="NG32" s="428">
        <v>0</v>
      </c>
      <c r="NH32" s="429">
        <v>0</v>
      </c>
      <c r="NI32" s="430">
        <v>0</v>
      </c>
      <c r="NJ32" s="425" t="s">
        <v>6655</v>
      </c>
      <c r="NK32" s="426" t="s">
        <v>6655</v>
      </c>
      <c r="NL32" s="427" t="s">
        <v>6655</v>
      </c>
      <c r="NM32" s="428">
        <v>0</v>
      </c>
      <c r="NN32" s="429">
        <v>0</v>
      </c>
      <c r="NO32" s="430">
        <v>0</v>
      </c>
      <c r="NP32" s="425" t="s">
        <v>6655</v>
      </c>
      <c r="NQ32" s="426" t="s">
        <v>6655</v>
      </c>
      <c r="NR32" s="427" t="s">
        <v>6655</v>
      </c>
      <c r="NS32" s="428">
        <v>0</v>
      </c>
      <c r="NT32" s="429">
        <v>0</v>
      </c>
      <c r="NU32" s="430">
        <v>0</v>
      </c>
      <c r="NV32" s="425" t="s">
        <v>6656</v>
      </c>
      <c r="NW32" s="426" t="s">
        <v>6656</v>
      </c>
      <c r="NX32" s="427" t="s">
        <v>6656</v>
      </c>
      <c r="NY32" s="428">
        <v>0</v>
      </c>
      <c r="NZ32" s="429">
        <v>0</v>
      </c>
      <c r="OA32" s="430">
        <v>0</v>
      </c>
      <c r="OB32" s="425" t="s">
        <v>6655</v>
      </c>
      <c r="OC32" s="426" t="s">
        <v>6655</v>
      </c>
      <c r="OD32" s="427" t="s">
        <v>6655</v>
      </c>
      <c r="OE32" s="428">
        <v>0</v>
      </c>
      <c r="OF32" s="429">
        <v>0</v>
      </c>
      <c r="OG32" s="430">
        <v>0</v>
      </c>
    </row>
    <row r="33" spans="1:397" s="46" customFormat="1" ht="13" customHeight="1" x14ac:dyDescent="0.4">
      <c r="A33" s="424" t="s">
        <v>2527</v>
      </c>
      <c r="B33" s="425" t="s">
        <v>6655</v>
      </c>
      <c r="C33" s="426" t="s">
        <v>6655</v>
      </c>
      <c r="D33" s="427" t="s">
        <v>6655</v>
      </c>
      <c r="E33" s="428">
        <v>0</v>
      </c>
      <c r="F33" s="429">
        <v>0</v>
      </c>
      <c r="G33" s="430">
        <v>0</v>
      </c>
      <c r="H33" s="425" t="s">
        <v>6655</v>
      </c>
      <c r="I33" s="426" t="s">
        <v>6655</v>
      </c>
      <c r="J33" s="427" t="s">
        <v>6655</v>
      </c>
      <c r="K33" s="428">
        <v>0</v>
      </c>
      <c r="L33" s="429">
        <v>0</v>
      </c>
      <c r="M33" s="430">
        <v>0</v>
      </c>
      <c r="N33" s="425" t="s">
        <v>6655</v>
      </c>
      <c r="O33" s="426" t="s">
        <v>6655</v>
      </c>
      <c r="P33" s="427" t="s">
        <v>6655</v>
      </c>
      <c r="Q33" s="428">
        <v>0</v>
      </c>
      <c r="R33" s="429">
        <v>0</v>
      </c>
      <c r="S33" s="430">
        <v>0</v>
      </c>
      <c r="T33" s="425" t="s">
        <v>6655</v>
      </c>
      <c r="U33" s="426" t="s">
        <v>6655</v>
      </c>
      <c r="V33" s="427" t="s">
        <v>6655</v>
      </c>
      <c r="W33" s="428">
        <v>0</v>
      </c>
      <c r="X33" s="429">
        <v>0</v>
      </c>
      <c r="Y33" s="430">
        <v>0</v>
      </c>
      <c r="Z33" s="425" t="s">
        <v>6655</v>
      </c>
      <c r="AA33" s="426" t="s">
        <v>6655</v>
      </c>
      <c r="AB33" s="427" t="s">
        <v>6655</v>
      </c>
      <c r="AC33" s="428">
        <v>0</v>
      </c>
      <c r="AD33" s="429">
        <v>0</v>
      </c>
      <c r="AE33" s="430">
        <v>0</v>
      </c>
      <c r="AF33" s="425" t="s">
        <v>6655</v>
      </c>
      <c r="AG33" s="426" t="s">
        <v>6655</v>
      </c>
      <c r="AH33" s="427" t="s">
        <v>6655</v>
      </c>
      <c r="AI33" s="428">
        <v>0</v>
      </c>
      <c r="AJ33" s="429">
        <v>0</v>
      </c>
      <c r="AK33" s="430">
        <v>0</v>
      </c>
      <c r="AL33" s="425" t="s">
        <v>6655</v>
      </c>
      <c r="AM33" s="426" t="s">
        <v>6655</v>
      </c>
      <c r="AN33" s="427" t="s">
        <v>6655</v>
      </c>
      <c r="AO33" s="428">
        <v>0</v>
      </c>
      <c r="AP33" s="429">
        <v>0</v>
      </c>
      <c r="AQ33" s="430">
        <v>0</v>
      </c>
      <c r="AR33" s="425" t="s">
        <v>6655</v>
      </c>
      <c r="AS33" s="426" t="s">
        <v>6655</v>
      </c>
      <c r="AT33" s="427" t="s">
        <v>6655</v>
      </c>
      <c r="AU33" s="428">
        <v>0</v>
      </c>
      <c r="AV33" s="429">
        <v>0</v>
      </c>
      <c r="AW33" s="430">
        <v>0</v>
      </c>
      <c r="AX33" s="425" t="s">
        <v>6655</v>
      </c>
      <c r="AY33" s="426" t="s">
        <v>6655</v>
      </c>
      <c r="AZ33" s="427" t="s">
        <v>6655</v>
      </c>
      <c r="BA33" s="428">
        <v>0</v>
      </c>
      <c r="BB33" s="429">
        <v>0</v>
      </c>
      <c r="BC33" s="430">
        <v>0</v>
      </c>
      <c r="BD33" s="425" t="s">
        <v>6655</v>
      </c>
      <c r="BE33" s="426" t="s">
        <v>6655</v>
      </c>
      <c r="BF33" s="427" t="s">
        <v>6655</v>
      </c>
      <c r="BG33" s="428">
        <v>0</v>
      </c>
      <c r="BH33" s="429">
        <v>0</v>
      </c>
      <c r="BI33" s="430">
        <v>0</v>
      </c>
      <c r="BJ33" s="425" t="s">
        <v>6655</v>
      </c>
      <c r="BK33" s="426" t="s">
        <v>6655</v>
      </c>
      <c r="BL33" s="427" t="s">
        <v>6655</v>
      </c>
      <c r="BM33" s="428">
        <v>0</v>
      </c>
      <c r="BN33" s="429">
        <v>0</v>
      </c>
      <c r="BO33" s="430">
        <v>0</v>
      </c>
      <c r="BP33" s="425" t="s">
        <v>6659</v>
      </c>
      <c r="BQ33" s="426" t="s">
        <v>6659</v>
      </c>
      <c r="BR33" s="427" t="s">
        <v>6659</v>
      </c>
      <c r="BS33" s="428">
        <v>0</v>
      </c>
      <c r="BT33" s="429">
        <v>0</v>
      </c>
      <c r="BU33" s="430">
        <v>0</v>
      </c>
      <c r="BV33" s="425" t="s">
        <v>6655</v>
      </c>
      <c r="BW33" s="426" t="s">
        <v>6655</v>
      </c>
      <c r="BX33" s="427" t="s">
        <v>6655</v>
      </c>
      <c r="BY33" s="428">
        <v>0</v>
      </c>
      <c r="BZ33" s="429">
        <v>0</v>
      </c>
      <c r="CA33" s="430">
        <v>0</v>
      </c>
      <c r="CB33" s="425" t="s">
        <v>6655</v>
      </c>
      <c r="CC33" s="426" t="s">
        <v>6655</v>
      </c>
      <c r="CD33" s="427" t="s">
        <v>6655</v>
      </c>
      <c r="CE33" s="428">
        <v>0</v>
      </c>
      <c r="CF33" s="429">
        <v>0</v>
      </c>
      <c r="CG33" s="430">
        <v>0</v>
      </c>
      <c r="CH33" s="425" t="s">
        <v>6655</v>
      </c>
      <c r="CI33" s="426" t="s">
        <v>6655</v>
      </c>
      <c r="CJ33" s="427" t="s">
        <v>6655</v>
      </c>
      <c r="CK33" s="428">
        <v>0</v>
      </c>
      <c r="CL33" s="429">
        <v>0</v>
      </c>
      <c r="CM33" s="430">
        <v>0</v>
      </c>
      <c r="CN33" s="425" t="s">
        <v>6655</v>
      </c>
      <c r="CO33" s="426" t="s">
        <v>6655</v>
      </c>
      <c r="CP33" s="427" t="s">
        <v>6655</v>
      </c>
      <c r="CQ33" s="428">
        <v>0</v>
      </c>
      <c r="CR33" s="429">
        <v>0</v>
      </c>
      <c r="CS33" s="430">
        <v>0</v>
      </c>
      <c r="CT33" s="425" t="s">
        <v>6655</v>
      </c>
      <c r="CU33" s="426" t="s">
        <v>6655</v>
      </c>
      <c r="CV33" s="427" t="s">
        <v>6655</v>
      </c>
      <c r="CW33" s="428">
        <v>0</v>
      </c>
      <c r="CX33" s="429">
        <v>0</v>
      </c>
      <c r="CY33" s="430">
        <v>0</v>
      </c>
      <c r="CZ33" s="425" t="s">
        <v>6655</v>
      </c>
      <c r="DA33" s="426" t="s">
        <v>6655</v>
      </c>
      <c r="DB33" s="427" t="s">
        <v>6655</v>
      </c>
      <c r="DC33" s="428">
        <v>0</v>
      </c>
      <c r="DD33" s="429">
        <v>0</v>
      </c>
      <c r="DE33" s="430">
        <v>0</v>
      </c>
      <c r="DF33" s="425" t="s">
        <v>6655</v>
      </c>
      <c r="DG33" s="426" t="s">
        <v>6655</v>
      </c>
      <c r="DH33" s="427" t="s">
        <v>6655</v>
      </c>
      <c r="DI33" s="428">
        <v>0</v>
      </c>
      <c r="DJ33" s="429">
        <v>0</v>
      </c>
      <c r="DK33" s="430">
        <v>0</v>
      </c>
      <c r="DL33" s="425" t="s">
        <v>6655</v>
      </c>
      <c r="DM33" s="426" t="s">
        <v>6655</v>
      </c>
      <c r="DN33" s="427" t="s">
        <v>6655</v>
      </c>
      <c r="DO33" s="428">
        <v>0</v>
      </c>
      <c r="DP33" s="429">
        <v>0</v>
      </c>
      <c r="DQ33" s="430">
        <v>0</v>
      </c>
      <c r="DR33" s="425" t="s">
        <v>6655</v>
      </c>
      <c r="DS33" s="426" t="s">
        <v>6655</v>
      </c>
      <c r="DT33" s="427" t="s">
        <v>6655</v>
      </c>
      <c r="DU33" s="428">
        <v>0</v>
      </c>
      <c r="DV33" s="429">
        <v>0</v>
      </c>
      <c r="DW33" s="430">
        <v>0</v>
      </c>
      <c r="DX33" s="425" t="s">
        <v>6655</v>
      </c>
      <c r="DY33" s="426" t="s">
        <v>6655</v>
      </c>
      <c r="DZ33" s="427" t="s">
        <v>6655</v>
      </c>
      <c r="EA33" s="428">
        <v>0</v>
      </c>
      <c r="EB33" s="429">
        <v>0</v>
      </c>
      <c r="EC33" s="430">
        <v>0</v>
      </c>
      <c r="ED33" s="425" t="s">
        <v>6655</v>
      </c>
      <c r="EE33" s="426" t="s">
        <v>6655</v>
      </c>
      <c r="EF33" s="427" t="s">
        <v>6655</v>
      </c>
      <c r="EG33" s="428">
        <v>0</v>
      </c>
      <c r="EH33" s="429">
        <v>0</v>
      </c>
      <c r="EI33" s="430">
        <v>0</v>
      </c>
      <c r="EJ33" s="425" t="s">
        <v>6655</v>
      </c>
      <c r="EK33" s="426" t="s">
        <v>6655</v>
      </c>
      <c r="EL33" s="427" t="s">
        <v>6655</v>
      </c>
      <c r="EM33" s="428">
        <v>0</v>
      </c>
      <c r="EN33" s="429">
        <v>0</v>
      </c>
      <c r="EO33" s="430">
        <v>0</v>
      </c>
      <c r="EP33" s="425" t="s">
        <v>6655</v>
      </c>
      <c r="EQ33" s="426" t="s">
        <v>6655</v>
      </c>
      <c r="ER33" s="427" t="s">
        <v>6655</v>
      </c>
      <c r="ES33" s="428">
        <v>0</v>
      </c>
      <c r="ET33" s="429">
        <v>0</v>
      </c>
      <c r="EU33" s="430">
        <v>0</v>
      </c>
      <c r="EV33" s="425" t="s">
        <v>6655</v>
      </c>
      <c r="EW33" s="426" t="s">
        <v>6655</v>
      </c>
      <c r="EX33" s="427" t="s">
        <v>6655</v>
      </c>
      <c r="EY33" s="428">
        <v>0</v>
      </c>
      <c r="EZ33" s="429">
        <v>0</v>
      </c>
      <c r="FA33" s="430">
        <v>0</v>
      </c>
      <c r="FB33" s="425" t="s">
        <v>6655</v>
      </c>
      <c r="FC33" s="426" t="s">
        <v>6655</v>
      </c>
      <c r="FD33" s="427" t="s">
        <v>6655</v>
      </c>
      <c r="FE33" s="428">
        <v>0</v>
      </c>
      <c r="FF33" s="429">
        <v>0</v>
      </c>
      <c r="FG33" s="430">
        <v>0</v>
      </c>
      <c r="FH33" s="425" t="s">
        <v>6655</v>
      </c>
      <c r="FI33" s="426" t="s">
        <v>6655</v>
      </c>
      <c r="FJ33" s="427" t="s">
        <v>6655</v>
      </c>
      <c r="FK33" s="428">
        <v>0</v>
      </c>
      <c r="FL33" s="429">
        <v>0</v>
      </c>
      <c r="FM33" s="430">
        <v>0</v>
      </c>
      <c r="FN33" s="425" t="s">
        <v>6655</v>
      </c>
      <c r="FO33" s="426" t="s">
        <v>6655</v>
      </c>
      <c r="FP33" s="427" t="s">
        <v>6655</v>
      </c>
      <c r="FQ33" s="428">
        <v>0</v>
      </c>
      <c r="FR33" s="429">
        <v>0</v>
      </c>
      <c r="FS33" s="430">
        <v>0</v>
      </c>
      <c r="FT33" s="425" t="s">
        <v>6655</v>
      </c>
      <c r="FU33" s="426" t="s">
        <v>6655</v>
      </c>
      <c r="FV33" s="427" t="s">
        <v>6655</v>
      </c>
      <c r="FW33" s="428">
        <v>0</v>
      </c>
      <c r="FX33" s="429">
        <v>0</v>
      </c>
      <c r="FY33" s="430">
        <v>0</v>
      </c>
      <c r="FZ33" s="425" t="s">
        <v>6655</v>
      </c>
      <c r="GA33" s="426" t="s">
        <v>6655</v>
      </c>
      <c r="GB33" s="427" t="s">
        <v>6655</v>
      </c>
      <c r="GC33" s="428">
        <v>0</v>
      </c>
      <c r="GD33" s="429">
        <v>0</v>
      </c>
      <c r="GE33" s="430">
        <v>0</v>
      </c>
      <c r="GF33" s="425" t="s">
        <v>6655</v>
      </c>
      <c r="GG33" s="426" t="s">
        <v>6655</v>
      </c>
      <c r="GH33" s="427" t="s">
        <v>6655</v>
      </c>
      <c r="GI33" s="428">
        <v>0</v>
      </c>
      <c r="GJ33" s="429">
        <v>0</v>
      </c>
      <c r="GK33" s="430">
        <v>0</v>
      </c>
      <c r="GL33" s="425" t="s">
        <v>6655</v>
      </c>
      <c r="GM33" s="426" t="s">
        <v>6655</v>
      </c>
      <c r="GN33" s="427" t="s">
        <v>6655</v>
      </c>
      <c r="GO33" s="428">
        <v>0</v>
      </c>
      <c r="GP33" s="429">
        <v>0</v>
      </c>
      <c r="GQ33" s="430">
        <v>0</v>
      </c>
      <c r="GR33" s="425" t="s">
        <v>6655</v>
      </c>
      <c r="GS33" s="426" t="s">
        <v>6655</v>
      </c>
      <c r="GT33" s="427" t="s">
        <v>6655</v>
      </c>
      <c r="GU33" s="428">
        <v>0</v>
      </c>
      <c r="GV33" s="429">
        <v>0</v>
      </c>
      <c r="GW33" s="430">
        <v>0</v>
      </c>
      <c r="GX33" s="425" t="s">
        <v>6655</v>
      </c>
      <c r="GY33" s="426" t="s">
        <v>6655</v>
      </c>
      <c r="GZ33" s="427" t="s">
        <v>6655</v>
      </c>
      <c r="HA33" s="428">
        <v>0</v>
      </c>
      <c r="HB33" s="429">
        <v>0</v>
      </c>
      <c r="HC33" s="430">
        <v>0</v>
      </c>
      <c r="HD33" s="425" t="s">
        <v>6655</v>
      </c>
      <c r="HE33" s="426" t="s">
        <v>6655</v>
      </c>
      <c r="HF33" s="427" t="s">
        <v>6655</v>
      </c>
      <c r="HG33" s="428">
        <v>0</v>
      </c>
      <c r="HH33" s="429">
        <v>0</v>
      </c>
      <c r="HI33" s="430">
        <v>0</v>
      </c>
      <c r="HJ33" s="425" t="s">
        <v>6655</v>
      </c>
      <c r="HK33" s="426" t="s">
        <v>6655</v>
      </c>
      <c r="HL33" s="427" t="s">
        <v>6655</v>
      </c>
      <c r="HM33" s="428">
        <v>0</v>
      </c>
      <c r="HN33" s="429">
        <v>0</v>
      </c>
      <c r="HO33" s="430">
        <v>0</v>
      </c>
      <c r="HP33" s="425" t="s">
        <v>6655</v>
      </c>
      <c r="HQ33" s="426" t="s">
        <v>6655</v>
      </c>
      <c r="HR33" s="427" t="s">
        <v>6655</v>
      </c>
      <c r="HS33" s="428">
        <v>0</v>
      </c>
      <c r="HT33" s="429">
        <v>0</v>
      </c>
      <c r="HU33" s="430">
        <v>0</v>
      </c>
      <c r="HV33" s="425" t="s">
        <v>6655</v>
      </c>
      <c r="HW33" s="426" t="s">
        <v>6655</v>
      </c>
      <c r="HX33" s="427" t="s">
        <v>6655</v>
      </c>
      <c r="HY33" s="428">
        <v>0</v>
      </c>
      <c r="HZ33" s="429">
        <v>0</v>
      </c>
      <c r="IA33" s="430">
        <v>0</v>
      </c>
      <c r="IB33" s="425" t="s">
        <v>6655</v>
      </c>
      <c r="IC33" s="426" t="s">
        <v>6655</v>
      </c>
      <c r="ID33" s="427" t="s">
        <v>6655</v>
      </c>
      <c r="IE33" s="428">
        <v>0</v>
      </c>
      <c r="IF33" s="429">
        <v>0</v>
      </c>
      <c r="IG33" s="430">
        <v>0</v>
      </c>
      <c r="IH33" s="425" t="s">
        <v>6655</v>
      </c>
      <c r="II33" s="426" t="s">
        <v>6658</v>
      </c>
      <c r="IJ33" s="427" t="s">
        <v>6655</v>
      </c>
      <c r="IK33" s="428">
        <v>0</v>
      </c>
      <c r="IL33" s="429">
        <v>0</v>
      </c>
      <c r="IM33" s="430">
        <v>0</v>
      </c>
      <c r="IN33" s="425" t="s">
        <v>6657</v>
      </c>
      <c r="IO33" s="426" t="s">
        <v>6657</v>
      </c>
      <c r="IP33" s="427" t="s">
        <v>6657</v>
      </c>
      <c r="IQ33" s="428">
        <v>0</v>
      </c>
      <c r="IR33" s="429">
        <v>0</v>
      </c>
      <c r="IS33" s="430">
        <v>0</v>
      </c>
      <c r="IT33" s="425" t="s">
        <v>6655</v>
      </c>
      <c r="IU33" s="426" t="s">
        <v>6655</v>
      </c>
      <c r="IV33" s="427" t="s">
        <v>6655</v>
      </c>
      <c r="IW33" s="428">
        <v>0</v>
      </c>
      <c r="IX33" s="429">
        <v>0</v>
      </c>
      <c r="IY33" s="430">
        <v>0</v>
      </c>
      <c r="IZ33" s="425" t="s">
        <v>6655</v>
      </c>
      <c r="JA33" s="426" t="s">
        <v>6655</v>
      </c>
      <c r="JB33" s="427" t="s">
        <v>6655</v>
      </c>
      <c r="JC33" s="428">
        <v>0</v>
      </c>
      <c r="JD33" s="429">
        <v>0</v>
      </c>
      <c r="JE33" s="430">
        <v>0</v>
      </c>
      <c r="JF33" s="425" t="s">
        <v>6655</v>
      </c>
      <c r="JG33" s="426" t="s">
        <v>6655</v>
      </c>
      <c r="JH33" s="427" t="s">
        <v>6655</v>
      </c>
      <c r="JI33" s="428">
        <v>0</v>
      </c>
      <c r="JJ33" s="429">
        <v>0</v>
      </c>
      <c r="JK33" s="430">
        <v>0</v>
      </c>
      <c r="JL33" s="425" t="s">
        <v>6655</v>
      </c>
      <c r="JM33" s="426" t="s">
        <v>6655</v>
      </c>
      <c r="JN33" s="427" t="s">
        <v>6655</v>
      </c>
      <c r="JO33" s="428">
        <v>0</v>
      </c>
      <c r="JP33" s="429">
        <v>0</v>
      </c>
      <c r="JQ33" s="430">
        <v>0</v>
      </c>
      <c r="JR33" s="425" t="s">
        <v>6655</v>
      </c>
      <c r="JS33" s="426" t="s">
        <v>6655</v>
      </c>
      <c r="JT33" s="427" t="s">
        <v>6655</v>
      </c>
      <c r="JU33" s="428">
        <v>0</v>
      </c>
      <c r="JV33" s="429">
        <v>0</v>
      </c>
      <c r="JW33" s="430">
        <v>0</v>
      </c>
      <c r="JX33" s="425" t="s">
        <v>6655</v>
      </c>
      <c r="JY33" s="426" t="s">
        <v>6655</v>
      </c>
      <c r="JZ33" s="427" t="s">
        <v>6655</v>
      </c>
      <c r="KA33" s="428">
        <v>0</v>
      </c>
      <c r="KB33" s="429">
        <v>0</v>
      </c>
      <c r="KC33" s="430">
        <v>0</v>
      </c>
      <c r="KD33" s="425" t="s">
        <v>6655</v>
      </c>
      <c r="KE33" s="426" t="s">
        <v>6655</v>
      </c>
      <c r="KF33" s="427" t="s">
        <v>6655</v>
      </c>
      <c r="KG33" s="428">
        <v>0</v>
      </c>
      <c r="KH33" s="429">
        <v>0</v>
      </c>
      <c r="KI33" s="430">
        <v>0</v>
      </c>
      <c r="KJ33" s="425" t="s">
        <v>6657</v>
      </c>
      <c r="KK33" s="426" t="s">
        <v>6657</v>
      </c>
      <c r="KL33" s="427" t="s">
        <v>6657</v>
      </c>
      <c r="KM33" s="428">
        <v>0</v>
      </c>
      <c r="KN33" s="429">
        <v>0</v>
      </c>
      <c r="KO33" s="430">
        <v>0</v>
      </c>
      <c r="KP33" s="425" t="s">
        <v>6655</v>
      </c>
      <c r="KQ33" s="426" t="s">
        <v>6655</v>
      </c>
      <c r="KR33" s="427" t="s">
        <v>6655</v>
      </c>
      <c r="KS33" s="428">
        <v>0</v>
      </c>
      <c r="KT33" s="429">
        <v>0</v>
      </c>
      <c r="KU33" s="430">
        <v>0</v>
      </c>
      <c r="KV33" s="425" t="s">
        <v>6655</v>
      </c>
      <c r="KW33" s="426" t="s">
        <v>6655</v>
      </c>
      <c r="KX33" s="427" t="s">
        <v>6655</v>
      </c>
      <c r="KY33" s="428">
        <v>0</v>
      </c>
      <c r="KZ33" s="429">
        <v>0</v>
      </c>
      <c r="LA33" s="430">
        <v>0</v>
      </c>
      <c r="LB33" s="425" t="s">
        <v>6655</v>
      </c>
      <c r="LC33" s="426" t="s">
        <v>6655</v>
      </c>
      <c r="LD33" s="427" t="s">
        <v>6655</v>
      </c>
      <c r="LE33" s="428">
        <v>0</v>
      </c>
      <c r="LF33" s="429">
        <v>0</v>
      </c>
      <c r="LG33" s="430">
        <v>0</v>
      </c>
      <c r="LH33" s="425" t="s">
        <v>6655</v>
      </c>
      <c r="LI33" s="426" t="s">
        <v>6655</v>
      </c>
      <c r="LJ33" s="427" t="s">
        <v>6655</v>
      </c>
      <c r="LK33" s="428">
        <v>0</v>
      </c>
      <c r="LL33" s="429">
        <v>0</v>
      </c>
      <c r="LM33" s="430">
        <v>0</v>
      </c>
      <c r="LN33" s="425" t="s">
        <v>6655</v>
      </c>
      <c r="LO33" s="426" t="s">
        <v>6655</v>
      </c>
      <c r="LP33" s="427" t="s">
        <v>6655</v>
      </c>
      <c r="LQ33" s="428">
        <v>0</v>
      </c>
      <c r="LR33" s="429">
        <v>0</v>
      </c>
      <c r="LS33" s="430">
        <v>0</v>
      </c>
      <c r="LT33" s="425" t="s">
        <v>6655</v>
      </c>
      <c r="LU33" s="426" t="s">
        <v>6655</v>
      </c>
      <c r="LV33" s="427" t="s">
        <v>6662</v>
      </c>
      <c r="LW33" s="428">
        <v>0</v>
      </c>
      <c r="LX33" s="429">
        <v>0</v>
      </c>
      <c r="LY33" s="433" t="s">
        <v>6661</v>
      </c>
      <c r="LZ33" s="425" t="s">
        <v>6655</v>
      </c>
      <c r="MA33" s="426" t="s">
        <v>6655</v>
      </c>
      <c r="MB33" s="427" t="s">
        <v>6655</v>
      </c>
      <c r="MC33" s="428">
        <v>0</v>
      </c>
      <c r="MD33" s="429">
        <v>0</v>
      </c>
      <c r="ME33" s="430">
        <v>0</v>
      </c>
      <c r="MF33" s="425" t="s">
        <v>6655</v>
      </c>
      <c r="MG33" s="426" t="s">
        <v>6655</v>
      </c>
      <c r="MH33" s="427" t="s">
        <v>6655</v>
      </c>
      <c r="MI33" s="428">
        <v>0</v>
      </c>
      <c r="MJ33" s="429">
        <v>0</v>
      </c>
      <c r="MK33" s="430">
        <v>0</v>
      </c>
      <c r="ML33" s="425" t="s">
        <v>6655</v>
      </c>
      <c r="MM33" s="426" t="s">
        <v>6655</v>
      </c>
      <c r="MN33" s="427" t="s">
        <v>6655</v>
      </c>
      <c r="MO33" s="428">
        <v>0</v>
      </c>
      <c r="MP33" s="429">
        <v>0</v>
      </c>
      <c r="MQ33" s="430">
        <v>0</v>
      </c>
      <c r="MR33" s="425" t="s">
        <v>6655</v>
      </c>
      <c r="MS33" s="426" t="s">
        <v>6655</v>
      </c>
      <c r="MT33" s="427" t="s">
        <v>6655</v>
      </c>
      <c r="MU33" s="428">
        <v>0</v>
      </c>
      <c r="MV33" s="429">
        <v>0</v>
      </c>
      <c r="MW33" s="430">
        <v>0</v>
      </c>
      <c r="MX33" s="425" t="s">
        <v>6655</v>
      </c>
      <c r="MY33" s="426" t="s">
        <v>6655</v>
      </c>
      <c r="MZ33" s="427" t="s">
        <v>6655</v>
      </c>
      <c r="NA33" s="428">
        <v>0</v>
      </c>
      <c r="NB33" s="429">
        <v>0</v>
      </c>
      <c r="NC33" s="430">
        <v>0</v>
      </c>
      <c r="ND33" s="425" t="s">
        <v>6655</v>
      </c>
      <c r="NE33" s="426" t="s">
        <v>6655</v>
      </c>
      <c r="NF33" s="427" t="s">
        <v>6655</v>
      </c>
      <c r="NG33" s="428">
        <v>0</v>
      </c>
      <c r="NH33" s="429">
        <v>0</v>
      </c>
      <c r="NI33" s="430">
        <v>0</v>
      </c>
      <c r="NJ33" s="425" t="s">
        <v>6655</v>
      </c>
      <c r="NK33" s="426" t="s">
        <v>6655</v>
      </c>
      <c r="NL33" s="427" t="s">
        <v>6655</v>
      </c>
      <c r="NM33" s="428">
        <v>0</v>
      </c>
      <c r="NN33" s="429">
        <v>0</v>
      </c>
      <c r="NO33" s="430">
        <v>0</v>
      </c>
      <c r="NP33" s="425" t="s">
        <v>6655</v>
      </c>
      <c r="NQ33" s="426" t="s">
        <v>6655</v>
      </c>
      <c r="NR33" s="427" t="s">
        <v>6655</v>
      </c>
      <c r="NS33" s="428">
        <v>0</v>
      </c>
      <c r="NT33" s="429">
        <v>0</v>
      </c>
      <c r="NU33" s="430">
        <v>0</v>
      </c>
      <c r="NV33" s="425" t="s">
        <v>6656</v>
      </c>
      <c r="NW33" s="426" t="s">
        <v>6656</v>
      </c>
      <c r="NX33" s="427" t="s">
        <v>6656</v>
      </c>
      <c r="NY33" s="428">
        <v>0</v>
      </c>
      <c r="NZ33" s="429">
        <v>0</v>
      </c>
      <c r="OA33" s="430">
        <v>0</v>
      </c>
      <c r="OB33" s="425" t="s">
        <v>6655</v>
      </c>
      <c r="OC33" s="426" t="s">
        <v>6655</v>
      </c>
      <c r="OD33" s="427" t="s">
        <v>6655</v>
      </c>
      <c r="OE33" s="428">
        <v>0</v>
      </c>
      <c r="OF33" s="429">
        <v>0</v>
      </c>
      <c r="OG33" s="430">
        <v>0</v>
      </c>
    </row>
    <row r="34" spans="1:397" s="46" customFormat="1" ht="13" customHeight="1" x14ac:dyDescent="0.4">
      <c r="A34" s="424" t="s">
        <v>2525</v>
      </c>
      <c r="B34" s="425" t="s">
        <v>6655</v>
      </c>
      <c r="C34" s="426" t="s">
        <v>6655</v>
      </c>
      <c r="D34" s="427" t="s">
        <v>6655</v>
      </c>
      <c r="E34" s="428">
        <v>0</v>
      </c>
      <c r="F34" s="429">
        <v>0</v>
      </c>
      <c r="G34" s="430">
        <v>0</v>
      </c>
      <c r="H34" s="425" t="s">
        <v>6655</v>
      </c>
      <c r="I34" s="426" t="s">
        <v>6655</v>
      </c>
      <c r="J34" s="427" t="s">
        <v>6655</v>
      </c>
      <c r="K34" s="428">
        <v>0</v>
      </c>
      <c r="L34" s="429">
        <v>0</v>
      </c>
      <c r="M34" s="430">
        <v>0</v>
      </c>
      <c r="N34" s="425" t="s">
        <v>6655</v>
      </c>
      <c r="O34" s="426" t="s">
        <v>6655</v>
      </c>
      <c r="P34" s="427" t="s">
        <v>6655</v>
      </c>
      <c r="Q34" s="428">
        <v>0</v>
      </c>
      <c r="R34" s="429">
        <v>0</v>
      </c>
      <c r="S34" s="430">
        <v>0</v>
      </c>
      <c r="T34" s="425" t="s">
        <v>6655</v>
      </c>
      <c r="U34" s="426" t="s">
        <v>6655</v>
      </c>
      <c r="V34" s="427" t="s">
        <v>6655</v>
      </c>
      <c r="W34" s="428">
        <v>0</v>
      </c>
      <c r="X34" s="429">
        <v>0</v>
      </c>
      <c r="Y34" s="430">
        <v>0</v>
      </c>
      <c r="Z34" s="425" t="s">
        <v>6655</v>
      </c>
      <c r="AA34" s="426" t="s">
        <v>6655</v>
      </c>
      <c r="AB34" s="427" t="s">
        <v>6655</v>
      </c>
      <c r="AC34" s="428">
        <v>0</v>
      </c>
      <c r="AD34" s="429">
        <v>0</v>
      </c>
      <c r="AE34" s="430">
        <v>0</v>
      </c>
      <c r="AF34" s="425" t="s">
        <v>6655</v>
      </c>
      <c r="AG34" s="426" t="s">
        <v>6655</v>
      </c>
      <c r="AH34" s="427" t="s">
        <v>6655</v>
      </c>
      <c r="AI34" s="428">
        <v>0</v>
      </c>
      <c r="AJ34" s="429">
        <v>0</v>
      </c>
      <c r="AK34" s="430">
        <v>0</v>
      </c>
      <c r="AL34" s="425" t="s">
        <v>6655</v>
      </c>
      <c r="AM34" s="426" t="s">
        <v>6655</v>
      </c>
      <c r="AN34" s="427" t="s">
        <v>6655</v>
      </c>
      <c r="AO34" s="428">
        <v>0</v>
      </c>
      <c r="AP34" s="429">
        <v>0</v>
      </c>
      <c r="AQ34" s="430">
        <v>0</v>
      </c>
      <c r="AR34" s="425" t="s">
        <v>6655</v>
      </c>
      <c r="AS34" s="426" t="s">
        <v>6655</v>
      </c>
      <c r="AT34" s="427" t="s">
        <v>6655</v>
      </c>
      <c r="AU34" s="428">
        <v>0</v>
      </c>
      <c r="AV34" s="429">
        <v>0</v>
      </c>
      <c r="AW34" s="430">
        <v>0</v>
      </c>
      <c r="AX34" s="425" t="s">
        <v>6655</v>
      </c>
      <c r="AY34" s="426" t="s">
        <v>6655</v>
      </c>
      <c r="AZ34" s="427" t="s">
        <v>6655</v>
      </c>
      <c r="BA34" s="428">
        <v>0</v>
      </c>
      <c r="BB34" s="429">
        <v>0</v>
      </c>
      <c r="BC34" s="430">
        <v>0</v>
      </c>
      <c r="BD34" s="425" t="s">
        <v>6655</v>
      </c>
      <c r="BE34" s="426" t="s">
        <v>6655</v>
      </c>
      <c r="BF34" s="427" t="s">
        <v>6655</v>
      </c>
      <c r="BG34" s="428">
        <v>0</v>
      </c>
      <c r="BH34" s="429">
        <v>0</v>
      </c>
      <c r="BI34" s="430">
        <v>0</v>
      </c>
      <c r="BJ34" s="425" t="s">
        <v>6655</v>
      </c>
      <c r="BK34" s="426" t="s">
        <v>6655</v>
      </c>
      <c r="BL34" s="427" t="s">
        <v>6655</v>
      </c>
      <c r="BM34" s="428">
        <v>0</v>
      </c>
      <c r="BN34" s="429">
        <v>0</v>
      </c>
      <c r="BO34" s="430">
        <v>0</v>
      </c>
      <c r="BP34" s="425" t="s">
        <v>6659</v>
      </c>
      <c r="BQ34" s="426" t="s">
        <v>6659</v>
      </c>
      <c r="BR34" s="427" t="s">
        <v>6659</v>
      </c>
      <c r="BS34" s="428">
        <v>0</v>
      </c>
      <c r="BT34" s="429">
        <v>0</v>
      </c>
      <c r="BU34" s="430">
        <v>0</v>
      </c>
      <c r="BV34" s="425" t="s">
        <v>6655</v>
      </c>
      <c r="BW34" s="426" t="s">
        <v>6655</v>
      </c>
      <c r="BX34" s="427" t="s">
        <v>6655</v>
      </c>
      <c r="BY34" s="428">
        <v>0</v>
      </c>
      <c r="BZ34" s="429">
        <v>0</v>
      </c>
      <c r="CA34" s="430">
        <v>0</v>
      </c>
      <c r="CB34" s="425" t="s">
        <v>6655</v>
      </c>
      <c r="CC34" s="426" t="s">
        <v>6655</v>
      </c>
      <c r="CD34" s="427" t="s">
        <v>6655</v>
      </c>
      <c r="CE34" s="428">
        <v>0</v>
      </c>
      <c r="CF34" s="429">
        <v>0</v>
      </c>
      <c r="CG34" s="430">
        <v>0</v>
      </c>
      <c r="CH34" s="425" t="s">
        <v>6655</v>
      </c>
      <c r="CI34" s="426" t="s">
        <v>6655</v>
      </c>
      <c r="CJ34" s="427" t="s">
        <v>6655</v>
      </c>
      <c r="CK34" s="428">
        <v>0</v>
      </c>
      <c r="CL34" s="429">
        <v>0</v>
      </c>
      <c r="CM34" s="430">
        <v>0</v>
      </c>
      <c r="CN34" s="425" t="s">
        <v>6655</v>
      </c>
      <c r="CO34" s="426" t="s">
        <v>6655</v>
      </c>
      <c r="CP34" s="427" t="s">
        <v>6655</v>
      </c>
      <c r="CQ34" s="428">
        <v>0</v>
      </c>
      <c r="CR34" s="429">
        <v>0</v>
      </c>
      <c r="CS34" s="430">
        <v>0</v>
      </c>
      <c r="CT34" s="425" t="s">
        <v>6655</v>
      </c>
      <c r="CU34" s="426" t="s">
        <v>6655</v>
      </c>
      <c r="CV34" s="427" t="s">
        <v>6655</v>
      </c>
      <c r="CW34" s="428">
        <v>0</v>
      </c>
      <c r="CX34" s="429">
        <v>0</v>
      </c>
      <c r="CY34" s="430">
        <v>0</v>
      </c>
      <c r="CZ34" s="425" t="s">
        <v>6655</v>
      </c>
      <c r="DA34" s="426" t="s">
        <v>6655</v>
      </c>
      <c r="DB34" s="427" t="s">
        <v>6655</v>
      </c>
      <c r="DC34" s="428">
        <v>0</v>
      </c>
      <c r="DD34" s="429">
        <v>0</v>
      </c>
      <c r="DE34" s="430">
        <v>0</v>
      </c>
      <c r="DF34" s="425" t="s">
        <v>6655</v>
      </c>
      <c r="DG34" s="426" t="s">
        <v>6655</v>
      </c>
      <c r="DH34" s="427" t="s">
        <v>6655</v>
      </c>
      <c r="DI34" s="428">
        <v>0</v>
      </c>
      <c r="DJ34" s="429">
        <v>0</v>
      </c>
      <c r="DK34" s="430">
        <v>0</v>
      </c>
      <c r="DL34" s="425" t="s">
        <v>6655</v>
      </c>
      <c r="DM34" s="426" t="s">
        <v>6655</v>
      </c>
      <c r="DN34" s="427" t="s">
        <v>6655</v>
      </c>
      <c r="DO34" s="428">
        <v>0</v>
      </c>
      <c r="DP34" s="429">
        <v>0</v>
      </c>
      <c r="DQ34" s="430">
        <v>0</v>
      </c>
      <c r="DR34" s="425" t="s">
        <v>6655</v>
      </c>
      <c r="DS34" s="426" t="s">
        <v>6655</v>
      </c>
      <c r="DT34" s="427" t="s">
        <v>6655</v>
      </c>
      <c r="DU34" s="428">
        <v>0</v>
      </c>
      <c r="DV34" s="429">
        <v>0</v>
      </c>
      <c r="DW34" s="430">
        <v>0</v>
      </c>
      <c r="DX34" s="425" t="s">
        <v>6655</v>
      </c>
      <c r="DY34" s="426" t="s">
        <v>6655</v>
      </c>
      <c r="DZ34" s="427" t="s">
        <v>6655</v>
      </c>
      <c r="EA34" s="428">
        <v>0</v>
      </c>
      <c r="EB34" s="429">
        <v>0</v>
      </c>
      <c r="EC34" s="430">
        <v>0</v>
      </c>
      <c r="ED34" s="425" t="s">
        <v>6655</v>
      </c>
      <c r="EE34" s="426" t="s">
        <v>6655</v>
      </c>
      <c r="EF34" s="427" t="s">
        <v>6655</v>
      </c>
      <c r="EG34" s="428">
        <v>0</v>
      </c>
      <c r="EH34" s="429">
        <v>0</v>
      </c>
      <c r="EI34" s="430">
        <v>0</v>
      </c>
      <c r="EJ34" s="425" t="s">
        <v>6655</v>
      </c>
      <c r="EK34" s="426" t="s">
        <v>6655</v>
      </c>
      <c r="EL34" s="427" t="s">
        <v>6655</v>
      </c>
      <c r="EM34" s="428">
        <v>0</v>
      </c>
      <c r="EN34" s="429">
        <v>0</v>
      </c>
      <c r="EO34" s="430">
        <v>0</v>
      </c>
      <c r="EP34" s="425" t="s">
        <v>6655</v>
      </c>
      <c r="EQ34" s="426" t="s">
        <v>6655</v>
      </c>
      <c r="ER34" s="427" t="s">
        <v>6655</v>
      </c>
      <c r="ES34" s="428">
        <v>0</v>
      </c>
      <c r="ET34" s="429">
        <v>0</v>
      </c>
      <c r="EU34" s="430">
        <v>0</v>
      </c>
      <c r="EV34" s="425" t="s">
        <v>6655</v>
      </c>
      <c r="EW34" s="426" t="s">
        <v>6655</v>
      </c>
      <c r="EX34" s="427" t="s">
        <v>6655</v>
      </c>
      <c r="EY34" s="428">
        <v>0</v>
      </c>
      <c r="EZ34" s="429">
        <v>0</v>
      </c>
      <c r="FA34" s="430">
        <v>0</v>
      </c>
      <c r="FB34" s="425" t="s">
        <v>6655</v>
      </c>
      <c r="FC34" s="426" t="s">
        <v>6655</v>
      </c>
      <c r="FD34" s="427" t="s">
        <v>6655</v>
      </c>
      <c r="FE34" s="428">
        <v>0</v>
      </c>
      <c r="FF34" s="429">
        <v>0</v>
      </c>
      <c r="FG34" s="430">
        <v>0</v>
      </c>
      <c r="FH34" s="425" t="s">
        <v>6655</v>
      </c>
      <c r="FI34" s="426" t="s">
        <v>6655</v>
      </c>
      <c r="FJ34" s="427" t="s">
        <v>6655</v>
      </c>
      <c r="FK34" s="428">
        <v>0</v>
      </c>
      <c r="FL34" s="429">
        <v>0</v>
      </c>
      <c r="FM34" s="430">
        <v>0</v>
      </c>
      <c r="FN34" s="425" t="s">
        <v>6655</v>
      </c>
      <c r="FO34" s="426" t="s">
        <v>6655</v>
      </c>
      <c r="FP34" s="427" t="s">
        <v>6655</v>
      </c>
      <c r="FQ34" s="428">
        <v>0</v>
      </c>
      <c r="FR34" s="429">
        <v>0</v>
      </c>
      <c r="FS34" s="430">
        <v>0</v>
      </c>
      <c r="FT34" s="425" t="s">
        <v>6655</v>
      </c>
      <c r="FU34" s="426" t="s">
        <v>6655</v>
      </c>
      <c r="FV34" s="427" t="s">
        <v>6655</v>
      </c>
      <c r="FW34" s="428">
        <v>0</v>
      </c>
      <c r="FX34" s="429">
        <v>0</v>
      </c>
      <c r="FY34" s="430">
        <v>0</v>
      </c>
      <c r="FZ34" s="425" t="s">
        <v>6655</v>
      </c>
      <c r="GA34" s="426" t="s">
        <v>6655</v>
      </c>
      <c r="GB34" s="427" t="s">
        <v>6655</v>
      </c>
      <c r="GC34" s="428">
        <v>0</v>
      </c>
      <c r="GD34" s="429">
        <v>0</v>
      </c>
      <c r="GE34" s="430">
        <v>0</v>
      </c>
      <c r="GF34" s="425" t="s">
        <v>6655</v>
      </c>
      <c r="GG34" s="426" t="s">
        <v>6655</v>
      </c>
      <c r="GH34" s="427" t="s">
        <v>6655</v>
      </c>
      <c r="GI34" s="428">
        <v>0</v>
      </c>
      <c r="GJ34" s="429">
        <v>0</v>
      </c>
      <c r="GK34" s="430">
        <v>0</v>
      </c>
      <c r="GL34" s="425" t="s">
        <v>6655</v>
      </c>
      <c r="GM34" s="426" t="s">
        <v>6655</v>
      </c>
      <c r="GN34" s="427" t="s">
        <v>6655</v>
      </c>
      <c r="GO34" s="428">
        <v>0</v>
      </c>
      <c r="GP34" s="429">
        <v>0</v>
      </c>
      <c r="GQ34" s="430">
        <v>0</v>
      </c>
      <c r="GR34" s="425" t="s">
        <v>6655</v>
      </c>
      <c r="GS34" s="426" t="s">
        <v>6655</v>
      </c>
      <c r="GT34" s="427" t="s">
        <v>6655</v>
      </c>
      <c r="GU34" s="428">
        <v>0</v>
      </c>
      <c r="GV34" s="429">
        <v>0</v>
      </c>
      <c r="GW34" s="430">
        <v>0</v>
      </c>
      <c r="GX34" s="425" t="s">
        <v>6655</v>
      </c>
      <c r="GY34" s="426" t="s">
        <v>6655</v>
      </c>
      <c r="GZ34" s="427" t="s">
        <v>6655</v>
      </c>
      <c r="HA34" s="428">
        <v>0</v>
      </c>
      <c r="HB34" s="429">
        <v>0</v>
      </c>
      <c r="HC34" s="430">
        <v>0</v>
      </c>
      <c r="HD34" s="425" t="s">
        <v>6655</v>
      </c>
      <c r="HE34" s="426" t="s">
        <v>6655</v>
      </c>
      <c r="HF34" s="427" t="s">
        <v>6655</v>
      </c>
      <c r="HG34" s="428">
        <v>0</v>
      </c>
      <c r="HH34" s="429">
        <v>0</v>
      </c>
      <c r="HI34" s="430">
        <v>0</v>
      </c>
      <c r="HJ34" s="425" t="s">
        <v>6655</v>
      </c>
      <c r="HK34" s="426" t="s">
        <v>6655</v>
      </c>
      <c r="HL34" s="427" t="s">
        <v>6655</v>
      </c>
      <c r="HM34" s="428">
        <v>0</v>
      </c>
      <c r="HN34" s="429">
        <v>0</v>
      </c>
      <c r="HO34" s="430">
        <v>0</v>
      </c>
      <c r="HP34" s="425" t="s">
        <v>6655</v>
      </c>
      <c r="HQ34" s="426" t="s">
        <v>6655</v>
      </c>
      <c r="HR34" s="427" t="s">
        <v>6655</v>
      </c>
      <c r="HS34" s="428">
        <v>0</v>
      </c>
      <c r="HT34" s="429">
        <v>0</v>
      </c>
      <c r="HU34" s="430">
        <v>0</v>
      </c>
      <c r="HV34" s="425" t="s">
        <v>6655</v>
      </c>
      <c r="HW34" s="426" t="s">
        <v>6655</v>
      </c>
      <c r="HX34" s="427" t="s">
        <v>6655</v>
      </c>
      <c r="HY34" s="428">
        <v>0</v>
      </c>
      <c r="HZ34" s="429">
        <v>0</v>
      </c>
      <c r="IA34" s="430">
        <v>0</v>
      </c>
      <c r="IB34" s="425" t="s">
        <v>6655</v>
      </c>
      <c r="IC34" s="426" t="s">
        <v>6655</v>
      </c>
      <c r="ID34" s="427" t="s">
        <v>6655</v>
      </c>
      <c r="IE34" s="428">
        <v>0</v>
      </c>
      <c r="IF34" s="429">
        <v>0</v>
      </c>
      <c r="IG34" s="430">
        <v>0</v>
      </c>
      <c r="IH34" s="425" t="s">
        <v>6655</v>
      </c>
      <c r="II34" s="426" t="s">
        <v>6658</v>
      </c>
      <c r="IJ34" s="427" t="s">
        <v>6655</v>
      </c>
      <c r="IK34" s="428">
        <v>0</v>
      </c>
      <c r="IL34" s="429">
        <v>0</v>
      </c>
      <c r="IM34" s="430">
        <v>0</v>
      </c>
      <c r="IN34" s="425" t="s">
        <v>6657</v>
      </c>
      <c r="IO34" s="426" t="s">
        <v>6657</v>
      </c>
      <c r="IP34" s="427" t="s">
        <v>6657</v>
      </c>
      <c r="IQ34" s="428">
        <v>0</v>
      </c>
      <c r="IR34" s="429">
        <v>0</v>
      </c>
      <c r="IS34" s="430">
        <v>0</v>
      </c>
      <c r="IT34" s="425" t="s">
        <v>6655</v>
      </c>
      <c r="IU34" s="426" t="s">
        <v>6655</v>
      </c>
      <c r="IV34" s="427" t="s">
        <v>6655</v>
      </c>
      <c r="IW34" s="428">
        <v>0</v>
      </c>
      <c r="IX34" s="429">
        <v>0</v>
      </c>
      <c r="IY34" s="430">
        <v>0</v>
      </c>
      <c r="IZ34" s="425" t="s">
        <v>6655</v>
      </c>
      <c r="JA34" s="426" t="s">
        <v>6655</v>
      </c>
      <c r="JB34" s="427" t="s">
        <v>6655</v>
      </c>
      <c r="JC34" s="428">
        <v>0</v>
      </c>
      <c r="JD34" s="429">
        <v>0</v>
      </c>
      <c r="JE34" s="430">
        <v>0</v>
      </c>
      <c r="JF34" s="425" t="s">
        <v>6655</v>
      </c>
      <c r="JG34" s="426" t="s">
        <v>6655</v>
      </c>
      <c r="JH34" s="427" t="s">
        <v>6655</v>
      </c>
      <c r="JI34" s="428">
        <v>0</v>
      </c>
      <c r="JJ34" s="429">
        <v>0</v>
      </c>
      <c r="JK34" s="430">
        <v>0</v>
      </c>
      <c r="JL34" s="425" t="s">
        <v>6655</v>
      </c>
      <c r="JM34" s="426" t="s">
        <v>6655</v>
      </c>
      <c r="JN34" s="427" t="s">
        <v>6655</v>
      </c>
      <c r="JO34" s="428">
        <v>0</v>
      </c>
      <c r="JP34" s="429">
        <v>0</v>
      </c>
      <c r="JQ34" s="430">
        <v>0</v>
      </c>
      <c r="JR34" s="425" t="s">
        <v>6655</v>
      </c>
      <c r="JS34" s="426" t="s">
        <v>6655</v>
      </c>
      <c r="JT34" s="427" t="s">
        <v>6655</v>
      </c>
      <c r="JU34" s="428">
        <v>0</v>
      </c>
      <c r="JV34" s="429">
        <v>0</v>
      </c>
      <c r="JW34" s="430">
        <v>0</v>
      </c>
      <c r="JX34" s="425" t="s">
        <v>6655</v>
      </c>
      <c r="JY34" s="426" t="s">
        <v>6655</v>
      </c>
      <c r="JZ34" s="427" t="s">
        <v>6655</v>
      </c>
      <c r="KA34" s="428">
        <v>0</v>
      </c>
      <c r="KB34" s="429">
        <v>0</v>
      </c>
      <c r="KC34" s="430">
        <v>0</v>
      </c>
      <c r="KD34" s="425" t="s">
        <v>6655</v>
      </c>
      <c r="KE34" s="426" t="s">
        <v>6655</v>
      </c>
      <c r="KF34" s="427" t="s">
        <v>6655</v>
      </c>
      <c r="KG34" s="428">
        <v>0</v>
      </c>
      <c r="KH34" s="429">
        <v>0</v>
      </c>
      <c r="KI34" s="430">
        <v>0</v>
      </c>
      <c r="KJ34" s="425" t="s">
        <v>6657</v>
      </c>
      <c r="KK34" s="426" t="s">
        <v>6657</v>
      </c>
      <c r="KL34" s="427" t="s">
        <v>6657</v>
      </c>
      <c r="KM34" s="428">
        <v>0</v>
      </c>
      <c r="KN34" s="429">
        <v>0</v>
      </c>
      <c r="KO34" s="430">
        <v>0</v>
      </c>
      <c r="KP34" s="425" t="s">
        <v>6655</v>
      </c>
      <c r="KQ34" s="426" t="s">
        <v>6655</v>
      </c>
      <c r="KR34" s="427" t="s">
        <v>6655</v>
      </c>
      <c r="KS34" s="428">
        <v>0</v>
      </c>
      <c r="KT34" s="429">
        <v>0</v>
      </c>
      <c r="KU34" s="430">
        <v>0</v>
      </c>
      <c r="KV34" s="425" t="s">
        <v>6655</v>
      </c>
      <c r="KW34" s="426" t="s">
        <v>6655</v>
      </c>
      <c r="KX34" s="427" t="s">
        <v>6655</v>
      </c>
      <c r="KY34" s="428">
        <v>0</v>
      </c>
      <c r="KZ34" s="429">
        <v>0</v>
      </c>
      <c r="LA34" s="430">
        <v>0</v>
      </c>
      <c r="LB34" s="425" t="s">
        <v>6655</v>
      </c>
      <c r="LC34" s="426" t="s">
        <v>6655</v>
      </c>
      <c r="LD34" s="427" t="s">
        <v>6655</v>
      </c>
      <c r="LE34" s="428">
        <v>0</v>
      </c>
      <c r="LF34" s="429">
        <v>0</v>
      </c>
      <c r="LG34" s="430">
        <v>0</v>
      </c>
      <c r="LH34" s="425" t="s">
        <v>6655</v>
      </c>
      <c r="LI34" s="426" t="s">
        <v>6655</v>
      </c>
      <c r="LJ34" s="427" t="s">
        <v>6655</v>
      </c>
      <c r="LK34" s="428">
        <v>0</v>
      </c>
      <c r="LL34" s="429">
        <v>0</v>
      </c>
      <c r="LM34" s="430">
        <v>0</v>
      </c>
      <c r="LN34" s="425" t="s">
        <v>6655</v>
      </c>
      <c r="LO34" s="426" t="s">
        <v>6655</v>
      </c>
      <c r="LP34" s="427" t="s">
        <v>6655</v>
      </c>
      <c r="LQ34" s="428">
        <v>0</v>
      </c>
      <c r="LR34" s="429">
        <v>0</v>
      </c>
      <c r="LS34" s="430">
        <v>0</v>
      </c>
      <c r="LT34" s="425" t="s">
        <v>6655</v>
      </c>
      <c r="LU34" s="426" t="s">
        <v>6655</v>
      </c>
      <c r="LV34" s="427" t="s">
        <v>6655</v>
      </c>
      <c r="LW34" s="428">
        <v>0</v>
      </c>
      <c r="LX34" s="429">
        <v>0</v>
      </c>
      <c r="LY34" s="430">
        <v>0</v>
      </c>
      <c r="LZ34" s="425" t="s">
        <v>6655</v>
      </c>
      <c r="MA34" s="426" t="s">
        <v>6655</v>
      </c>
      <c r="MB34" s="427" t="s">
        <v>6655</v>
      </c>
      <c r="MC34" s="428">
        <v>0</v>
      </c>
      <c r="MD34" s="429">
        <v>0</v>
      </c>
      <c r="ME34" s="430">
        <v>0</v>
      </c>
      <c r="MF34" s="425" t="s">
        <v>6655</v>
      </c>
      <c r="MG34" s="426" t="s">
        <v>6655</v>
      </c>
      <c r="MH34" s="427" t="s">
        <v>6655</v>
      </c>
      <c r="MI34" s="428">
        <v>0</v>
      </c>
      <c r="MJ34" s="429">
        <v>0</v>
      </c>
      <c r="MK34" s="430">
        <v>0</v>
      </c>
      <c r="ML34" s="425" t="s">
        <v>6655</v>
      </c>
      <c r="MM34" s="426" t="s">
        <v>6655</v>
      </c>
      <c r="MN34" s="427" t="s">
        <v>6655</v>
      </c>
      <c r="MO34" s="428">
        <v>0</v>
      </c>
      <c r="MP34" s="429">
        <v>0</v>
      </c>
      <c r="MQ34" s="430">
        <v>0</v>
      </c>
      <c r="MR34" s="425" t="s">
        <v>6655</v>
      </c>
      <c r="MS34" s="426" t="s">
        <v>6655</v>
      </c>
      <c r="MT34" s="427" t="s">
        <v>6655</v>
      </c>
      <c r="MU34" s="428">
        <v>0</v>
      </c>
      <c r="MV34" s="429">
        <v>0</v>
      </c>
      <c r="MW34" s="430">
        <v>0</v>
      </c>
      <c r="MX34" s="425" t="s">
        <v>6655</v>
      </c>
      <c r="MY34" s="426" t="s">
        <v>6655</v>
      </c>
      <c r="MZ34" s="427" t="s">
        <v>6655</v>
      </c>
      <c r="NA34" s="428">
        <v>0</v>
      </c>
      <c r="NB34" s="429">
        <v>0</v>
      </c>
      <c r="NC34" s="430">
        <v>0</v>
      </c>
      <c r="ND34" s="425" t="s">
        <v>6655</v>
      </c>
      <c r="NE34" s="426" t="s">
        <v>6655</v>
      </c>
      <c r="NF34" s="427" t="s">
        <v>6655</v>
      </c>
      <c r="NG34" s="428">
        <v>0</v>
      </c>
      <c r="NH34" s="429">
        <v>0</v>
      </c>
      <c r="NI34" s="430">
        <v>0</v>
      </c>
      <c r="NJ34" s="425" t="s">
        <v>6655</v>
      </c>
      <c r="NK34" s="426" t="s">
        <v>6655</v>
      </c>
      <c r="NL34" s="427" t="s">
        <v>6655</v>
      </c>
      <c r="NM34" s="428">
        <v>0</v>
      </c>
      <c r="NN34" s="429">
        <v>0</v>
      </c>
      <c r="NO34" s="430">
        <v>0</v>
      </c>
      <c r="NP34" s="425" t="s">
        <v>6655</v>
      </c>
      <c r="NQ34" s="426" t="s">
        <v>6655</v>
      </c>
      <c r="NR34" s="427" t="s">
        <v>6655</v>
      </c>
      <c r="NS34" s="428">
        <v>0</v>
      </c>
      <c r="NT34" s="429">
        <v>0</v>
      </c>
      <c r="NU34" s="430">
        <v>0</v>
      </c>
      <c r="NV34" s="425" t="s">
        <v>6656</v>
      </c>
      <c r="NW34" s="426" t="s">
        <v>6656</v>
      </c>
      <c r="NX34" s="427" t="s">
        <v>6656</v>
      </c>
      <c r="NY34" s="428">
        <v>0</v>
      </c>
      <c r="NZ34" s="429">
        <v>0</v>
      </c>
      <c r="OA34" s="430">
        <v>0</v>
      </c>
      <c r="OB34" s="425" t="s">
        <v>6655</v>
      </c>
      <c r="OC34" s="426" t="s">
        <v>6655</v>
      </c>
      <c r="OD34" s="427" t="s">
        <v>6655</v>
      </c>
      <c r="OE34" s="428">
        <v>0</v>
      </c>
      <c r="OF34" s="429">
        <v>0</v>
      </c>
      <c r="OG34" s="430">
        <v>0</v>
      </c>
    </row>
    <row r="35" spans="1:397" s="46" customFormat="1" ht="13" customHeight="1" x14ac:dyDescent="0.4">
      <c r="A35" s="424" t="s">
        <v>2524</v>
      </c>
      <c r="B35" s="425" t="s">
        <v>6655</v>
      </c>
      <c r="C35" s="426" t="s">
        <v>6655</v>
      </c>
      <c r="D35" s="427" t="s">
        <v>6655</v>
      </c>
      <c r="E35" s="428">
        <v>0</v>
      </c>
      <c r="F35" s="429">
        <v>0</v>
      </c>
      <c r="G35" s="430">
        <v>0</v>
      </c>
      <c r="H35" s="425" t="s">
        <v>6655</v>
      </c>
      <c r="I35" s="426" t="s">
        <v>6655</v>
      </c>
      <c r="J35" s="427" t="s">
        <v>6655</v>
      </c>
      <c r="K35" s="428">
        <v>0</v>
      </c>
      <c r="L35" s="429">
        <v>0</v>
      </c>
      <c r="M35" s="430">
        <v>0</v>
      </c>
      <c r="N35" s="425" t="s">
        <v>6655</v>
      </c>
      <c r="O35" s="426" t="s">
        <v>6655</v>
      </c>
      <c r="P35" s="427" t="s">
        <v>6655</v>
      </c>
      <c r="Q35" s="428">
        <v>0</v>
      </c>
      <c r="R35" s="429">
        <v>0</v>
      </c>
      <c r="S35" s="430">
        <v>0</v>
      </c>
      <c r="T35" s="425" t="s">
        <v>6655</v>
      </c>
      <c r="U35" s="426" t="s">
        <v>6655</v>
      </c>
      <c r="V35" s="427" t="s">
        <v>6655</v>
      </c>
      <c r="W35" s="428">
        <v>0</v>
      </c>
      <c r="X35" s="429">
        <v>0</v>
      </c>
      <c r="Y35" s="430">
        <v>0</v>
      </c>
      <c r="Z35" s="425" t="s">
        <v>6655</v>
      </c>
      <c r="AA35" s="426" t="s">
        <v>6655</v>
      </c>
      <c r="AB35" s="427" t="s">
        <v>6655</v>
      </c>
      <c r="AC35" s="428">
        <v>0</v>
      </c>
      <c r="AD35" s="429">
        <v>0</v>
      </c>
      <c r="AE35" s="430">
        <v>0</v>
      </c>
      <c r="AF35" s="425" t="s">
        <v>6655</v>
      </c>
      <c r="AG35" s="426" t="s">
        <v>6655</v>
      </c>
      <c r="AH35" s="427" t="s">
        <v>6655</v>
      </c>
      <c r="AI35" s="428">
        <v>0</v>
      </c>
      <c r="AJ35" s="429">
        <v>0</v>
      </c>
      <c r="AK35" s="430">
        <v>0</v>
      </c>
      <c r="AL35" s="425" t="s">
        <v>6655</v>
      </c>
      <c r="AM35" s="426" t="s">
        <v>6655</v>
      </c>
      <c r="AN35" s="427" t="s">
        <v>6655</v>
      </c>
      <c r="AO35" s="428">
        <v>0</v>
      </c>
      <c r="AP35" s="429">
        <v>0</v>
      </c>
      <c r="AQ35" s="430">
        <v>0</v>
      </c>
      <c r="AR35" s="425" t="s">
        <v>6655</v>
      </c>
      <c r="AS35" s="426" t="s">
        <v>6655</v>
      </c>
      <c r="AT35" s="427" t="s">
        <v>6655</v>
      </c>
      <c r="AU35" s="428">
        <v>0</v>
      </c>
      <c r="AV35" s="429">
        <v>0</v>
      </c>
      <c r="AW35" s="430">
        <v>0</v>
      </c>
      <c r="AX35" s="425" t="s">
        <v>6655</v>
      </c>
      <c r="AY35" s="426" t="s">
        <v>6655</v>
      </c>
      <c r="AZ35" s="427" t="s">
        <v>6655</v>
      </c>
      <c r="BA35" s="428">
        <v>0</v>
      </c>
      <c r="BB35" s="429">
        <v>0</v>
      </c>
      <c r="BC35" s="430">
        <v>0</v>
      </c>
      <c r="BD35" s="425" t="s">
        <v>6655</v>
      </c>
      <c r="BE35" s="426" t="s">
        <v>6655</v>
      </c>
      <c r="BF35" s="427" t="s">
        <v>6655</v>
      </c>
      <c r="BG35" s="428">
        <v>0</v>
      </c>
      <c r="BH35" s="429">
        <v>0</v>
      </c>
      <c r="BI35" s="430">
        <v>0</v>
      </c>
      <c r="BJ35" s="425" t="s">
        <v>6655</v>
      </c>
      <c r="BK35" s="426" t="s">
        <v>6655</v>
      </c>
      <c r="BL35" s="427" t="s">
        <v>6655</v>
      </c>
      <c r="BM35" s="428">
        <v>0</v>
      </c>
      <c r="BN35" s="429">
        <v>0</v>
      </c>
      <c r="BO35" s="430">
        <v>0</v>
      </c>
      <c r="BP35" s="425" t="s">
        <v>6659</v>
      </c>
      <c r="BQ35" s="426" t="s">
        <v>6659</v>
      </c>
      <c r="BR35" s="427" t="s">
        <v>6659</v>
      </c>
      <c r="BS35" s="428">
        <v>0</v>
      </c>
      <c r="BT35" s="429">
        <v>0</v>
      </c>
      <c r="BU35" s="430">
        <v>0</v>
      </c>
      <c r="BV35" s="425" t="s">
        <v>6655</v>
      </c>
      <c r="BW35" s="426" t="s">
        <v>6655</v>
      </c>
      <c r="BX35" s="427" t="s">
        <v>6655</v>
      </c>
      <c r="BY35" s="428">
        <v>0</v>
      </c>
      <c r="BZ35" s="429">
        <v>0</v>
      </c>
      <c r="CA35" s="430">
        <v>0</v>
      </c>
      <c r="CB35" s="425" t="s">
        <v>6655</v>
      </c>
      <c r="CC35" s="426" t="s">
        <v>6655</v>
      </c>
      <c r="CD35" s="427" t="s">
        <v>6655</v>
      </c>
      <c r="CE35" s="428">
        <v>0</v>
      </c>
      <c r="CF35" s="429">
        <v>0</v>
      </c>
      <c r="CG35" s="430">
        <v>0</v>
      </c>
      <c r="CH35" s="425" t="s">
        <v>6655</v>
      </c>
      <c r="CI35" s="426" t="s">
        <v>6655</v>
      </c>
      <c r="CJ35" s="427" t="s">
        <v>6655</v>
      </c>
      <c r="CK35" s="428">
        <v>0</v>
      </c>
      <c r="CL35" s="429">
        <v>0</v>
      </c>
      <c r="CM35" s="430">
        <v>0</v>
      </c>
      <c r="CN35" s="425" t="s">
        <v>6655</v>
      </c>
      <c r="CO35" s="426" t="s">
        <v>6655</v>
      </c>
      <c r="CP35" s="427" t="s">
        <v>6655</v>
      </c>
      <c r="CQ35" s="428">
        <v>0</v>
      </c>
      <c r="CR35" s="429">
        <v>0</v>
      </c>
      <c r="CS35" s="430">
        <v>0</v>
      </c>
      <c r="CT35" s="425" t="s">
        <v>6655</v>
      </c>
      <c r="CU35" s="426" t="s">
        <v>6655</v>
      </c>
      <c r="CV35" s="427" t="s">
        <v>6655</v>
      </c>
      <c r="CW35" s="428">
        <v>0</v>
      </c>
      <c r="CX35" s="429">
        <v>0</v>
      </c>
      <c r="CY35" s="430">
        <v>0</v>
      </c>
      <c r="CZ35" s="425" t="s">
        <v>6655</v>
      </c>
      <c r="DA35" s="426" t="s">
        <v>6655</v>
      </c>
      <c r="DB35" s="427" t="s">
        <v>6655</v>
      </c>
      <c r="DC35" s="428">
        <v>0</v>
      </c>
      <c r="DD35" s="429">
        <v>0</v>
      </c>
      <c r="DE35" s="430">
        <v>0</v>
      </c>
      <c r="DF35" s="425" t="s">
        <v>6655</v>
      </c>
      <c r="DG35" s="426" t="s">
        <v>6655</v>
      </c>
      <c r="DH35" s="427" t="s">
        <v>6655</v>
      </c>
      <c r="DI35" s="428">
        <v>0</v>
      </c>
      <c r="DJ35" s="429">
        <v>0</v>
      </c>
      <c r="DK35" s="430">
        <v>0</v>
      </c>
      <c r="DL35" s="425" t="s">
        <v>6655</v>
      </c>
      <c r="DM35" s="426" t="s">
        <v>6655</v>
      </c>
      <c r="DN35" s="427" t="s">
        <v>6655</v>
      </c>
      <c r="DO35" s="428">
        <v>0</v>
      </c>
      <c r="DP35" s="429">
        <v>0</v>
      </c>
      <c r="DQ35" s="430">
        <v>0</v>
      </c>
      <c r="DR35" s="425" t="s">
        <v>6655</v>
      </c>
      <c r="DS35" s="426" t="s">
        <v>6655</v>
      </c>
      <c r="DT35" s="427" t="s">
        <v>6655</v>
      </c>
      <c r="DU35" s="428">
        <v>0</v>
      </c>
      <c r="DV35" s="429">
        <v>0</v>
      </c>
      <c r="DW35" s="430">
        <v>0</v>
      </c>
      <c r="DX35" s="425" t="s">
        <v>6655</v>
      </c>
      <c r="DY35" s="426" t="s">
        <v>6655</v>
      </c>
      <c r="DZ35" s="427" t="s">
        <v>6655</v>
      </c>
      <c r="EA35" s="428">
        <v>0</v>
      </c>
      <c r="EB35" s="429">
        <v>0</v>
      </c>
      <c r="EC35" s="430">
        <v>0</v>
      </c>
      <c r="ED35" s="425" t="s">
        <v>6655</v>
      </c>
      <c r="EE35" s="426" t="s">
        <v>6655</v>
      </c>
      <c r="EF35" s="427" t="s">
        <v>6655</v>
      </c>
      <c r="EG35" s="428">
        <v>0</v>
      </c>
      <c r="EH35" s="429">
        <v>0</v>
      </c>
      <c r="EI35" s="430">
        <v>0</v>
      </c>
      <c r="EJ35" s="425" t="s">
        <v>6655</v>
      </c>
      <c r="EK35" s="426" t="s">
        <v>6655</v>
      </c>
      <c r="EL35" s="427" t="s">
        <v>6655</v>
      </c>
      <c r="EM35" s="428">
        <v>0</v>
      </c>
      <c r="EN35" s="429">
        <v>0</v>
      </c>
      <c r="EO35" s="430">
        <v>0</v>
      </c>
      <c r="EP35" s="425" t="s">
        <v>6655</v>
      </c>
      <c r="EQ35" s="426" t="s">
        <v>6655</v>
      </c>
      <c r="ER35" s="427" t="s">
        <v>6655</v>
      </c>
      <c r="ES35" s="428">
        <v>0</v>
      </c>
      <c r="ET35" s="429">
        <v>0</v>
      </c>
      <c r="EU35" s="430">
        <v>0</v>
      </c>
      <c r="EV35" s="425" t="s">
        <v>6655</v>
      </c>
      <c r="EW35" s="426" t="s">
        <v>6655</v>
      </c>
      <c r="EX35" s="427" t="s">
        <v>6655</v>
      </c>
      <c r="EY35" s="428">
        <v>0</v>
      </c>
      <c r="EZ35" s="429">
        <v>0</v>
      </c>
      <c r="FA35" s="430">
        <v>0</v>
      </c>
      <c r="FB35" s="425" t="s">
        <v>6655</v>
      </c>
      <c r="FC35" s="426" t="s">
        <v>6655</v>
      </c>
      <c r="FD35" s="427" t="s">
        <v>6655</v>
      </c>
      <c r="FE35" s="428">
        <v>0</v>
      </c>
      <c r="FF35" s="429">
        <v>0</v>
      </c>
      <c r="FG35" s="430">
        <v>0</v>
      </c>
      <c r="FH35" s="425" t="s">
        <v>6655</v>
      </c>
      <c r="FI35" s="426" t="s">
        <v>6655</v>
      </c>
      <c r="FJ35" s="427" t="s">
        <v>6655</v>
      </c>
      <c r="FK35" s="428">
        <v>0</v>
      </c>
      <c r="FL35" s="429">
        <v>0</v>
      </c>
      <c r="FM35" s="430">
        <v>0</v>
      </c>
      <c r="FN35" s="425" t="s">
        <v>6655</v>
      </c>
      <c r="FO35" s="426" t="s">
        <v>6655</v>
      </c>
      <c r="FP35" s="427" t="s">
        <v>6655</v>
      </c>
      <c r="FQ35" s="428">
        <v>0</v>
      </c>
      <c r="FR35" s="429">
        <v>0</v>
      </c>
      <c r="FS35" s="430">
        <v>0</v>
      </c>
      <c r="FT35" s="425" t="s">
        <v>6655</v>
      </c>
      <c r="FU35" s="426" t="s">
        <v>6655</v>
      </c>
      <c r="FV35" s="427" t="s">
        <v>6655</v>
      </c>
      <c r="FW35" s="428">
        <v>0</v>
      </c>
      <c r="FX35" s="429">
        <v>0</v>
      </c>
      <c r="FY35" s="430">
        <v>0</v>
      </c>
      <c r="FZ35" s="425" t="s">
        <v>6655</v>
      </c>
      <c r="GA35" s="426" t="s">
        <v>6655</v>
      </c>
      <c r="GB35" s="427" t="s">
        <v>6655</v>
      </c>
      <c r="GC35" s="428">
        <v>0</v>
      </c>
      <c r="GD35" s="429">
        <v>0</v>
      </c>
      <c r="GE35" s="430">
        <v>0</v>
      </c>
      <c r="GF35" s="425" t="s">
        <v>6655</v>
      </c>
      <c r="GG35" s="426" t="s">
        <v>6655</v>
      </c>
      <c r="GH35" s="427" t="s">
        <v>6655</v>
      </c>
      <c r="GI35" s="428">
        <v>0</v>
      </c>
      <c r="GJ35" s="429">
        <v>0</v>
      </c>
      <c r="GK35" s="430">
        <v>0</v>
      </c>
      <c r="GL35" s="425" t="s">
        <v>6655</v>
      </c>
      <c r="GM35" s="426" t="s">
        <v>6655</v>
      </c>
      <c r="GN35" s="427" t="s">
        <v>6655</v>
      </c>
      <c r="GO35" s="428">
        <v>0</v>
      </c>
      <c r="GP35" s="429">
        <v>0</v>
      </c>
      <c r="GQ35" s="430">
        <v>0</v>
      </c>
      <c r="GR35" s="425" t="s">
        <v>6655</v>
      </c>
      <c r="GS35" s="426" t="s">
        <v>6655</v>
      </c>
      <c r="GT35" s="427" t="s">
        <v>6655</v>
      </c>
      <c r="GU35" s="428">
        <v>0</v>
      </c>
      <c r="GV35" s="429">
        <v>0</v>
      </c>
      <c r="GW35" s="430">
        <v>0</v>
      </c>
      <c r="GX35" s="425" t="s">
        <v>6655</v>
      </c>
      <c r="GY35" s="426" t="s">
        <v>6655</v>
      </c>
      <c r="GZ35" s="427" t="s">
        <v>6655</v>
      </c>
      <c r="HA35" s="428">
        <v>0</v>
      </c>
      <c r="HB35" s="429">
        <v>0</v>
      </c>
      <c r="HC35" s="430">
        <v>0</v>
      </c>
      <c r="HD35" s="425" t="s">
        <v>6655</v>
      </c>
      <c r="HE35" s="426" t="s">
        <v>6655</v>
      </c>
      <c r="HF35" s="427" t="s">
        <v>6655</v>
      </c>
      <c r="HG35" s="428">
        <v>0</v>
      </c>
      <c r="HH35" s="429">
        <v>0</v>
      </c>
      <c r="HI35" s="430">
        <v>0</v>
      </c>
      <c r="HJ35" s="425" t="s">
        <v>6655</v>
      </c>
      <c r="HK35" s="426" t="s">
        <v>6655</v>
      </c>
      <c r="HL35" s="427" t="s">
        <v>6655</v>
      </c>
      <c r="HM35" s="428">
        <v>0</v>
      </c>
      <c r="HN35" s="429">
        <v>0</v>
      </c>
      <c r="HO35" s="430">
        <v>0</v>
      </c>
      <c r="HP35" s="425" t="s">
        <v>6655</v>
      </c>
      <c r="HQ35" s="426" t="s">
        <v>6655</v>
      </c>
      <c r="HR35" s="427" t="s">
        <v>6655</v>
      </c>
      <c r="HS35" s="428">
        <v>0</v>
      </c>
      <c r="HT35" s="429">
        <v>0</v>
      </c>
      <c r="HU35" s="430">
        <v>0</v>
      </c>
      <c r="HV35" s="425" t="s">
        <v>6655</v>
      </c>
      <c r="HW35" s="426" t="s">
        <v>6655</v>
      </c>
      <c r="HX35" s="427" t="s">
        <v>6655</v>
      </c>
      <c r="HY35" s="428">
        <v>0</v>
      </c>
      <c r="HZ35" s="429">
        <v>0</v>
      </c>
      <c r="IA35" s="430">
        <v>0</v>
      </c>
      <c r="IB35" s="425" t="s">
        <v>6655</v>
      </c>
      <c r="IC35" s="426" t="s">
        <v>6655</v>
      </c>
      <c r="ID35" s="427" t="s">
        <v>6655</v>
      </c>
      <c r="IE35" s="428">
        <v>0</v>
      </c>
      <c r="IF35" s="429">
        <v>0</v>
      </c>
      <c r="IG35" s="430">
        <v>0</v>
      </c>
      <c r="IH35" s="425" t="s">
        <v>6655</v>
      </c>
      <c r="II35" s="426" t="s">
        <v>6658</v>
      </c>
      <c r="IJ35" s="427" t="s">
        <v>6655</v>
      </c>
      <c r="IK35" s="428">
        <v>0</v>
      </c>
      <c r="IL35" s="429">
        <v>0</v>
      </c>
      <c r="IM35" s="430">
        <v>0</v>
      </c>
      <c r="IN35" s="425" t="s">
        <v>6657</v>
      </c>
      <c r="IO35" s="426" t="s">
        <v>6657</v>
      </c>
      <c r="IP35" s="427" t="s">
        <v>6657</v>
      </c>
      <c r="IQ35" s="428">
        <v>0</v>
      </c>
      <c r="IR35" s="429">
        <v>0</v>
      </c>
      <c r="IS35" s="430">
        <v>0</v>
      </c>
      <c r="IT35" s="425" t="s">
        <v>6655</v>
      </c>
      <c r="IU35" s="426" t="s">
        <v>6655</v>
      </c>
      <c r="IV35" s="427" t="s">
        <v>6655</v>
      </c>
      <c r="IW35" s="428">
        <v>0</v>
      </c>
      <c r="IX35" s="429">
        <v>0</v>
      </c>
      <c r="IY35" s="430">
        <v>0</v>
      </c>
      <c r="IZ35" s="425" t="s">
        <v>6655</v>
      </c>
      <c r="JA35" s="426" t="s">
        <v>6655</v>
      </c>
      <c r="JB35" s="427" t="s">
        <v>6655</v>
      </c>
      <c r="JC35" s="428">
        <v>0</v>
      </c>
      <c r="JD35" s="429">
        <v>0</v>
      </c>
      <c r="JE35" s="430">
        <v>0</v>
      </c>
      <c r="JF35" s="425" t="s">
        <v>6655</v>
      </c>
      <c r="JG35" s="426" t="s">
        <v>6655</v>
      </c>
      <c r="JH35" s="427" t="s">
        <v>6655</v>
      </c>
      <c r="JI35" s="428">
        <v>0</v>
      </c>
      <c r="JJ35" s="429">
        <v>0</v>
      </c>
      <c r="JK35" s="430">
        <v>0</v>
      </c>
      <c r="JL35" s="425" t="s">
        <v>6655</v>
      </c>
      <c r="JM35" s="426" t="s">
        <v>6655</v>
      </c>
      <c r="JN35" s="427" t="s">
        <v>6655</v>
      </c>
      <c r="JO35" s="428">
        <v>0</v>
      </c>
      <c r="JP35" s="429">
        <v>0</v>
      </c>
      <c r="JQ35" s="430">
        <v>0</v>
      </c>
      <c r="JR35" s="425" t="s">
        <v>6655</v>
      </c>
      <c r="JS35" s="426" t="s">
        <v>6655</v>
      </c>
      <c r="JT35" s="427" t="s">
        <v>6655</v>
      </c>
      <c r="JU35" s="428">
        <v>0</v>
      </c>
      <c r="JV35" s="429">
        <v>0</v>
      </c>
      <c r="JW35" s="430">
        <v>0</v>
      </c>
      <c r="JX35" s="425" t="s">
        <v>6655</v>
      </c>
      <c r="JY35" s="426" t="s">
        <v>6655</v>
      </c>
      <c r="JZ35" s="427" t="s">
        <v>6655</v>
      </c>
      <c r="KA35" s="428">
        <v>0</v>
      </c>
      <c r="KB35" s="429">
        <v>0</v>
      </c>
      <c r="KC35" s="430">
        <v>0</v>
      </c>
      <c r="KD35" s="425" t="s">
        <v>6655</v>
      </c>
      <c r="KE35" s="426" t="s">
        <v>6655</v>
      </c>
      <c r="KF35" s="427" t="s">
        <v>6655</v>
      </c>
      <c r="KG35" s="428">
        <v>0</v>
      </c>
      <c r="KH35" s="429">
        <v>0</v>
      </c>
      <c r="KI35" s="430">
        <v>0</v>
      </c>
      <c r="KJ35" s="425" t="s">
        <v>6657</v>
      </c>
      <c r="KK35" s="426" t="s">
        <v>6657</v>
      </c>
      <c r="KL35" s="427" t="s">
        <v>6657</v>
      </c>
      <c r="KM35" s="428">
        <v>0</v>
      </c>
      <c r="KN35" s="429">
        <v>0</v>
      </c>
      <c r="KO35" s="430">
        <v>0</v>
      </c>
      <c r="KP35" s="425" t="s">
        <v>6655</v>
      </c>
      <c r="KQ35" s="426" t="s">
        <v>6655</v>
      </c>
      <c r="KR35" s="427" t="s">
        <v>6655</v>
      </c>
      <c r="KS35" s="428">
        <v>0</v>
      </c>
      <c r="KT35" s="429">
        <v>0</v>
      </c>
      <c r="KU35" s="430">
        <v>0</v>
      </c>
      <c r="KV35" s="425" t="s">
        <v>6655</v>
      </c>
      <c r="KW35" s="426" t="s">
        <v>6655</v>
      </c>
      <c r="KX35" s="427" t="s">
        <v>6655</v>
      </c>
      <c r="KY35" s="428">
        <v>0</v>
      </c>
      <c r="KZ35" s="429">
        <v>0</v>
      </c>
      <c r="LA35" s="430">
        <v>0</v>
      </c>
      <c r="LB35" s="425" t="s">
        <v>6655</v>
      </c>
      <c r="LC35" s="426" t="s">
        <v>6655</v>
      </c>
      <c r="LD35" s="427" t="s">
        <v>6655</v>
      </c>
      <c r="LE35" s="428">
        <v>0</v>
      </c>
      <c r="LF35" s="429">
        <v>0</v>
      </c>
      <c r="LG35" s="430">
        <v>0</v>
      </c>
      <c r="LH35" s="425" t="s">
        <v>6655</v>
      </c>
      <c r="LI35" s="426" t="s">
        <v>6655</v>
      </c>
      <c r="LJ35" s="427" t="s">
        <v>6655</v>
      </c>
      <c r="LK35" s="428">
        <v>0</v>
      </c>
      <c r="LL35" s="429">
        <v>0</v>
      </c>
      <c r="LM35" s="430">
        <v>0</v>
      </c>
      <c r="LN35" s="425" t="s">
        <v>6655</v>
      </c>
      <c r="LO35" s="426" t="s">
        <v>6655</v>
      </c>
      <c r="LP35" s="427" t="s">
        <v>6655</v>
      </c>
      <c r="LQ35" s="428">
        <v>0</v>
      </c>
      <c r="LR35" s="429">
        <v>0</v>
      </c>
      <c r="LS35" s="430">
        <v>0</v>
      </c>
      <c r="LT35" s="425" t="s">
        <v>6655</v>
      </c>
      <c r="LU35" s="426" t="s">
        <v>6655</v>
      </c>
      <c r="LV35" s="427" t="s">
        <v>6655</v>
      </c>
      <c r="LW35" s="428">
        <v>0</v>
      </c>
      <c r="LX35" s="429">
        <v>0</v>
      </c>
      <c r="LY35" s="430">
        <v>0</v>
      </c>
      <c r="LZ35" s="425" t="s">
        <v>6655</v>
      </c>
      <c r="MA35" s="426" t="s">
        <v>6655</v>
      </c>
      <c r="MB35" s="427" t="s">
        <v>6655</v>
      </c>
      <c r="MC35" s="428">
        <v>0</v>
      </c>
      <c r="MD35" s="429">
        <v>0</v>
      </c>
      <c r="ME35" s="430">
        <v>0</v>
      </c>
      <c r="MF35" s="425" t="s">
        <v>6655</v>
      </c>
      <c r="MG35" s="426" t="s">
        <v>6655</v>
      </c>
      <c r="MH35" s="427" t="s">
        <v>6655</v>
      </c>
      <c r="MI35" s="428">
        <v>0</v>
      </c>
      <c r="MJ35" s="429">
        <v>0</v>
      </c>
      <c r="MK35" s="430">
        <v>0</v>
      </c>
      <c r="ML35" s="425" t="s">
        <v>6655</v>
      </c>
      <c r="MM35" s="426" t="s">
        <v>6655</v>
      </c>
      <c r="MN35" s="427" t="s">
        <v>6655</v>
      </c>
      <c r="MO35" s="428">
        <v>0</v>
      </c>
      <c r="MP35" s="429">
        <v>0</v>
      </c>
      <c r="MQ35" s="430">
        <v>0</v>
      </c>
      <c r="MR35" s="425" t="s">
        <v>6655</v>
      </c>
      <c r="MS35" s="426" t="s">
        <v>6655</v>
      </c>
      <c r="MT35" s="427" t="s">
        <v>6655</v>
      </c>
      <c r="MU35" s="428">
        <v>0</v>
      </c>
      <c r="MV35" s="429">
        <v>0</v>
      </c>
      <c r="MW35" s="430">
        <v>0</v>
      </c>
      <c r="MX35" s="425" t="s">
        <v>6655</v>
      </c>
      <c r="MY35" s="426" t="s">
        <v>6655</v>
      </c>
      <c r="MZ35" s="427" t="s">
        <v>6655</v>
      </c>
      <c r="NA35" s="428">
        <v>0</v>
      </c>
      <c r="NB35" s="429">
        <v>0</v>
      </c>
      <c r="NC35" s="430">
        <v>0</v>
      </c>
      <c r="ND35" s="425" t="s">
        <v>6655</v>
      </c>
      <c r="NE35" s="426" t="s">
        <v>6655</v>
      </c>
      <c r="NF35" s="427" t="s">
        <v>6655</v>
      </c>
      <c r="NG35" s="428">
        <v>0</v>
      </c>
      <c r="NH35" s="429">
        <v>0</v>
      </c>
      <c r="NI35" s="430">
        <v>0</v>
      </c>
      <c r="NJ35" s="425" t="s">
        <v>6655</v>
      </c>
      <c r="NK35" s="426" t="s">
        <v>6655</v>
      </c>
      <c r="NL35" s="427" t="s">
        <v>6655</v>
      </c>
      <c r="NM35" s="428">
        <v>0</v>
      </c>
      <c r="NN35" s="429">
        <v>0</v>
      </c>
      <c r="NO35" s="430">
        <v>0</v>
      </c>
      <c r="NP35" s="425" t="s">
        <v>6655</v>
      </c>
      <c r="NQ35" s="426" t="s">
        <v>6655</v>
      </c>
      <c r="NR35" s="427" t="s">
        <v>6655</v>
      </c>
      <c r="NS35" s="428">
        <v>0</v>
      </c>
      <c r="NT35" s="429">
        <v>0</v>
      </c>
      <c r="NU35" s="430">
        <v>0</v>
      </c>
      <c r="NV35" s="425" t="s">
        <v>6656</v>
      </c>
      <c r="NW35" s="426" t="s">
        <v>6656</v>
      </c>
      <c r="NX35" s="427" t="s">
        <v>6656</v>
      </c>
      <c r="NY35" s="428">
        <v>0</v>
      </c>
      <c r="NZ35" s="429">
        <v>0</v>
      </c>
      <c r="OA35" s="430">
        <v>0</v>
      </c>
      <c r="OB35" s="425" t="s">
        <v>6655</v>
      </c>
      <c r="OC35" s="426" t="s">
        <v>6655</v>
      </c>
      <c r="OD35" s="427" t="s">
        <v>6655</v>
      </c>
      <c r="OE35" s="428">
        <v>0</v>
      </c>
      <c r="OF35" s="429">
        <v>0</v>
      </c>
      <c r="OG35" s="430">
        <v>0</v>
      </c>
    </row>
    <row r="36" spans="1:397" s="46" customFormat="1" ht="13" customHeight="1" x14ac:dyDescent="0.4">
      <c r="A36" s="424" t="s">
        <v>2523</v>
      </c>
      <c r="B36" s="425" t="s">
        <v>6655</v>
      </c>
      <c r="C36" s="426" t="s">
        <v>6655</v>
      </c>
      <c r="D36" s="427" t="s">
        <v>6655</v>
      </c>
      <c r="E36" s="428">
        <v>0</v>
      </c>
      <c r="F36" s="429">
        <v>0</v>
      </c>
      <c r="G36" s="430">
        <v>0</v>
      </c>
      <c r="H36" s="425" t="s">
        <v>6655</v>
      </c>
      <c r="I36" s="426" t="s">
        <v>6655</v>
      </c>
      <c r="J36" s="427" t="s">
        <v>6655</v>
      </c>
      <c r="K36" s="428">
        <v>0</v>
      </c>
      <c r="L36" s="429">
        <v>0</v>
      </c>
      <c r="M36" s="430">
        <v>0</v>
      </c>
      <c r="N36" s="425" t="s">
        <v>6655</v>
      </c>
      <c r="O36" s="426" t="s">
        <v>6655</v>
      </c>
      <c r="P36" s="427" t="s">
        <v>6655</v>
      </c>
      <c r="Q36" s="428">
        <v>0</v>
      </c>
      <c r="R36" s="429">
        <v>0</v>
      </c>
      <c r="S36" s="430">
        <v>0</v>
      </c>
      <c r="T36" s="425" t="s">
        <v>6655</v>
      </c>
      <c r="U36" s="426" t="s">
        <v>6655</v>
      </c>
      <c r="V36" s="427" t="s">
        <v>6655</v>
      </c>
      <c r="W36" s="428">
        <v>0</v>
      </c>
      <c r="X36" s="429">
        <v>0</v>
      </c>
      <c r="Y36" s="430">
        <v>0</v>
      </c>
      <c r="Z36" s="425" t="s">
        <v>6655</v>
      </c>
      <c r="AA36" s="426" t="s">
        <v>6655</v>
      </c>
      <c r="AB36" s="427" t="s">
        <v>6655</v>
      </c>
      <c r="AC36" s="428">
        <v>0</v>
      </c>
      <c r="AD36" s="429">
        <v>0</v>
      </c>
      <c r="AE36" s="430">
        <v>0</v>
      </c>
      <c r="AF36" s="425" t="s">
        <v>6655</v>
      </c>
      <c r="AG36" s="426" t="s">
        <v>6655</v>
      </c>
      <c r="AH36" s="427" t="s">
        <v>6655</v>
      </c>
      <c r="AI36" s="428">
        <v>0</v>
      </c>
      <c r="AJ36" s="429">
        <v>0</v>
      </c>
      <c r="AK36" s="430">
        <v>0</v>
      </c>
      <c r="AL36" s="425" t="s">
        <v>6655</v>
      </c>
      <c r="AM36" s="426" t="s">
        <v>6655</v>
      </c>
      <c r="AN36" s="427" t="s">
        <v>6655</v>
      </c>
      <c r="AO36" s="428">
        <v>0</v>
      </c>
      <c r="AP36" s="429">
        <v>0</v>
      </c>
      <c r="AQ36" s="430">
        <v>0</v>
      </c>
      <c r="AR36" s="425" t="s">
        <v>6655</v>
      </c>
      <c r="AS36" s="426" t="s">
        <v>6655</v>
      </c>
      <c r="AT36" s="427" t="s">
        <v>6655</v>
      </c>
      <c r="AU36" s="428">
        <v>0</v>
      </c>
      <c r="AV36" s="429">
        <v>0</v>
      </c>
      <c r="AW36" s="430">
        <v>0</v>
      </c>
      <c r="AX36" s="425" t="s">
        <v>6655</v>
      </c>
      <c r="AY36" s="426" t="s">
        <v>6655</v>
      </c>
      <c r="AZ36" s="427" t="s">
        <v>6655</v>
      </c>
      <c r="BA36" s="428">
        <v>0</v>
      </c>
      <c r="BB36" s="429">
        <v>0</v>
      </c>
      <c r="BC36" s="430">
        <v>0</v>
      </c>
      <c r="BD36" s="425" t="s">
        <v>6655</v>
      </c>
      <c r="BE36" s="426" t="s">
        <v>6655</v>
      </c>
      <c r="BF36" s="427" t="s">
        <v>6655</v>
      </c>
      <c r="BG36" s="428">
        <v>0</v>
      </c>
      <c r="BH36" s="429">
        <v>0</v>
      </c>
      <c r="BI36" s="430">
        <v>0</v>
      </c>
      <c r="BJ36" s="425" t="s">
        <v>6655</v>
      </c>
      <c r="BK36" s="426" t="s">
        <v>6655</v>
      </c>
      <c r="BL36" s="427" t="s">
        <v>6655</v>
      </c>
      <c r="BM36" s="428">
        <v>0</v>
      </c>
      <c r="BN36" s="429">
        <v>0</v>
      </c>
      <c r="BO36" s="430">
        <v>0</v>
      </c>
      <c r="BP36" s="425" t="s">
        <v>6659</v>
      </c>
      <c r="BQ36" s="426" t="s">
        <v>6659</v>
      </c>
      <c r="BR36" s="427" t="s">
        <v>6659</v>
      </c>
      <c r="BS36" s="428">
        <v>0</v>
      </c>
      <c r="BT36" s="429">
        <v>0</v>
      </c>
      <c r="BU36" s="430">
        <v>0</v>
      </c>
      <c r="BV36" s="425" t="s">
        <v>6655</v>
      </c>
      <c r="BW36" s="426" t="s">
        <v>6655</v>
      </c>
      <c r="BX36" s="427" t="s">
        <v>6655</v>
      </c>
      <c r="BY36" s="428">
        <v>0</v>
      </c>
      <c r="BZ36" s="429">
        <v>0</v>
      </c>
      <c r="CA36" s="430">
        <v>0</v>
      </c>
      <c r="CB36" s="425" t="s">
        <v>6655</v>
      </c>
      <c r="CC36" s="426" t="s">
        <v>6655</v>
      </c>
      <c r="CD36" s="427" t="s">
        <v>6655</v>
      </c>
      <c r="CE36" s="428">
        <v>0</v>
      </c>
      <c r="CF36" s="429">
        <v>0</v>
      </c>
      <c r="CG36" s="430">
        <v>0</v>
      </c>
      <c r="CH36" s="425" t="s">
        <v>6655</v>
      </c>
      <c r="CI36" s="426" t="s">
        <v>6655</v>
      </c>
      <c r="CJ36" s="427" t="s">
        <v>6655</v>
      </c>
      <c r="CK36" s="428">
        <v>0</v>
      </c>
      <c r="CL36" s="429">
        <v>0</v>
      </c>
      <c r="CM36" s="430">
        <v>0</v>
      </c>
      <c r="CN36" s="425" t="s">
        <v>6655</v>
      </c>
      <c r="CO36" s="426" t="s">
        <v>6655</v>
      </c>
      <c r="CP36" s="427" t="s">
        <v>6655</v>
      </c>
      <c r="CQ36" s="428">
        <v>0</v>
      </c>
      <c r="CR36" s="429">
        <v>0</v>
      </c>
      <c r="CS36" s="430">
        <v>0</v>
      </c>
      <c r="CT36" s="425" t="s">
        <v>6655</v>
      </c>
      <c r="CU36" s="426" t="s">
        <v>6655</v>
      </c>
      <c r="CV36" s="427" t="s">
        <v>6655</v>
      </c>
      <c r="CW36" s="428">
        <v>0</v>
      </c>
      <c r="CX36" s="429">
        <v>0</v>
      </c>
      <c r="CY36" s="430">
        <v>0</v>
      </c>
      <c r="CZ36" s="425" t="s">
        <v>6655</v>
      </c>
      <c r="DA36" s="426" t="s">
        <v>6655</v>
      </c>
      <c r="DB36" s="427" t="s">
        <v>6655</v>
      </c>
      <c r="DC36" s="428">
        <v>0</v>
      </c>
      <c r="DD36" s="429">
        <v>0</v>
      </c>
      <c r="DE36" s="430">
        <v>0</v>
      </c>
      <c r="DF36" s="425" t="s">
        <v>6655</v>
      </c>
      <c r="DG36" s="426" t="s">
        <v>6655</v>
      </c>
      <c r="DH36" s="427" t="s">
        <v>6655</v>
      </c>
      <c r="DI36" s="428">
        <v>0</v>
      </c>
      <c r="DJ36" s="429">
        <v>0</v>
      </c>
      <c r="DK36" s="430">
        <v>0</v>
      </c>
      <c r="DL36" s="425" t="s">
        <v>6655</v>
      </c>
      <c r="DM36" s="426" t="s">
        <v>6655</v>
      </c>
      <c r="DN36" s="427" t="s">
        <v>6655</v>
      </c>
      <c r="DO36" s="428">
        <v>0</v>
      </c>
      <c r="DP36" s="429">
        <v>0</v>
      </c>
      <c r="DQ36" s="430">
        <v>0</v>
      </c>
      <c r="DR36" s="425" t="s">
        <v>6655</v>
      </c>
      <c r="DS36" s="426" t="s">
        <v>6655</v>
      </c>
      <c r="DT36" s="427" t="s">
        <v>6655</v>
      </c>
      <c r="DU36" s="428">
        <v>0</v>
      </c>
      <c r="DV36" s="429">
        <v>0</v>
      </c>
      <c r="DW36" s="430">
        <v>0</v>
      </c>
      <c r="DX36" s="425" t="s">
        <v>6655</v>
      </c>
      <c r="DY36" s="426" t="s">
        <v>6655</v>
      </c>
      <c r="DZ36" s="427" t="s">
        <v>6655</v>
      </c>
      <c r="EA36" s="428">
        <v>0</v>
      </c>
      <c r="EB36" s="429">
        <v>0</v>
      </c>
      <c r="EC36" s="430">
        <v>0</v>
      </c>
      <c r="ED36" s="425" t="s">
        <v>6655</v>
      </c>
      <c r="EE36" s="426" t="s">
        <v>6655</v>
      </c>
      <c r="EF36" s="427" t="s">
        <v>6655</v>
      </c>
      <c r="EG36" s="428">
        <v>0</v>
      </c>
      <c r="EH36" s="429">
        <v>0</v>
      </c>
      <c r="EI36" s="430">
        <v>0</v>
      </c>
      <c r="EJ36" s="425" t="s">
        <v>6655</v>
      </c>
      <c r="EK36" s="426" t="s">
        <v>6655</v>
      </c>
      <c r="EL36" s="427" t="s">
        <v>6655</v>
      </c>
      <c r="EM36" s="428">
        <v>0</v>
      </c>
      <c r="EN36" s="429">
        <v>0</v>
      </c>
      <c r="EO36" s="430">
        <v>0</v>
      </c>
      <c r="EP36" s="425" t="s">
        <v>6655</v>
      </c>
      <c r="EQ36" s="426" t="s">
        <v>6655</v>
      </c>
      <c r="ER36" s="427" t="s">
        <v>6655</v>
      </c>
      <c r="ES36" s="428">
        <v>0</v>
      </c>
      <c r="ET36" s="429">
        <v>0</v>
      </c>
      <c r="EU36" s="430">
        <v>0</v>
      </c>
      <c r="EV36" s="425" t="s">
        <v>6655</v>
      </c>
      <c r="EW36" s="426" t="s">
        <v>6655</v>
      </c>
      <c r="EX36" s="427" t="s">
        <v>6655</v>
      </c>
      <c r="EY36" s="428">
        <v>0</v>
      </c>
      <c r="EZ36" s="429">
        <v>0</v>
      </c>
      <c r="FA36" s="430">
        <v>0</v>
      </c>
      <c r="FB36" s="425" t="s">
        <v>6655</v>
      </c>
      <c r="FC36" s="426" t="s">
        <v>6655</v>
      </c>
      <c r="FD36" s="427" t="s">
        <v>6655</v>
      </c>
      <c r="FE36" s="428">
        <v>0</v>
      </c>
      <c r="FF36" s="429">
        <v>0</v>
      </c>
      <c r="FG36" s="430">
        <v>0</v>
      </c>
      <c r="FH36" s="425" t="s">
        <v>6655</v>
      </c>
      <c r="FI36" s="426" t="s">
        <v>6655</v>
      </c>
      <c r="FJ36" s="427" t="s">
        <v>6655</v>
      </c>
      <c r="FK36" s="428">
        <v>0</v>
      </c>
      <c r="FL36" s="429">
        <v>0</v>
      </c>
      <c r="FM36" s="430">
        <v>0</v>
      </c>
      <c r="FN36" s="425" t="s">
        <v>6655</v>
      </c>
      <c r="FO36" s="426" t="s">
        <v>6655</v>
      </c>
      <c r="FP36" s="427" t="s">
        <v>6655</v>
      </c>
      <c r="FQ36" s="428">
        <v>0</v>
      </c>
      <c r="FR36" s="429">
        <v>0</v>
      </c>
      <c r="FS36" s="430">
        <v>0</v>
      </c>
      <c r="FT36" s="425" t="s">
        <v>6655</v>
      </c>
      <c r="FU36" s="426" t="s">
        <v>6655</v>
      </c>
      <c r="FV36" s="427" t="s">
        <v>6655</v>
      </c>
      <c r="FW36" s="428">
        <v>0</v>
      </c>
      <c r="FX36" s="429">
        <v>0</v>
      </c>
      <c r="FY36" s="430">
        <v>0</v>
      </c>
      <c r="FZ36" s="425" t="s">
        <v>6655</v>
      </c>
      <c r="GA36" s="426" t="s">
        <v>6655</v>
      </c>
      <c r="GB36" s="427" t="s">
        <v>6655</v>
      </c>
      <c r="GC36" s="428">
        <v>0</v>
      </c>
      <c r="GD36" s="429">
        <v>0</v>
      </c>
      <c r="GE36" s="430">
        <v>0</v>
      </c>
      <c r="GF36" s="425" t="s">
        <v>6655</v>
      </c>
      <c r="GG36" s="426" t="s">
        <v>6655</v>
      </c>
      <c r="GH36" s="427" t="s">
        <v>6655</v>
      </c>
      <c r="GI36" s="428">
        <v>0</v>
      </c>
      <c r="GJ36" s="429">
        <v>0</v>
      </c>
      <c r="GK36" s="430">
        <v>0</v>
      </c>
      <c r="GL36" s="425" t="s">
        <v>6655</v>
      </c>
      <c r="GM36" s="426" t="s">
        <v>6655</v>
      </c>
      <c r="GN36" s="427" t="s">
        <v>6655</v>
      </c>
      <c r="GO36" s="428">
        <v>0</v>
      </c>
      <c r="GP36" s="429">
        <v>0</v>
      </c>
      <c r="GQ36" s="430">
        <v>0</v>
      </c>
      <c r="GR36" s="425" t="s">
        <v>6655</v>
      </c>
      <c r="GS36" s="426" t="s">
        <v>6655</v>
      </c>
      <c r="GT36" s="427" t="s">
        <v>6655</v>
      </c>
      <c r="GU36" s="428">
        <v>0</v>
      </c>
      <c r="GV36" s="429">
        <v>0</v>
      </c>
      <c r="GW36" s="430">
        <v>0</v>
      </c>
      <c r="GX36" s="425" t="s">
        <v>6655</v>
      </c>
      <c r="GY36" s="426" t="s">
        <v>6655</v>
      </c>
      <c r="GZ36" s="427" t="s">
        <v>6655</v>
      </c>
      <c r="HA36" s="428">
        <v>0</v>
      </c>
      <c r="HB36" s="429">
        <v>0</v>
      </c>
      <c r="HC36" s="430">
        <v>0</v>
      </c>
      <c r="HD36" s="425" t="s">
        <v>6655</v>
      </c>
      <c r="HE36" s="426" t="s">
        <v>6655</v>
      </c>
      <c r="HF36" s="427" t="s">
        <v>6655</v>
      </c>
      <c r="HG36" s="428">
        <v>0</v>
      </c>
      <c r="HH36" s="429">
        <v>0</v>
      </c>
      <c r="HI36" s="430">
        <v>0</v>
      </c>
      <c r="HJ36" s="425" t="s">
        <v>6655</v>
      </c>
      <c r="HK36" s="426" t="s">
        <v>6655</v>
      </c>
      <c r="HL36" s="427" t="s">
        <v>6655</v>
      </c>
      <c r="HM36" s="428">
        <v>0</v>
      </c>
      <c r="HN36" s="429">
        <v>0</v>
      </c>
      <c r="HO36" s="430">
        <v>0</v>
      </c>
      <c r="HP36" s="425" t="s">
        <v>6655</v>
      </c>
      <c r="HQ36" s="426" t="s">
        <v>6655</v>
      </c>
      <c r="HR36" s="427" t="s">
        <v>6655</v>
      </c>
      <c r="HS36" s="428">
        <v>0</v>
      </c>
      <c r="HT36" s="429">
        <v>0</v>
      </c>
      <c r="HU36" s="430">
        <v>0</v>
      </c>
      <c r="HV36" s="425" t="s">
        <v>6655</v>
      </c>
      <c r="HW36" s="426" t="s">
        <v>6655</v>
      </c>
      <c r="HX36" s="427" t="s">
        <v>6655</v>
      </c>
      <c r="HY36" s="428">
        <v>0</v>
      </c>
      <c r="HZ36" s="429">
        <v>0</v>
      </c>
      <c r="IA36" s="430">
        <v>0</v>
      </c>
      <c r="IB36" s="425" t="s">
        <v>6655</v>
      </c>
      <c r="IC36" s="426" t="s">
        <v>6655</v>
      </c>
      <c r="ID36" s="427" t="s">
        <v>6655</v>
      </c>
      <c r="IE36" s="428">
        <v>0</v>
      </c>
      <c r="IF36" s="429">
        <v>0</v>
      </c>
      <c r="IG36" s="430">
        <v>0</v>
      </c>
      <c r="IH36" s="425" t="s">
        <v>6655</v>
      </c>
      <c r="II36" s="426" t="s">
        <v>6658</v>
      </c>
      <c r="IJ36" s="427" t="s">
        <v>6655</v>
      </c>
      <c r="IK36" s="428">
        <v>0</v>
      </c>
      <c r="IL36" s="429">
        <v>0</v>
      </c>
      <c r="IM36" s="430">
        <v>0</v>
      </c>
      <c r="IN36" s="425" t="s">
        <v>6657</v>
      </c>
      <c r="IO36" s="426" t="s">
        <v>6657</v>
      </c>
      <c r="IP36" s="427" t="s">
        <v>6657</v>
      </c>
      <c r="IQ36" s="428">
        <v>0</v>
      </c>
      <c r="IR36" s="429">
        <v>0</v>
      </c>
      <c r="IS36" s="430">
        <v>0</v>
      </c>
      <c r="IT36" s="425" t="s">
        <v>6655</v>
      </c>
      <c r="IU36" s="426" t="s">
        <v>6655</v>
      </c>
      <c r="IV36" s="427" t="s">
        <v>6655</v>
      </c>
      <c r="IW36" s="428">
        <v>0</v>
      </c>
      <c r="IX36" s="429">
        <v>0</v>
      </c>
      <c r="IY36" s="430">
        <v>0</v>
      </c>
      <c r="IZ36" s="425" t="s">
        <v>6655</v>
      </c>
      <c r="JA36" s="426" t="s">
        <v>6655</v>
      </c>
      <c r="JB36" s="427" t="s">
        <v>6655</v>
      </c>
      <c r="JC36" s="428">
        <v>0</v>
      </c>
      <c r="JD36" s="429">
        <v>0</v>
      </c>
      <c r="JE36" s="430">
        <v>0</v>
      </c>
      <c r="JF36" s="425" t="s">
        <v>6655</v>
      </c>
      <c r="JG36" s="426" t="s">
        <v>6655</v>
      </c>
      <c r="JH36" s="427" t="s">
        <v>6655</v>
      </c>
      <c r="JI36" s="428">
        <v>0</v>
      </c>
      <c r="JJ36" s="429">
        <v>0</v>
      </c>
      <c r="JK36" s="430">
        <v>0</v>
      </c>
      <c r="JL36" s="425" t="s">
        <v>6655</v>
      </c>
      <c r="JM36" s="426" t="s">
        <v>6655</v>
      </c>
      <c r="JN36" s="427" t="s">
        <v>6655</v>
      </c>
      <c r="JO36" s="428">
        <v>0</v>
      </c>
      <c r="JP36" s="429">
        <v>0</v>
      </c>
      <c r="JQ36" s="430">
        <v>0</v>
      </c>
      <c r="JR36" s="425" t="s">
        <v>6655</v>
      </c>
      <c r="JS36" s="426" t="s">
        <v>6655</v>
      </c>
      <c r="JT36" s="427" t="s">
        <v>6655</v>
      </c>
      <c r="JU36" s="428">
        <v>0</v>
      </c>
      <c r="JV36" s="429">
        <v>0</v>
      </c>
      <c r="JW36" s="430">
        <v>0</v>
      </c>
      <c r="JX36" s="425" t="s">
        <v>6655</v>
      </c>
      <c r="JY36" s="426" t="s">
        <v>6655</v>
      </c>
      <c r="JZ36" s="427" t="s">
        <v>6655</v>
      </c>
      <c r="KA36" s="428">
        <v>0</v>
      </c>
      <c r="KB36" s="429">
        <v>0</v>
      </c>
      <c r="KC36" s="430">
        <v>0</v>
      </c>
      <c r="KD36" s="425" t="s">
        <v>6655</v>
      </c>
      <c r="KE36" s="426" t="s">
        <v>6655</v>
      </c>
      <c r="KF36" s="427" t="s">
        <v>6655</v>
      </c>
      <c r="KG36" s="428">
        <v>0</v>
      </c>
      <c r="KH36" s="429">
        <v>0</v>
      </c>
      <c r="KI36" s="430">
        <v>0</v>
      </c>
      <c r="KJ36" s="425" t="s">
        <v>6657</v>
      </c>
      <c r="KK36" s="426" t="s">
        <v>6657</v>
      </c>
      <c r="KL36" s="427" t="s">
        <v>6657</v>
      </c>
      <c r="KM36" s="428">
        <v>0</v>
      </c>
      <c r="KN36" s="429">
        <v>0</v>
      </c>
      <c r="KO36" s="430">
        <v>0</v>
      </c>
      <c r="KP36" s="425" t="s">
        <v>6655</v>
      </c>
      <c r="KQ36" s="426" t="s">
        <v>6655</v>
      </c>
      <c r="KR36" s="427" t="s">
        <v>6655</v>
      </c>
      <c r="KS36" s="428">
        <v>0</v>
      </c>
      <c r="KT36" s="429">
        <v>0</v>
      </c>
      <c r="KU36" s="430">
        <v>0</v>
      </c>
      <c r="KV36" s="425" t="s">
        <v>6655</v>
      </c>
      <c r="KW36" s="426" t="s">
        <v>6655</v>
      </c>
      <c r="KX36" s="427" t="s">
        <v>6655</v>
      </c>
      <c r="KY36" s="428">
        <v>0</v>
      </c>
      <c r="KZ36" s="429">
        <v>0</v>
      </c>
      <c r="LA36" s="430">
        <v>0</v>
      </c>
      <c r="LB36" s="425" t="s">
        <v>6655</v>
      </c>
      <c r="LC36" s="426" t="s">
        <v>6655</v>
      </c>
      <c r="LD36" s="427" t="s">
        <v>6655</v>
      </c>
      <c r="LE36" s="428">
        <v>0</v>
      </c>
      <c r="LF36" s="429">
        <v>0</v>
      </c>
      <c r="LG36" s="430">
        <v>0</v>
      </c>
      <c r="LH36" s="425" t="s">
        <v>6655</v>
      </c>
      <c r="LI36" s="426" t="s">
        <v>6655</v>
      </c>
      <c r="LJ36" s="427" t="s">
        <v>6655</v>
      </c>
      <c r="LK36" s="428">
        <v>0</v>
      </c>
      <c r="LL36" s="429">
        <v>0</v>
      </c>
      <c r="LM36" s="430">
        <v>0</v>
      </c>
      <c r="LN36" s="425" t="s">
        <v>6655</v>
      </c>
      <c r="LO36" s="426" t="s">
        <v>6655</v>
      </c>
      <c r="LP36" s="427" t="s">
        <v>6655</v>
      </c>
      <c r="LQ36" s="428">
        <v>0</v>
      </c>
      <c r="LR36" s="429">
        <v>0</v>
      </c>
      <c r="LS36" s="430">
        <v>0</v>
      </c>
      <c r="LT36" s="425" t="s">
        <v>6655</v>
      </c>
      <c r="LU36" s="426" t="s">
        <v>6655</v>
      </c>
      <c r="LV36" s="427" t="s">
        <v>6655</v>
      </c>
      <c r="LW36" s="428">
        <v>0</v>
      </c>
      <c r="LX36" s="429">
        <v>0</v>
      </c>
      <c r="LY36" s="430">
        <v>0</v>
      </c>
      <c r="LZ36" s="425" t="s">
        <v>6655</v>
      </c>
      <c r="MA36" s="426" t="s">
        <v>6655</v>
      </c>
      <c r="MB36" s="427" t="s">
        <v>6655</v>
      </c>
      <c r="MC36" s="428">
        <v>0</v>
      </c>
      <c r="MD36" s="429">
        <v>0</v>
      </c>
      <c r="ME36" s="430">
        <v>0</v>
      </c>
      <c r="MF36" s="425" t="s">
        <v>6655</v>
      </c>
      <c r="MG36" s="426" t="s">
        <v>6655</v>
      </c>
      <c r="MH36" s="427" t="s">
        <v>6655</v>
      </c>
      <c r="MI36" s="428">
        <v>0</v>
      </c>
      <c r="MJ36" s="429">
        <v>0</v>
      </c>
      <c r="MK36" s="430">
        <v>0</v>
      </c>
      <c r="ML36" s="425" t="s">
        <v>6655</v>
      </c>
      <c r="MM36" s="426" t="s">
        <v>6655</v>
      </c>
      <c r="MN36" s="427" t="s">
        <v>6655</v>
      </c>
      <c r="MO36" s="428">
        <v>0</v>
      </c>
      <c r="MP36" s="429">
        <v>0</v>
      </c>
      <c r="MQ36" s="430">
        <v>0</v>
      </c>
      <c r="MR36" s="425" t="s">
        <v>6655</v>
      </c>
      <c r="MS36" s="426" t="s">
        <v>6655</v>
      </c>
      <c r="MT36" s="427" t="s">
        <v>6655</v>
      </c>
      <c r="MU36" s="428">
        <v>0</v>
      </c>
      <c r="MV36" s="429">
        <v>0</v>
      </c>
      <c r="MW36" s="430">
        <v>0</v>
      </c>
      <c r="MX36" s="425" t="s">
        <v>6655</v>
      </c>
      <c r="MY36" s="426" t="s">
        <v>6655</v>
      </c>
      <c r="MZ36" s="427" t="s">
        <v>6655</v>
      </c>
      <c r="NA36" s="428">
        <v>0</v>
      </c>
      <c r="NB36" s="429">
        <v>0</v>
      </c>
      <c r="NC36" s="430">
        <v>0</v>
      </c>
      <c r="ND36" s="425" t="s">
        <v>6655</v>
      </c>
      <c r="NE36" s="426" t="s">
        <v>6655</v>
      </c>
      <c r="NF36" s="427" t="s">
        <v>6655</v>
      </c>
      <c r="NG36" s="428">
        <v>0</v>
      </c>
      <c r="NH36" s="429">
        <v>0</v>
      </c>
      <c r="NI36" s="430">
        <v>0</v>
      </c>
      <c r="NJ36" s="425" t="s">
        <v>6655</v>
      </c>
      <c r="NK36" s="426" t="s">
        <v>6655</v>
      </c>
      <c r="NL36" s="427" t="s">
        <v>6655</v>
      </c>
      <c r="NM36" s="428">
        <v>0</v>
      </c>
      <c r="NN36" s="429">
        <v>0</v>
      </c>
      <c r="NO36" s="430">
        <v>0</v>
      </c>
      <c r="NP36" s="425" t="s">
        <v>6655</v>
      </c>
      <c r="NQ36" s="426" t="s">
        <v>6655</v>
      </c>
      <c r="NR36" s="427" t="s">
        <v>6655</v>
      </c>
      <c r="NS36" s="428">
        <v>0</v>
      </c>
      <c r="NT36" s="429">
        <v>0</v>
      </c>
      <c r="NU36" s="430">
        <v>0</v>
      </c>
      <c r="NV36" s="425" t="s">
        <v>6656</v>
      </c>
      <c r="NW36" s="426" t="s">
        <v>6656</v>
      </c>
      <c r="NX36" s="427" t="s">
        <v>6656</v>
      </c>
      <c r="NY36" s="428">
        <v>0</v>
      </c>
      <c r="NZ36" s="429">
        <v>0</v>
      </c>
      <c r="OA36" s="430">
        <v>0</v>
      </c>
      <c r="OB36" s="425" t="s">
        <v>6655</v>
      </c>
      <c r="OC36" s="426" t="s">
        <v>6655</v>
      </c>
      <c r="OD36" s="427" t="s">
        <v>6655</v>
      </c>
      <c r="OE36" s="428">
        <v>0</v>
      </c>
      <c r="OF36" s="429">
        <v>0</v>
      </c>
      <c r="OG36" s="430">
        <v>0</v>
      </c>
    </row>
    <row r="37" spans="1:397" s="46" customFormat="1" ht="13" customHeight="1" x14ac:dyDescent="0.4">
      <c r="A37" s="434" t="s">
        <v>6660</v>
      </c>
      <c r="B37" s="435" t="s">
        <v>6655</v>
      </c>
      <c r="C37" s="436" t="s">
        <v>6655</v>
      </c>
      <c r="D37" s="437" t="s">
        <v>6655</v>
      </c>
      <c r="E37" s="438">
        <v>0</v>
      </c>
      <c r="F37" s="439">
        <v>0</v>
      </c>
      <c r="G37" s="440">
        <v>0</v>
      </c>
      <c r="H37" s="435" t="s">
        <v>6655</v>
      </c>
      <c r="I37" s="436" t="s">
        <v>6655</v>
      </c>
      <c r="J37" s="437" t="s">
        <v>6655</v>
      </c>
      <c r="K37" s="438">
        <v>0</v>
      </c>
      <c r="L37" s="439">
        <v>0</v>
      </c>
      <c r="M37" s="440">
        <v>0</v>
      </c>
      <c r="N37" s="435" t="s">
        <v>6655</v>
      </c>
      <c r="O37" s="436" t="s">
        <v>6655</v>
      </c>
      <c r="P37" s="437" t="s">
        <v>6655</v>
      </c>
      <c r="Q37" s="438">
        <v>0</v>
      </c>
      <c r="R37" s="439">
        <v>0</v>
      </c>
      <c r="S37" s="440">
        <v>0</v>
      </c>
      <c r="T37" s="435" t="s">
        <v>6655</v>
      </c>
      <c r="U37" s="436" t="s">
        <v>6655</v>
      </c>
      <c r="V37" s="437" t="s">
        <v>6655</v>
      </c>
      <c r="W37" s="438">
        <v>0</v>
      </c>
      <c r="X37" s="439">
        <v>0</v>
      </c>
      <c r="Y37" s="440">
        <v>0</v>
      </c>
      <c r="Z37" s="435" t="s">
        <v>6655</v>
      </c>
      <c r="AA37" s="436" t="s">
        <v>6655</v>
      </c>
      <c r="AB37" s="437" t="s">
        <v>6655</v>
      </c>
      <c r="AC37" s="438">
        <v>0</v>
      </c>
      <c r="AD37" s="439">
        <v>0</v>
      </c>
      <c r="AE37" s="440">
        <v>0</v>
      </c>
      <c r="AF37" s="435" t="s">
        <v>6655</v>
      </c>
      <c r="AG37" s="436" t="s">
        <v>6655</v>
      </c>
      <c r="AH37" s="437" t="s">
        <v>6655</v>
      </c>
      <c r="AI37" s="438">
        <v>0</v>
      </c>
      <c r="AJ37" s="439">
        <v>0</v>
      </c>
      <c r="AK37" s="440">
        <v>0</v>
      </c>
      <c r="AL37" s="435" t="s">
        <v>6655</v>
      </c>
      <c r="AM37" s="436" t="s">
        <v>6655</v>
      </c>
      <c r="AN37" s="437" t="s">
        <v>6655</v>
      </c>
      <c r="AO37" s="438">
        <v>0</v>
      </c>
      <c r="AP37" s="439">
        <v>0</v>
      </c>
      <c r="AQ37" s="440">
        <v>0</v>
      </c>
      <c r="AR37" s="435" t="s">
        <v>6655</v>
      </c>
      <c r="AS37" s="436" t="s">
        <v>6655</v>
      </c>
      <c r="AT37" s="437" t="s">
        <v>6655</v>
      </c>
      <c r="AU37" s="438">
        <v>0</v>
      </c>
      <c r="AV37" s="439">
        <v>0</v>
      </c>
      <c r="AW37" s="440">
        <v>0</v>
      </c>
      <c r="AX37" s="435" t="s">
        <v>6655</v>
      </c>
      <c r="AY37" s="436" t="s">
        <v>6655</v>
      </c>
      <c r="AZ37" s="437" t="s">
        <v>6655</v>
      </c>
      <c r="BA37" s="438">
        <v>0</v>
      </c>
      <c r="BB37" s="439">
        <v>0</v>
      </c>
      <c r="BC37" s="440">
        <v>0</v>
      </c>
      <c r="BD37" s="435" t="s">
        <v>6655</v>
      </c>
      <c r="BE37" s="436" t="s">
        <v>6655</v>
      </c>
      <c r="BF37" s="437" t="s">
        <v>6655</v>
      </c>
      <c r="BG37" s="438">
        <v>0</v>
      </c>
      <c r="BH37" s="439">
        <v>0</v>
      </c>
      <c r="BI37" s="440">
        <v>0</v>
      </c>
      <c r="BJ37" s="435" t="s">
        <v>6655</v>
      </c>
      <c r="BK37" s="436" t="s">
        <v>6655</v>
      </c>
      <c r="BL37" s="437" t="s">
        <v>6655</v>
      </c>
      <c r="BM37" s="438">
        <v>0</v>
      </c>
      <c r="BN37" s="439">
        <v>0</v>
      </c>
      <c r="BO37" s="440">
        <v>0</v>
      </c>
      <c r="BP37" s="435" t="s">
        <v>6659</v>
      </c>
      <c r="BQ37" s="436" t="s">
        <v>6659</v>
      </c>
      <c r="BR37" s="437" t="s">
        <v>6659</v>
      </c>
      <c r="BS37" s="438">
        <v>0</v>
      </c>
      <c r="BT37" s="439">
        <v>0</v>
      </c>
      <c r="BU37" s="440">
        <v>0</v>
      </c>
      <c r="BV37" s="435" t="s">
        <v>6655</v>
      </c>
      <c r="BW37" s="436" t="s">
        <v>6655</v>
      </c>
      <c r="BX37" s="437" t="s">
        <v>6655</v>
      </c>
      <c r="BY37" s="438">
        <v>0</v>
      </c>
      <c r="BZ37" s="439">
        <v>0</v>
      </c>
      <c r="CA37" s="440">
        <v>0</v>
      </c>
      <c r="CB37" s="435" t="s">
        <v>6655</v>
      </c>
      <c r="CC37" s="436" t="s">
        <v>6655</v>
      </c>
      <c r="CD37" s="437" t="s">
        <v>6655</v>
      </c>
      <c r="CE37" s="438">
        <v>0</v>
      </c>
      <c r="CF37" s="439">
        <v>0</v>
      </c>
      <c r="CG37" s="440">
        <v>0</v>
      </c>
      <c r="CH37" s="435" t="s">
        <v>6655</v>
      </c>
      <c r="CI37" s="436" t="s">
        <v>6655</v>
      </c>
      <c r="CJ37" s="437" t="s">
        <v>6655</v>
      </c>
      <c r="CK37" s="438">
        <v>0</v>
      </c>
      <c r="CL37" s="439">
        <v>0</v>
      </c>
      <c r="CM37" s="440">
        <v>0</v>
      </c>
      <c r="CN37" s="435" t="s">
        <v>6655</v>
      </c>
      <c r="CO37" s="436" t="s">
        <v>6655</v>
      </c>
      <c r="CP37" s="437" t="s">
        <v>6655</v>
      </c>
      <c r="CQ37" s="438">
        <v>0</v>
      </c>
      <c r="CR37" s="439">
        <v>0</v>
      </c>
      <c r="CS37" s="440">
        <v>0</v>
      </c>
      <c r="CT37" s="435" t="s">
        <v>6655</v>
      </c>
      <c r="CU37" s="436" t="s">
        <v>6655</v>
      </c>
      <c r="CV37" s="437" t="s">
        <v>6655</v>
      </c>
      <c r="CW37" s="438">
        <v>0</v>
      </c>
      <c r="CX37" s="439">
        <v>0</v>
      </c>
      <c r="CY37" s="440">
        <v>0</v>
      </c>
      <c r="CZ37" s="435" t="s">
        <v>6655</v>
      </c>
      <c r="DA37" s="436" t="s">
        <v>6655</v>
      </c>
      <c r="DB37" s="437" t="s">
        <v>6655</v>
      </c>
      <c r="DC37" s="438">
        <v>0</v>
      </c>
      <c r="DD37" s="439">
        <v>0</v>
      </c>
      <c r="DE37" s="440">
        <v>0</v>
      </c>
      <c r="DF37" s="435" t="s">
        <v>6655</v>
      </c>
      <c r="DG37" s="436" t="s">
        <v>6655</v>
      </c>
      <c r="DH37" s="437" t="s">
        <v>6655</v>
      </c>
      <c r="DI37" s="438">
        <v>0</v>
      </c>
      <c r="DJ37" s="439">
        <v>0</v>
      </c>
      <c r="DK37" s="440">
        <v>0</v>
      </c>
      <c r="DL37" s="435" t="s">
        <v>6655</v>
      </c>
      <c r="DM37" s="436" t="s">
        <v>6655</v>
      </c>
      <c r="DN37" s="437" t="s">
        <v>6655</v>
      </c>
      <c r="DO37" s="438">
        <v>0</v>
      </c>
      <c r="DP37" s="439">
        <v>0</v>
      </c>
      <c r="DQ37" s="440">
        <v>0</v>
      </c>
      <c r="DR37" s="435" t="s">
        <v>6655</v>
      </c>
      <c r="DS37" s="436" t="s">
        <v>6655</v>
      </c>
      <c r="DT37" s="437" t="s">
        <v>6655</v>
      </c>
      <c r="DU37" s="438">
        <v>0</v>
      </c>
      <c r="DV37" s="439">
        <v>0</v>
      </c>
      <c r="DW37" s="440">
        <v>0</v>
      </c>
      <c r="DX37" s="435" t="s">
        <v>6655</v>
      </c>
      <c r="DY37" s="436" t="s">
        <v>6655</v>
      </c>
      <c r="DZ37" s="437" t="s">
        <v>6655</v>
      </c>
      <c r="EA37" s="438">
        <v>0</v>
      </c>
      <c r="EB37" s="439">
        <v>0</v>
      </c>
      <c r="EC37" s="440">
        <v>0</v>
      </c>
      <c r="ED37" s="435" t="s">
        <v>6655</v>
      </c>
      <c r="EE37" s="436" t="s">
        <v>6655</v>
      </c>
      <c r="EF37" s="437" t="s">
        <v>6655</v>
      </c>
      <c r="EG37" s="438">
        <v>0</v>
      </c>
      <c r="EH37" s="439">
        <v>0</v>
      </c>
      <c r="EI37" s="440">
        <v>0</v>
      </c>
      <c r="EJ37" s="435" t="s">
        <v>6655</v>
      </c>
      <c r="EK37" s="436" t="s">
        <v>6655</v>
      </c>
      <c r="EL37" s="437" t="s">
        <v>6655</v>
      </c>
      <c r="EM37" s="438">
        <v>0</v>
      </c>
      <c r="EN37" s="439">
        <v>0</v>
      </c>
      <c r="EO37" s="440">
        <v>0</v>
      </c>
      <c r="EP37" s="435" t="s">
        <v>6655</v>
      </c>
      <c r="EQ37" s="436" t="s">
        <v>6655</v>
      </c>
      <c r="ER37" s="437" t="s">
        <v>6655</v>
      </c>
      <c r="ES37" s="438">
        <v>0</v>
      </c>
      <c r="ET37" s="439">
        <v>0</v>
      </c>
      <c r="EU37" s="440">
        <v>0</v>
      </c>
      <c r="EV37" s="435" t="s">
        <v>6655</v>
      </c>
      <c r="EW37" s="436" t="s">
        <v>6655</v>
      </c>
      <c r="EX37" s="437" t="s">
        <v>6655</v>
      </c>
      <c r="EY37" s="438">
        <v>0</v>
      </c>
      <c r="EZ37" s="439">
        <v>0</v>
      </c>
      <c r="FA37" s="440">
        <v>0</v>
      </c>
      <c r="FB37" s="435" t="s">
        <v>6655</v>
      </c>
      <c r="FC37" s="436" t="s">
        <v>6655</v>
      </c>
      <c r="FD37" s="437" t="s">
        <v>6655</v>
      </c>
      <c r="FE37" s="438">
        <v>0</v>
      </c>
      <c r="FF37" s="439">
        <v>0</v>
      </c>
      <c r="FG37" s="440">
        <v>0</v>
      </c>
      <c r="FH37" s="435" t="s">
        <v>6655</v>
      </c>
      <c r="FI37" s="436" t="s">
        <v>6655</v>
      </c>
      <c r="FJ37" s="437" t="s">
        <v>6655</v>
      </c>
      <c r="FK37" s="438">
        <v>0</v>
      </c>
      <c r="FL37" s="439">
        <v>0</v>
      </c>
      <c r="FM37" s="440">
        <v>0</v>
      </c>
      <c r="FN37" s="435" t="s">
        <v>6655</v>
      </c>
      <c r="FO37" s="436" t="s">
        <v>6655</v>
      </c>
      <c r="FP37" s="437" t="s">
        <v>6655</v>
      </c>
      <c r="FQ37" s="438">
        <v>0</v>
      </c>
      <c r="FR37" s="439">
        <v>0</v>
      </c>
      <c r="FS37" s="440">
        <v>0</v>
      </c>
      <c r="FT37" s="435" t="s">
        <v>6655</v>
      </c>
      <c r="FU37" s="436" t="s">
        <v>6655</v>
      </c>
      <c r="FV37" s="437" t="s">
        <v>6655</v>
      </c>
      <c r="FW37" s="438">
        <v>0</v>
      </c>
      <c r="FX37" s="439">
        <v>0</v>
      </c>
      <c r="FY37" s="440">
        <v>0</v>
      </c>
      <c r="FZ37" s="435" t="s">
        <v>6655</v>
      </c>
      <c r="GA37" s="436" t="s">
        <v>6655</v>
      </c>
      <c r="GB37" s="437" t="s">
        <v>6655</v>
      </c>
      <c r="GC37" s="438">
        <v>0</v>
      </c>
      <c r="GD37" s="439">
        <v>0</v>
      </c>
      <c r="GE37" s="440">
        <v>0</v>
      </c>
      <c r="GF37" s="435" t="s">
        <v>6655</v>
      </c>
      <c r="GG37" s="436" t="s">
        <v>6655</v>
      </c>
      <c r="GH37" s="437" t="s">
        <v>6655</v>
      </c>
      <c r="GI37" s="438">
        <v>0</v>
      </c>
      <c r="GJ37" s="439">
        <v>0</v>
      </c>
      <c r="GK37" s="440">
        <v>0</v>
      </c>
      <c r="GL37" s="435" t="s">
        <v>6655</v>
      </c>
      <c r="GM37" s="436" t="s">
        <v>6655</v>
      </c>
      <c r="GN37" s="437" t="s">
        <v>6655</v>
      </c>
      <c r="GO37" s="438">
        <v>0</v>
      </c>
      <c r="GP37" s="439">
        <v>0</v>
      </c>
      <c r="GQ37" s="440">
        <v>0</v>
      </c>
      <c r="GR37" s="435" t="s">
        <v>6655</v>
      </c>
      <c r="GS37" s="436" t="s">
        <v>6655</v>
      </c>
      <c r="GT37" s="437" t="s">
        <v>6655</v>
      </c>
      <c r="GU37" s="438">
        <v>0</v>
      </c>
      <c r="GV37" s="439">
        <v>0</v>
      </c>
      <c r="GW37" s="440">
        <v>0</v>
      </c>
      <c r="GX37" s="435" t="s">
        <v>6655</v>
      </c>
      <c r="GY37" s="436" t="s">
        <v>6655</v>
      </c>
      <c r="GZ37" s="437" t="s">
        <v>6655</v>
      </c>
      <c r="HA37" s="438">
        <v>0</v>
      </c>
      <c r="HB37" s="439">
        <v>0</v>
      </c>
      <c r="HC37" s="440">
        <v>0</v>
      </c>
      <c r="HD37" s="435" t="s">
        <v>6655</v>
      </c>
      <c r="HE37" s="436" t="s">
        <v>6655</v>
      </c>
      <c r="HF37" s="437" t="s">
        <v>6655</v>
      </c>
      <c r="HG37" s="438">
        <v>0</v>
      </c>
      <c r="HH37" s="439">
        <v>0</v>
      </c>
      <c r="HI37" s="440">
        <v>0</v>
      </c>
      <c r="HJ37" s="435" t="s">
        <v>6655</v>
      </c>
      <c r="HK37" s="436" t="s">
        <v>6655</v>
      </c>
      <c r="HL37" s="437" t="s">
        <v>6655</v>
      </c>
      <c r="HM37" s="438">
        <v>0</v>
      </c>
      <c r="HN37" s="439">
        <v>0</v>
      </c>
      <c r="HO37" s="440">
        <v>0</v>
      </c>
      <c r="HP37" s="435" t="s">
        <v>6655</v>
      </c>
      <c r="HQ37" s="436" t="s">
        <v>6655</v>
      </c>
      <c r="HR37" s="437" t="s">
        <v>6655</v>
      </c>
      <c r="HS37" s="438">
        <v>0</v>
      </c>
      <c r="HT37" s="439">
        <v>0</v>
      </c>
      <c r="HU37" s="440">
        <v>0</v>
      </c>
      <c r="HV37" s="435" t="s">
        <v>6655</v>
      </c>
      <c r="HW37" s="436" t="s">
        <v>6655</v>
      </c>
      <c r="HX37" s="437" t="s">
        <v>6655</v>
      </c>
      <c r="HY37" s="438">
        <v>0</v>
      </c>
      <c r="HZ37" s="439">
        <v>0</v>
      </c>
      <c r="IA37" s="440">
        <v>0</v>
      </c>
      <c r="IB37" s="435" t="s">
        <v>6655</v>
      </c>
      <c r="IC37" s="436" t="s">
        <v>6655</v>
      </c>
      <c r="ID37" s="437" t="s">
        <v>6655</v>
      </c>
      <c r="IE37" s="438">
        <v>0</v>
      </c>
      <c r="IF37" s="439">
        <v>0</v>
      </c>
      <c r="IG37" s="440">
        <v>0</v>
      </c>
      <c r="IH37" s="435" t="s">
        <v>6655</v>
      </c>
      <c r="II37" s="436" t="s">
        <v>6658</v>
      </c>
      <c r="IJ37" s="437" t="s">
        <v>6655</v>
      </c>
      <c r="IK37" s="438">
        <v>0</v>
      </c>
      <c r="IL37" s="439">
        <v>0</v>
      </c>
      <c r="IM37" s="440">
        <v>0</v>
      </c>
      <c r="IN37" s="435" t="s">
        <v>6657</v>
      </c>
      <c r="IO37" s="436" t="s">
        <v>6657</v>
      </c>
      <c r="IP37" s="437" t="s">
        <v>6657</v>
      </c>
      <c r="IQ37" s="438">
        <v>0</v>
      </c>
      <c r="IR37" s="439">
        <v>0</v>
      </c>
      <c r="IS37" s="440">
        <v>0</v>
      </c>
      <c r="IT37" s="435" t="s">
        <v>6655</v>
      </c>
      <c r="IU37" s="436" t="s">
        <v>6655</v>
      </c>
      <c r="IV37" s="437" t="s">
        <v>6655</v>
      </c>
      <c r="IW37" s="438">
        <v>0</v>
      </c>
      <c r="IX37" s="439">
        <v>0</v>
      </c>
      <c r="IY37" s="440">
        <v>0</v>
      </c>
      <c r="IZ37" s="435" t="s">
        <v>6655</v>
      </c>
      <c r="JA37" s="436" t="s">
        <v>6655</v>
      </c>
      <c r="JB37" s="437" t="s">
        <v>6655</v>
      </c>
      <c r="JC37" s="438">
        <v>0</v>
      </c>
      <c r="JD37" s="439">
        <v>0</v>
      </c>
      <c r="JE37" s="440">
        <v>0</v>
      </c>
      <c r="JF37" s="435" t="s">
        <v>6655</v>
      </c>
      <c r="JG37" s="436" t="s">
        <v>6655</v>
      </c>
      <c r="JH37" s="437" t="s">
        <v>6655</v>
      </c>
      <c r="JI37" s="438">
        <v>0</v>
      </c>
      <c r="JJ37" s="439">
        <v>0</v>
      </c>
      <c r="JK37" s="440">
        <v>0</v>
      </c>
      <c r="JL37" s="435" t="s">
        <v>6655</v>
      </c>
      <c r="JM37" s="436" t="s">
        <v>6655</v>
      </c>
      <c r="JN37" s="437" t="s">
        <v>6655</v>
      </c>
      <c r="JO37" s="438">
        <v>0</v>
      </c>
      <c r="JP37" s="439">
        <v>0</v>
      </c>
      <c r="JQ37" s="440">
        <v>0</v>
      </c>
      <c r="JR37" s="435" t="s">
        <v>6655</v>
      </c>
      <c r="JS37" s="436" t="s">
        <v>6655</v>
      </c>
      <c r="JT37" s="437" t="s">
        <v>6655</v>
      </c>
      <c r="JU37" s="438">
        <v>0</v>
      </c>
      <c r="JV37" s="439">
        <v>0</v>
      </c>
      <c r="JW37" s="440">
        <v>0</v>
      </c>
      <c r="JX37" s="435" t="s">
        <v>6655</v>
      </c>
      <c r="JY37" s="436" t="s">
        <v>6655</v>
      </c>
      <c r="JZ37" s="437" t="s">
        <v>6655</v>
      </c>
      <c r="KA37" s="438">
        <v>0</v>
      </c>
      <c r="KB37" s="439">
        <v>0</v>
      </c>
      <c r="KC37" s="440">
        <v>0</v>
      </c>
      <c r="KD37" s="435" t="s">
        <v>6655</v>
      </c>
      <c r="KE37" s="436" t="s">
        <v>6655</v>
      </c>
      <c r="KF37" s="437" t="s">
        <v>6655</v>
      </c>
      <c r="KG37" s="438">
        <v>0</v>
      </c>
      <c r="KH37" s="439">
        <v>0</v>
      </c>
      <c r="KI37" s="440">
        <v>0</v>
      </c>
      <c r="KJ37" s="435" t="s">
        <v>6657</v>
      </c>
      <c r="KK37" s="436" t="s">
        <v>6657</v>
      </c>
      <c r="KL37" s="437" t="s">
        <v>6657</v>
      </c>
      <c r="KM37" s="438">
        <v>0</v>
      </c>
      <c r="KN37" s="439">
        <v>0</v>
      </c>
      <c r="KO37" s="440">
        <v>0</v>
      </c>
      <c r="KP37" s="435" t="s">
        <v>6655</v>
      </c>
      <c r="KQ37" s="436" t="s">
        <v>6655</v>
      </c>
      <c r="KR37" s="437" t="s">
        <v>6655</v>
      </c>
      <c r="KS37" s="438">
        <v>0</v>
      </c>
      <c r="KT37" s="439">
        <v>0</v>
      </c>
      <c r="KU37" s="440">
        <v>0</v>
      </c>
      <c r="KV37" s="435" t="s">
        <v>6655</v>
      </c>
      <c r="KW37" s="436" t="s">
        <v>6655</v>
      </c>
      <c r="KX37" s="437" t="s">
        <v>6655</v>
      </c>
      <c r="KY37" s="438">
        <v>0</v>
      </c>
      <c r="KZ37" s="439">
        <v>0</v>
      </c>
      <c r="LA37" s="440">
        <v>0</v>
      </c>
      <c r="LB37" s="435" t="s">
        <v>6655</v>
      </c>
      <c r="LC37" s="436" t="s">
        <v>6655</v>
      </c>
      <c r="LD37" s="437" t="s">
        <v>6655</v>
      </c>
      <c r="LE37" s="438">
        <v>0</v>
      </c>
      <c r="LF37" s="439">
        <v>0</v>
      </c>
      <c r="LG37" s="440">
        <v>0</v>
      </c>
      <c r="LH37" s="435" t="s">
        <v>6655</v>
      </c>
      <c r="LI37" s="436" t="s">
        <v>6655</v>
      </c>
      <c r="LJ37" s="437" t="s">
        <v>6655</v>
      </c>
      <c r="LK37" s="438">
        <v>0</v>
      </c>
      <c r="LL37" s="439">
        <v>0</v>
      </c>
      <c r="LM37" s="440">
        <v>0</v>
      </c>
      <c r="LN37" s="435" t="s">
        <v>6655</v>
      </c>
      <c r="LO37" s="436" t="s">
        <v>6655</v>
      </c>
      <c r="LP37" s="437" t="s">
        <v>6655</v>
      </c>
      <c r="LQ37" s="438">
        <v>0</v>
      </c>
      <c r="LR37" s="439">
        <v>0</v>
      </c>
      <c r="LS37" s="440">
        <v>0</v>
      </c>
      <c r="LT37" s="435" t="s">
        <v>6655</v>
      </c>
      <c r="LU37" s="436" t="s">
        <v>6655</v>
      </c>
      <c r="LV37" s="437" t="s">
        <v>6655</v>
      </c>
      <c r="LW37" s="438">
        <v>0</v>
      </c>
      <c r="LX37" s="439">
        <v>0</v>
      </c>
      <c r="LY37" s="440">
        <v>0</v>
      </c>
      <c r="LZ37" s="435" t="s">
        <v>6655</v>
      </c>
      <c r="MA37" s="436" t="s">
        <v>6655</v>
      </c>
      <c r="MB37" s="437" t="s">
        <v>6655</v>
      </c>
      <c r="MC37" s="438">
        <v>0</v>
      </c>
      <c r="MD37" s="439">
        <v>0</v>
      </c>
      <c r="ME37" s="440">
        <v>0</v>
      </c>
      <c r="MF37" s="435" t="s">
        <v>6655</v>
      </c>
      <c r="MG37" s="436" t="s">
        <v>6655</v>
      </c>
      <c r="MH37" s="437" t="s">
        <v>6655</v>
      </c>
      <c r="MI37" s="438">
        <v>0</v>
      </c>
      <c r="MJ37" s="439">
        <v>0</v>
      </c>
      <c r="MK37" s="440">
        <v>0</v>
      </c>
      <c r="ML37" s="435" t="s">
        <v>6655</v>
      </c>
      <c r="MM37" s="436" t="s">
        <v>6655</v>
      </c>
      <c r="MN37" s="437" t="s">
        <v>6655</v>
      </c>
      <c r="MO37" s="438">
        <v>0</v>
      </c>
      <c r="MP37" s="439">
        <v>0</v>
      </c>
      <c r="MQ37" s="440">
        <v>0</v>
      </c>
      <c r="MR37" s="435" t="s">
        <v>6655</v>
      </c>
      <c r="MS37" s="436" t="s">
        <v>6655</v>
      </c>
      <c r="MT37" s="437" t="s">
        <v>6655</v>
      </c>
      <c r="MU37" s="438">
        <v>0</v>
      </c>
      <c r="MV37" s="439">
        <v>0</v>
      </c>
      <c r="MW37" s="440">
        <v>0</v>
      </c>
      <c r="MX37" s="435" t="s">
        <v>6655</v>
      </c>
      <c r="MY37" s="436" t="s">
        <v>6655</v>
      </c>
      <c r="MZ37" s="437" t="s">
        <v>6655</v>
      </c>
      <c r="NA37" s="438">
        <v>0</v>
      </c>
      <c r="NB37" s="439">
        <v>0</v>
      </c>
      <c r="NC37" s="440">
        <v>0</v>
      </c>
      <c r="ND37" s="435" t="s">
        <v>6655</v>
      </c>
      <c r="NE37" s="436" t="s">
        <v>6655</v>
      </c>
      <c r="NF37" s="437" t="s">
        <v>6655</v>
      </c>
      <c r="NG37" s="438">
        <v>0</v>
      </c>
      <c r="NH37" s="439">
        <v>0</v>
      </c>
      <c r="NI37" s="440">
        <v>0</v>
      </c>
      <c r="NJ37" s="435" t="s">
        <v>6655</v>
      </c>
      <c r="NK37" s="436" t="s">
        <v>6655</v>
      </c>
      <c r="NL37" s="437" t="s">
        <v>6655</v>
      </c>
      <c r="NM37" s="438">
        <v>0</v>
      </c>
      <c r="NN37" s="439">
        <v>0</v>
      </c>
      <c r="NO37" s="440">
        <v>0</v>
      </c>
      <c r="NP37" s="435" t="s">
        <v>6655</v>
      </c>
      <c r="NQ37" s="436" t="s">
        <v>6655</v>
      </c>
      <c r="NR37" s="437" t="s">
        <v>6655</v>
      </c>
      <c r="NS37" s="438">
        <v>0</v>
      </c>
      <c r="NT37" s="439">
        <v>0</v>
      </c>
      <c r="NU37" s="440">
        <v>0</v>
      </c>
      <c r="NV37" s="435" t="s">
        <v>6656</v>
      </c>
      <c r="NW37" s="436" t="s">
        <v>6656</v>
      </c>
      <c r="NX37" s="437" t="s">
        <v>6656</v>
      </c>
      <c r="NY37" s="438">
        <v>0</v>
      </c>
      <c r="NZ37" s="439">
        <v>0</v>
      </c>
      <c r="OA37" s="440">
        <v>0</v>
      </c>
      <c r="OB37" s="435" t="s">
        <v>6655</v>
      </c>
      <c r="OC37" s="436" t="s">
        <v>6655</v>
      </c>
      <c r="OD37" s="437" t="s">
        <v>6655</v>
      </c>
      <c r="OE37" s="438">
        <v>0</v>
      </c>
      <c r="OF37" s="439">
        <v>0</v>
      </c>
      <c r="OG37" s="440">
        <v>0</v>
      </c>
    </row>
    <row r="38" spans="1:397" s="46" customFormat="1" ht="13" customHeight="1" x14ac:dyDescent="0.4">
      <c r="A38" s="145" t="s">
        <v>6654</v>
      </c>
      <c r="B38" s="144" t="s">
        <v>6648</v>
      </c>
      <c r="C38" s="143" t="s">
        <v>6648</v>
      </c>
      <c r="D38" s="142" t="s">
        <v>6648</v>
      </c>
      <c r="E38" s="141">
        <v>0</v>
      </c>
      <c r="F38" s="140">
        <v>0</v>
      </c>
      <c r="G38" s="139">
        <v>0</v>
      </c>
      <c r="H38" s="144" t="s">
        <v>6648</v>
      </c>
      <c r="I38" s="143" t="s">
        <v>6648</v>
      </c>
      <c r="J38" s="142" t="s">
        <v>6648</v>
      </c>
      <c r="K38" s="141">
        <v>0</v>
      </c>
      <c r="L38" s="140">
        <v>0</v>
      </c>
      <c r="M38" s="139">
        <v>0</v>
      </c>
      <c r="N38" s="144" t="s">
        <v>6648</v>
      </c>
      <c r="O38" s="143" t="s">
        <v>6648</v>
      </c>
      <c r="P38" s="142" t="s">
        <v>6648</v>
      </c>
      <c r="Q38" s="141">
        <v>0</v>
      </c>
      <c r="R38" s="140">
        <v>0</v>
      </c>
      <c r="S38" s="139">
        <v>0</v>
      </c>
      <c r="T38" s="144" t="s">
        <v>6648</v>
      </c>
      <c r="U38" s="143" t="s">
        <v>6648</v>
      </c>
      <c r="V38" s="142" t="s">
        <v>6648</v>
      </c>
      <c r="W38" s="141">
        <v>0</v>
      </c>
      <c r="X38" s="140">
        <v>0</v>
      </c>
      <c r="Y38" s="139">
        <v>0</v>
      </c>
      <c r="Z38" s="144" t="s">
        <v>6648</v>
      </c>
      <c r="AA38" s="143" t="s">
        <v>6648</v>
      </c>
      <c r="AB38" s="142" t="s">
        <v>6648</v>
      </c>
      <c r="AC38" s="141">
        <v>0</v>
      </c>
      <c r="AD38" s="140">
        <v>0</v>
      </c>
      <c r="AE38" s="139">
        <v>0</v>
      </c>
      <c r="AF38" s="144" t="s">
        <v>6648</v>
      </c>
      <c r="AG38" s="143" t="s">
        <v>6648</v>
      </c>
      <c r="AH38" s="142" t="s">
        <v>6648</v>
      </c>
      <c r="AI38" s="141">
        <v>0</v>
      </c>
      <c r="AJ38" s="140">
        <v>0</v>
      </c>
      <c r="AK38" s="139">
        <v>0</v>
      </c>
      <c r="AL38" s="144" t="s">
        <v>6648</v>
      </c>
      <c r="AM38" s="143" t="s">
        <v>6648</v>
      </c>
      <c r="AN38" s="142" t="s">
        <v>6648</v>
      </c>
      <c r="AO38" s="141">
        <v>0</v>
      </c>
      <c r="AP38" s="140">
        <v>0</v>
      </c>
      <c r="AQ38" s="139">
        <v>0</v>
      </c>
      <c r="AR38" s="144" t="s">
        <v>6648</v>
      </c>
      <c r="AS38" s="143" t="s">
        <v>6648</v>
      </c>
      <c r="AT38" s="142" t="s">
        <v>6648</v>
      </c>
      <c r="AU38" s="141">
        <v>0</v>
      </c>
      <c r="AV38" s="140">
        <v>0</v>
      </c>
      <c r="AW38" s="139">
        <v>0</v>
      </c>
      <c r="AX38" s="144" t="s">
        <v>6648</v>
      </c>
      <c r="AY38" s="143" t="s">
        <v>6648</v>
      </c>
      <c r="AZ38" s="142" t="s">
        <v>6648</v>
      </c>
      <c r="BA38" s="141">
        <v>0</v>
      </c>
      <c r="BB38" s="140">
        <v>0</v>
      </c>
      <c r="BC38" s="139">
        <v>0</v>
      </c>
      <c r="BD38" s="144" t="s">
        <v>6648</v>
      </c>
      <c r="BE38" s="143" t="s">
        <v>6648</v>
      </c>
      <c r="BF38" s="142" t="s">
        <v>6648</v>
      </c>
      <c r="BG38" s="141">
        <v>0</v>
      </c>
      <c r="BH38" s="140">
        <v>0</v>
      </c>
      <c r="BI38" s="139">
        <v>0</v>
      </c>
      <c r="BJ38" s="144" t="s">
        <v>6648</v>
      </c>
      <c r="BK38" s="143" t="s">
        <v>6648</v>
      </c>
      <c r="BL38" s="142" t="s">
        <v>6648</v>
      </c>
      <c r="BM38" s="141">
        <v>0</v>
      </c>
      <c r="BN38" s="140">
        <v>0</v>
      </c>
      <c r="BO38" s="139">
        <v>0</v>
      </c>
      <c r="BP38" s="144" t="s">
        <v>6651</v>
      </c>
      <c r="BQ38" s="143" t="s">
        <v>6651</v>
      </c>
      <c r="BR38" s="142" t="s">
        <v>6651</v>
      </c>
      <c r="BS38" s="141">
        <v>0</v>
      </c>
      <c r="BT38" s="140">
        <v>0</v>
      </c>
      <c r="BU38" s="139">
        <v>0</v>
      </c>
      <c r="BV38" s="144" t="s">
        <v>6648</v>
      </c>
      <c r="BW38" s="143" t="s">
        <v>6648</v>
      </c>
      <c r="BX38" s="142" t="s">
        <v>6648</v>
      </c>
      <c r="BY38" s="141">
        <v>0</v>
      </c>
      <c r="BZ38" s="140">
        <v>0</v>
      </c>
      <c r="CA38" s="139">
        <v>0</v>
      </c>
      <c r="CB38" s="144" t="s">
        <v>6648</v>
      </c>
      <c r="CC38" s="143" t="s">
        <v>6648</v>
      </c>
      <c r="CD38" s="142" t="s">
        <v>6648</v>
      </c>
      <c r="CE38" s="141">
        <v>0</v>
      </c>
      <c r="CF38" s="140">
        <v>0</v>
      </c>
      <c r="CG38" s="139">
        <v>0</v>
      </c>
      <c r="CH38" s="144" t="s">
        <v>6648</v>
      </c>
      <c r="CI38" s="143" t="s">
        <v>6648</v>
      </c>
      <c r="CJ38" s="142" t="s">
        <v>6648</v>
      </c>
      <c r="CK38" s="141">
        <v>0</v>
      </c>
      <c r="CL38" s="140">
        <v>0</v>
      </c>
      <c r="CM38" s="139">
        <v>0</v>
      </c>
      <c r="CN38" s="144" t="s">
        <v>6648</v>
      </c>
      <c r="CO38" s="143" t="s">
        <v>6648</v>
      </c>
      <c r="CP38" s="142" t="s">
        <v>6648</v>
      </c>
      <c r="CQ38" s="141">
        <v>0</v>
      </c>
      <c r="CR38" s="140">
        <v>0</v>
      </c>
      <c r="CS38" s="139">
        <v>0</v>
      </c>
      <c r="CT38" s="144" t="s">
        <v>6648</v>
      </c>
      <c r="CU38" s="143" t="s">
        <v>6648</v>
      </c>
      <c r="CV38" s="142" t="s">
        <v>6648</v>
      </c>
      <c r="CW38" s="141">
        <v>0</v>
      </c>
      <c r="CX38" s="140">
        <v>0</v>
      </c>
      <c r="CY38" s="139">
        <v>0</v>
      </c>
      <c r="CZ38" s="144" t="s">
        <v>6648</v>
      </c>
      <c r="DA38" s="143" t="s">
        <v>6648</v>
      </c>
      <c r="DB38" s="142" t="s">
        <v>6648</v>
      </c>
      <c r="DC38" s="141">
        <v>0</v>
      </c>
      <c r="DD38" s="140">
        <v>0</v>
      </c>
      <c r="DE38" s="139">
        <v>0</v>
      </c>
      <c r="DF38" s="144" t="s">
        <v>6648</v>
      </c>
      <c r="DG38" s="143" t="s">
        <v>6648</v>
      </c>
      <c r="DH38" s="142" t="s">
        <v>6648</v>
      </c>
      <c r="DI38" s="141">
        <v>0</v>
      </c>
      <c r="DJ38" s="140">
        <v>0</v>
      </c>
      <c r="DK38" s="139">
        <v>0</v>
      </c>
      <c r="DL38" s="144" t="s">
        <v>6648</v>
      </c>
      <c r="DM38" s="143" t="s">
        <v>6648</v>
      </c>
      <c r="DN38" s="142" t="s">
        <v>6648</v>
      </c>
      <c r="DO38" s="141">
        <v>0</v>
      </c>
      <c r="DP38" s="140">
        <v>0</v>
      </c>
      <c r="DQ38" s="139">
        <v>0</v>
      </c>
      <c r="DR38" s="144" t="s">
        <v>6648</v>
      </c>
      <c r="DS38" s="143" t="s">
        <v>6648</v>
      </c>
      <c r="DT38" s="142" t="s">
        <v>6648</v>
      </c>
      <c r="DU38" s="141">
        <v>0</v>
      </c>
      <c r="DV38" s="140">
        <v>0</v>
      </c>
      <c r="DW38" s="139">
        <v>0</v>
      </c>
      <c r="DX38" s="144" t="s">
        <v>6648</v>
      </c>
      <c r="DY38" s="143" t="s">
        <v>6648</v>
      </c>
      <c r="DZ38" s="142" t="s">
        <v>6648</v>
      </c>
      <c r="EA38" s="141">
        <v>0</v>
      </c>
      <c r="EB38" s="140">
        <v>0</v>
      </c>
      <c r="EC38" s="139">
        <v>0</v>
      </c>
      <c r="ED38" s="144" t="s">
        <v>6648</v>
      </c>
      <c r="EE38" s="143" t="s">
        <v>6648</v>
      </c>
      <c r="EF38" s="142" t="s">
        <v>6648</v>
      </c>
      <c r="EG38" s="141">
        <v>0</v>
      </c>
      <c r="EH38" s="140">
        <v>0</v>
      </c>
      <c r="EI38" s="139">
        <v>0</v>
      </c>
      <c r="EJ38" s="144" t="s">
        <v>6648</v>
      </c>
      <c r="EK38" s="143" t="s">
        <v>6648</v>
      </c>
      <c r="EL38" s="142" t="s">
        <v>6648</v>
      </c>
      <c r="EM38" s="141">
        <v>0</v>
      </c>
      <c r="EN38" s="140">
        <v>0</v>
      </c>
      <c r="EO38" s="139">
        <v>0</v>
      </c>
      <c r="EP38" s="144" t="s">
        <v>6648</v>
      </c>
      <c r="EQ38" s="143" t="s">
        <v>6648</v>
      </c>
      <c r="ER38" s="142" t="s">
        <v>6648</v>
      </c>
      <c r="ES38" s="141">
        <v>0</v>
      </c>
      <c r="ET38" s="140">
        <v>0</v>
      </c>
      <c r="EU38" s="139">
        <v>0</v>
      </c>
      <c r="EV38" s="144" t="s">
        <v>6648</v>
      </c>
      <c r="EW38" s="143" t="s">
        <v>6648</v>
      </c>
      <c r="EX38" s="142" t="s">
        <v>6648</v>
      </c>
      <c r="EY38" s="141">
        <v>0</v>
      </c>
      <c r="EZ38" s="140">
        <v>0</v>
      </c>
      <c r="FA38" s="139">
        <v>0</v>
      </c>
      <c r="FB38" s="144" t="s">
        <v>6648</v>
      </c>
      <c r="FC38" s="143" t="s">
        <v>6648</v>
      </c>
      <c r="FD38" s="142" t="s">
        <v>6648</v>
      </c>
      <c r="FE38" s="141">
        <v>0</v>
      </c>
      <c r="FF38" s="140">
        <v>0</v>
      </c>
      <c r="FG38" s="139">
        <v>0</v>
      </c>
      <c r="FH38" s="144" t="s">
        <v>6648</v>
      </c>
      <c r="FI38" s="143" t="s">
        <v>6648</v>
      </c>
      <c r="FJ38" s="142" t="s">
        <v>6648</v>
      </c>
      <c r="FK38" s="141">
        <v>0</v>
      </c>
      <c r="FL38" s="140">
        <v>0</v>
      </c>
      <c r="FM38" s="139">
        <v>0</v>
      </c>
      <c r="FN38" s="144" t="s">
        <v>6648</v>
      </c>
      <c r="FO38" s="143" t="s">
        <v>6648</v>
      </c>
      <c r="FP38" s="142" t="s">
        <v>6648</v>
      </c>
      <c r="FQ38" s="141">
        <v>0</v>
      </c>
      <c r="FR38" s="140">
        <v>0</v>
      </c>
      <c r="FS38" s="139">
        <v>0</v>
      </c>
      <c r="FT38" s="144" t="s">
        <v>6648</v>
      </c>
      <c r="FU38" s="143" t="s">
        <v>6648</v>
      </c>
      <c r="FV38" s="142" t="s">
        <v>6648</v>
      </c>
      <c r="FW38" s="141">
        <v>0</v>
      </c>
      <c r="FX38" s="140">
        <v>0</v>
      </c>
      <c r="FY38" s="139">
        <v>0</v>
      </c>
      <c r="FZ38" s="144" t="s">
        <v>6648</v>
      </c>
      <c r="GA38" s="143" t="s">
        <v>6648</v>
      </c>
      <c r="GB38" s="142" t="s">
        <v>6648</v>
      </c>
      <c r="GC38" s="141">
        <v>0</v>
      </c>
      <c r="GD38" s="140">
        <v>0</v>
      </c>
      <c r="GE38" s="139">
        <v>0</v>
      </c>
      <c r="GF38" s="144" t="s">
        <v>6648</v>
      </c>
      <c r="GG38" s="143" t="s">
        <v>6648</v>
      </c>
      <c r="GH38" s="142" t="s">
        <v>6648</v>
      </c>
      <c r="GI38" s="141">
        <v>0</v>
      </c>
      <c r="GJ38" s="140">
        <v>0</v>
      </c>
      <c r="GK38" s="139">
        <v>0</v>
      </c>
      <c r="GL38" s="144" t="s">
        <v>6648</v>
      </c>
      <c r="GM38" s="143" t="s">
        <v>6648</v>
      </c>
      <c r="GN38" s="142" t="s">
        <v>6648</v>
      </c>
      <c r="GO38" s="141">
        <v>0</v>
      </c>
      <c r="GP38" s="140">
        <v>0</v>
      </c>
      <c r="GQ38" s="139">
        <v>0</v>
      </c>
      <c r="GR38" s="144" t="s">
        <v>6648</v>
      </c>
      <c r="GS38" s="143" t="s">
        <v>6648</v>
      </c>
      <c r="GT38" s="142" t="s">
        <v>6648</v>
      </c>
      <c r="GU38" s="141">
        <v>0</v>
      </c>
      <c r="GV38" s="140">
        <v>0</v>
      </c>
      <c r="GW38" s="139">
        <v>0</v>
      </c>
      <c r="GX38" s="144" t="s">
        <v>6648</v>
      </c>
      <c r="GY38" s="143" t="s">
        <v>6648</v>
      </c>
      <c r="GZ38" s="142" t="s">
        <v>6648</v>
      </c>
      <c r="HA38" s="141">
        <v>0</v>
      </c>
      <c r="HB38" s="140">
        <v>0</v>
      </c>
      <c r="HC38" s="139">
        <v>0</v>
      </c>
      <c r="HD38" s="144" t="s">
        <v>6648</v>
      </c>
      <c r="HE38" s="143" t="s">
        <v>6648</v>
      </c>
      <c r="HF38" s="142" t="s">
        <v>6648</v>
      </c>
      <c r="HG38" s="141">
        <v>0</v>
      </c>
      <c r="HH38" s="140">
        <v>0</v>
      </c>
      <c r="HI38" s="139">
        <v>0</v>
      </c>
      <c r="HJ38" s="144" t="s">
        <v>6648</v>
      </c>
      <c r="HK38" s="143" t="s">
        <v>6648</v>
      </c>
      <c r="HL38" s="142" t="s">
        <v>6648</v>
      </c>
      <c r="HM38" s="141">
        <v>0</v>
      </c>
      <c r="HN38" s="140">
        <v>0</v>
      </c>
      <c r="HO38" s="139">
        <v>0</v>
      </c>
      <c r="HP38" s="144" t="s">
        <v>6648</v>
      </c>
      <c r="HQ38" s="143" t="s">
        <v>6648</v>
      </c>
      <c r="HR38" s="142" t="s">
        <v>6648</v>
      </c>
      <c r="HS38" s="141">
        <v>0</v>
      </c>
      <c r="HT38" s="140">
        <v>0</v>
      </c>
      <c r="HU38" s="139">
        <v>0</v>
      </c>
      <c r="HV38" s="144" t="s">
        <v>6648</v>
      </c>
      <c r="HW38" s="143" t="s">
        <v>6648</v>
      </c>
      <c r="HX38" s="142" t="s">
        <v>6648</v>
      </c>
      <c r="HY38" s="141">
        <v>0</v>
      </c>
      <c r="HZ38" s="140">
        <v>0</v>
      </c>
      <c r="IA38" s="139">
        <v>0</v>
      </c>
      <c r="IB38" s="144" t="s">
        <v>6648</v>
      </c>
      <c r="IC38" s="143" t="s">
        <v>6648</v>
      </c>
      <c r="ID38" s="142" t="s">
        <v>6648</v>
      </c>
      <c r="IE38" s="141">
        <v>0</v>
      </c>
      <c r="IF38" s="140">
        <v>0</v>
      </c>
      <c r="IG38" s="139">
        <v>0</v>
      </c>
      <c r="IH38" s="144" t="s">
        <v>6648</v>
      </c>
      <c r="II38" s="143" t="s">
        <v>6653</v>
      </c>
      <c r="IJ38" s="142" t="s">
        <v>6648</v>
      </c>
      <c r="IK38" s="141">
        <v>0</v>
      </c>
      <c r="IL38" s="140">
        <v>0</v>
      </c>
      <c r="IM38" s="139">
        <v>0</v>
      </c>
      <c r="IN38" s="144" t="s">
        <v>6650</v>
      </c>
      <c r="IO38" s="143" t="s">
        <v>6650</v>
      </c>
      <c r="IP38" s="142" t="s">
        <v>6650</v>
      </c>
      <c r="IQ38" s="141">
        <v>0</v>
      </c>
      <c r="IR38" s="140">
        <v>0</v>
      </c>
      <c r="IS38" s="139">
        <v>0</v>
      </c>
      <c r="IT38" s="144" t="s">
        <v>6648</v>
      </c>
      <c r="IU38" s="143" t="s">
        <v>6648</v>
      </c>
      <c r="IV38" s="142" t="s">
        <v>6648</v>
      </c>
      <c r="IW38" s="141">
        <v>0</v>
      </c>
      <c r="IX38" s="140">
        <v>0</v>
      </c>
      <c r="IY38" s="139">
        <v>0</v>
      </c>
      <c r="IZ38" s="144" t="s">
        <v>6648</v>
      </c>
      <c r="JA38" s="143" t="s">
        <v>6648</v>
      </c>
      <c r="JB38" s="142" t="s">
        <v>6648</v>
      </c>
      <c r="JC38" s="141">
        <v>0</v>
      </c>
      <c r="JD38" s="140">
        <v>0</v>
      </c>
      <c r="JE38" s="139">
        <v>0</v>
      </c>
      <c r="JF38" s="144" t="s">
        <v>6648</v>
      </c>
      <c r="JG38" s="143" t="s">
        <v>6648</v>
      </c>
      <c r="JH38" s="142" t="s">
        <v>6648</v>
      </c>
      <c r="JI38" s="141">
        <v>0</v>
      </c>
      <c r="JJ38" s="140">
        <v>0</v>
      </c>
      <c r="JK38" s="139">
        <v>0</v>
      </c>
      <c r="JL38" s="144" t="s">
        <v>6648</v>
      </c>
      <c r="JM38" s="143" t="s">
        <v>6648</v>
      </c>
      <c r="JN38" s="142" t="s">
        <v>6648</v>
      </c>
      <c r="JO38" s="141">
        <v>0</v>
      </c>
      <c r="JP38" s="140">
        <v>0</v>
      </c>
      <c r="JQ38" s="139">
        <v>0</v>
      </c>
      <c r="JR38" s="144" t="s">
        <v>6648</v>
      </c>
      <c r="JS38" s="143" t="s">
        <v>6648</v>
      </c>
      <c r="JT38" s="142" t="s">
        <v>6648</v>
      </c>
      <c r="JU38" s="141">
        <v>0</v>
      </c>
      <c r="JV38" s="140">
        <v>0</v>
      </c>
      <c r="JW38" s="139">
        <v>0</v>
      </c>
      <c r="JX38" s="144" t="s">
        <v>6648</v>
      </c>
      <c r="JY38" s="143" t="s">
        <v>6648</v>
      </c>
      <c r="JZ38" s="142" t="s">
        <v>6648</v>
      </c>
      <c r="KA38" s="141">
        <v>0</v>
      </c>
      <c r="KB38" s="140">
        <v>0</v>
      </c>
      <c r="KC38" s="139">
        <v>0</v>
      </c>
      <c r="KD38" s="144" t="s">
        <v>6648</v>
      </c>
      <c r="KE38" s="143" t="s">
        <v>6648</v>
      </c>
      <c r="KF38" s="142" t="s">
        <v>6648</v>
      </c>
      <c r="KG38" s="141">
        <v>0</v>
      </c>
      <c r="KH38" s="140">
        <v>0</v>
      </c>
      <c r="KI38" s="139">
        <v>0</v>
      </c>
      <c r="KJ38" s="144" t="s">
        <v>6650</v>
      </c>
      <c r="KK38" s="143" t="s">
        <v>6650</v>
      </c>
      <c r="KL38" s="142" t="s">
        <v>6650</v>
      </c>
      <c r="KM38" s="141">
        <v>0</v>
      </c>
      <c r="KN38" s="140">
        <v>0</v>
      </c>
      <c r="KO38" s="139">
        <v>0</v>
      </c>
      <c r="KP38" s="144" t="s">
        <v>6648</v>
      </c>
      <c r="KQ38" s="143" t="s">
        <v>6648</v>
      </c>
      <c r="KR38" s="142" t="s">
        <v>6648</v>
      </c>
      <c r="KS38" s="141">
        <v>0</v>
      </c>
      <c r="KT38" s="140">
        <v>0</v>
      </c>
      <c r="KU38" s="139">
        <v>0</v>
      </c>
      <c r="KV38" s="144" t="s">
        <v>6648</v>
      </c>
      <c r="KW38" s="143" t="s">
        <v>6648</v>
      </c>
      <c r="KX38" s="142" t="s">
        <v>6648</v>
      </c>
      <c r="KY38" s="141">
        <v>0</v>
      </c>
      <c r="KZ38" s="140">
        <v>0</v>
      </c>
      <c r="LA38" s="139">
        <v>0</v>
      </c>
      <c r="LB38" s="144" t="s">
        <v>6648</v>
      </c>
      <c r="LC38" s="143" t="s">
        <v>6648</v>
      </c>
      <c r="LD38" s="142" t="s">
        <v>6648</v>
      </c>
      <c r="LE38" s="141">
        <v>0</v>
      </c>
      <c r="LF38" s="140">
        <v>0</v>
      </c>
      <c r="LG38" s="139">
        <v>0</v>
      </c>
      <c r="LH38" s="144" t="s">
        <v>6648</v>
      </c>
      <c r="LI38" s="143" t="s">
        <v>6648</v>
      </c>
      <c r="LJ38" s="142" t="s">
        <v>6648</v>
      </c>
      <c r="LK38" s="141">
        <v>0</v>
      </c>
      <c r="LL38" s="140">
        <v>0</v>
      </c>
      <c r="LM38" s="139">
        <v>0</v>
      </c>
      <c r="LN38" s="144" t="s">
        <v>6648</v>
      </c>
      <c r="LO38" s="143" t="s">
        <v>6648</v>
      </c>
      <c r="LP38" s="142" t="s">
        <v>6648</v>
      </c>
      <c r="LQ38" s="141">
        <v>0</v>
      </c>
      <c r="LR38" s="140">
        <v>0</v>
      </c>
      <c r="LS38" s="139">
        <v>0</v>
      </c>
      <c r="LT38" s="144" t="s">
        <v>6648</v>
      </c>
      <c r="LU38" s="143" t="s">
        <v>6648</v>
      </c>
      <c r="LV38" s="142" t="s">
        <v>6648</v>
      </c>
      <c r="LW38" s="141">
        <v>0</v>
      </c>
      <c r="LX38" s="140">
        <v>0</v>
      </c>
      <c r="LY38" s="139">
        <v>0</v>
      </c>
      <c r="LZ38" s="144" t="s">
        <v>6648</v>
      </c>
      <c r="MA38" s="143" t="s">
        <v>6648</v>
      </c>
      <c r="MB38" s="142" t="s">
        <v>6648</v>
      </c>
      <c r="MC38" s="141">
        <v>0</v>
      </c>
      <c r="MD38" s="140">
        <v>0</v>
      </c>
      <c r="ME38" s="139">
        <v>0</v>
      </c>
      <c r="MF38" s="144" t="s">
        <v>6648</v>
      </c>
      <c r="MG38" s="143" t="s">
        <v>6648</v>
      </c>
      <c r="MH38" s="142" t="s">
        <v>6648</v>
      </c>
      <c r="MI38" s="141">
        <v>0</v>
      </c>
      <c r="MJ38" s="140">
        <v>0</v>
      </c>
      <c r="MK38" s="139">
        <v>0</v>
      </c>
      <c r="ML38" s="144" t="s">
        <v>6648</v>
      </c>
      <c r="MM38" s="143" t="s">
        <v>6648</v>
      </c>
      <c r="MN38" s="142" t="s">
        <v>6648</v>
      </c>
      <c r="MO38" s="141">
        <v>0</v>
      </c>
      <c r="MP38" s="140">
        <v>0</v>
      </c>
      <c r="MQ38" s="139">
        <v>0</v>
      </c>
      <c r="MR38" s="144" t="s">
        <v>6648</v>
      </c>
      <c r="MS38" s="143" t="s">
        <v>6648</v>
      </c>
      <c r="MT38" s="142" t="s">
        <v>6648</v>
      </c>
      <c r="MU38" s="141">
        <v>0</v>
      </c>
      <c r="MV38" s="140">
        <v>0</v>
      </c>
      <c r="MW38" s="139">
        <v>0</v>
      </c>
      <c r="MX38" s="144" t="s">
        <v>6648</v>
      </c>
      <c r="MY38" s="143" t="s">
        <v>6648</v>
      </c>
      <c r="MZ38" s="142" t="s">
        <v>6648</v>
      </c>
      <c r="NA38" s="141">
        <v>0</v>
      </c>
      <c r="NB38" s="140">
        <v>0</v>
      </c>
      <c r="NC38" s="139">
        <v>0</v>
      </c>
      <c r="ND38" s="144" t="s">
        <v>6648</v>
      </c>
      <c r="NE38" s="143" t="s">
        <v>6648</v>
      </c>
      <c r="NF38" s="142" t="s">
        <v>6648</v>
      </c>
      <c r="NG38" s="141">
        <v>0</v>
      </c>
      <c r="NH38" s="140">
        <v>0</v>
      </c>
      <c r="NI38" s="139">
        <v>0</v>
      </c>
      <c r="NJ38" s="144" t="s">
        <v>6648</v>
      </c>
      <c r="NK38" s="143" t="s">
        <v>6648</v>
      </c>
      <c r="NL38" s="142" t="s">
        <v>6648</v>
      </c>
      <c r="NM38" s="141">
        <v>0</v>
      </c>
      <c r="NN38" s="140">
        <v>0</v>
      </c>
      <c r="NO38" s="139">
        <v>0</v>
      </c>
      <c r="NP38" s="144" t="s">
        <v>6648</v>
      </c>
      <c r="NQ38" s="143" t="s">
        <v>6648</v>
      </c>
      <c r="NR38" s="142" t="s">
        <v>6648</v>
      </c>
      <c r="NS38" s="141">
        <v>0</v>
      </c>
      <c r="NT38" s="140">
        <v>0</v>
      </c>
      <c r="NU38" s="139">
        <v>0</v>
      </c>
      <c r="NV38" s="144" t="s">
        <v>6649</v>
      </c>
      <c r="NW38" s="143" t="s">
        <v>6649</v>
      </c>
      <c r="NX38" s="142" t="s">
        <v>6649</v>
      </c>
      <c r="NY38" s="141">
        <v>0</v>
      </c>
      <c r="NZ38" s="140">
        <v>0</v>
      </c>
      <c r="OA38" s="139">
        <v>0</v>
      </c>
      <c r="OB38" s="144" t="s">
        <v>6648</v>
      </c>
      <c r="OC38" s="143" t="s">
        <v>6648</v>
      </c>
      <c r="OD38" s="142" t="s">
        <v>6648</v>
      </c>
      <c r="OE38" s="141">
        <v>0</v>
      </c>
      <c r="OF38" s="140">
        <v>0</v>
      </c>
      <c r="OG38" s="139">
        <v>0</v>
      </c>
    </row>
    <row r="39" spans="1:397" s="46" customFormat="1" ht="18" customHeight="1" thickBot="1" x14ac:dyDescent="0.45">
      <c r="A39" s="138" t="s">
        <v>6652</v>
      </c>
      <c r="B39" s="672" t="s">
        <v>6648</v>
      </c>
      <c r="C39" s="673"/>
      <c r="D39" s="674"/>
      <c r="E39" s="669">
        <v>0</v>
      </c>
      <c r="F39" s="670"/>
      <c r="G39" s="671"/>
      <c r="H39" s="672" t="s">
        <v>6648</v>
      </c>
      <c r="I39" s="673"/>
      <c r="J39" s="674"/>
      <c r="K39" s="669">
        <v>0</v>
      </c>
      <c r="L39" s="670"/>
      <c r="M39" s="671"/>
      <c r="N39" s="672" t="s">
        <v>6648</v>
      </c>
      <c r="O39" s="673"/>
      <c r="P39" s="674"/>
      <c r="Q39" s="669">
        <v>0</v>
      </c>
      <c r="R39" s="670"/>
      <c r="S39" s="671"/>
      <c r="T39" s="672" t="s">
        <v>6648</v>
      </c>
      <c r="U39" s="673"/>
      <c r="V39" s="674"/>
      <c r="W39" s="669">
        <v>0</v>
      </c>
      <c r="X39" s="670"/>
      <c r="Y39" s="671"/>
      <c r="Z39" s="672" t="s">
        <v>6648</v>
      </c>
      <c r="AA39" s="673"/>
      <c r="AB39" s="674"/>
      <c r="AC39" s="669">
        <v>0</v>
      </c>
      <c r="AD39" s="670"/>
      <c r="AE39" s="671"/>
      <c r="AF39" s="672" t="s">
        <v>6648</v>
      </c>
      <c r="AG39" s="673"/>
      <c r="AH39" s="674"/>
      <c r="AI39" s="669">
        <v>0</v>
      </c>
      <c r="AJ39" s="670"/>
      <c r="AK39" s="671"/>
      <c r="AL39" s="672" t="s">
        <v>6648</v>
      </c>
      <c r="AM39" s="673"/>
      <c r="AN39" s="674"/>
      <c r="AO39" s="669">
        <v>0</v>
      </c>
      <c r="AP39" s="670"/>
      <c r="AQ39" s="671"/>
      <c r="AR39" s="672" t="s">
        <v>6648</v>
      </c>
      <c r="AS39" s="673"/>
      <c r="AT39" s="674"/>
      <c r="AU39" s="669">
        <v>0</v>
      </c>
      <c r="AV39" s="670"/>
      <c r="AW39" s="671"/>
      <c r="AX39" s="672" t="s">
        <v>6648</v>
      </c>
      <c r="AY39" s="673"/>
      <c r="AZ39" s="674"/>
      <c r="BA39" s="669">
        <v>0</v>
      </c>
      <c r="BB39" s="670"/>
      <c r="BC39" s="671"/>
      <c r="BD39" s="672" t="s">
        <v>6648</v>
      </c>
      <c r="BE39" s="673"/>
      <c r="BF39" s="674"/>
      <c r="BG39" s="669">
        <v>0</v>
      </c>
      <c r="BH39" s="670"/>
      <c r="BI39" s="671"/>
      <c r="BJ39" s="672" t="s">
        <v>6648</v>
      </c>
      <c r="BK39" s="673"/>
      <c r="BL39" s="674"/>
      <c r="BM39" s="669">
        <v>0</v>
      </c>
      <c r="BN39" s="670"/>
      <c r="BO39" s="671"/>
      <c r="BP39" s="672" t="s">
        <v>6651</v>
      </c>
      <c r="BQ39" s="673"/>
      <c r="BR39" s="674"/>
      <c r="BS39" s="669">
        <v>0</v>
      </c>
      <c r="BT39" s="670"/>
      <c r="BU39" s="671"/>
      <c r="BV39" s="672" t="s">
        <v>6648</v>
      </c>
      <c r="BW39" s="673"/>
      <c r="BX39" s="674"/>
      <c r="BY39" s="669">
        <v>0</v>
      </c>
      <c r="BZ39" s="670"/>
      <c r="CA39" s="671"/>
      <c r="CB39" s="672" t="s">
        <v>6648</v>
      </c>
      <c r="CC39" s="673"/>
      <c r="CD39" s="674"/>
      <c r="CE39" s="669">
        <v>0</v>
      </c>
      <c r="CF39" s="670"/>
      <c r="CG39" s="671"/>
      <c r="CH39" s="672" t="s">
        <v>6648</v>
      </c>
      <c r="CI39" s="673"/>
      <c r="CJ39" s="674"/>
      <c r="CK39" s="669">
        <v>0</v>
      </c>
      <c r="CL39" s="670"/>
      <c r="CM39" s="671"/>
      <c r="CN39" s="672" t="s">
        <v>6648</v>
      </c>
      <c r="CO39" s="673"/>
      <c r="CP39" s="674"/>
      <c r="CQ39" s="669">
        <v>0</v>
      </c>
      <c r="CR39" s="670"/>
      <c r="CS39" s="671"/>
      <c r="CT39" s="672" t="s">
        <v>6648</v>
      </c>
      <c r="CU39" s="673"/>
      <c r="CV39" s="674"/>
      <c r="CW39" s="669">
        <v>0</v>
      </c>
      <c r="CX39" s="670"/>
      <c r="CY39" s="671"/>
      <c r="CZ39" s="672" t="s">
        <v>6648</v>
      </c>
      <c r="DA39" s="673"/>
      <c r="DB39" s="674"/>
      <c r="DC39" s="669">
        <v>0</v>
      </c>
      <c r="DD39" s="670"/>
      <c r="DE39" s="671"/>
      <c r="DF39" s="672" t="s">
        <v>6648</v>
      </c>
      <c r="DG39" s="673"/>
      <c r="DH39" s="674"/>
      <c r="DI39" s="669">
        <v>0</v>
      </c>
      <c r="DJ39" s="670"/>
      <c r="DK39" s="671"/>
      <c r="DL39" s="672" t="s">
        <v>6648</v>
      </c>
      <c r="DM39" s="673"/>
      <c r="DN39" s="674"/>
      <c r="DO39" s="669">
        <v>0</v>
      </c>
      <c r="DP39" s="670"/>
      <c r="DQ39" s="671"/>
      <c r="DR39" s="672" t="s">
        <v>6648</v>
      </c>
      <c r="DS39" s="673"/>
      <c r="DT39" s="674"/>
      <c r="DU39" s="669">
        <v>0</v>
      </c>
      <c r="DV39" s="670"/>
      <c r="DW39" s="671"/>
      <c r="DX39" s="672" t="s">
        <v>6648</v>
      </c>
      <c r="DY39" s="673"/>
      <c r="DZ39" s="674"/>
      <c r="EA39" s="669">
        <v>0</v>
      </c>
      <c r="EB39" s="670"/>
      <c r="EC39" s="671"/>
      <c r="ED39" s="672" t="s">
        <v>6648</v>
      </c>
      <c r="EE39" s="673"/>
      <c r="EF39" s="674"/>
      <c r="EG39" s="669">
        <v>0</v>
      </c>
      <c r="EH39" s="670"/>
      <c r="EI39" s="671"/>
      <c r="EJ39" s="672" t="s">
        <v>6648</v>
      </c>
      <c r="EK39" s="673"/>
      <c r="EL39" s="674"/>
      <c r="EM39" s="669">
        <v>0</v>
      </c>
      <c r="EN39" s="670"/>
      <c r="EO39" s="671"/>
      <c r="EP39" s="672" t="s">
        <v>6648</v>
      </c>
      <c r="EQ39" s="673"/>
      <c r="ER39" s="674"/>
      <c r="ES39" s="669">
        <v>0</v>
      </c>
      <c r="ET39" s="670"/>
      <c r="EU39" s="671"/>
      <c r="EV39" s="672" t="s">
        <v>6648</v>
      </c>
      <c r="EW39" s="673"/>
      <c r="EX39" s="674"/>
      <c r="EY39" s="669">
        <v>0</v>
      </c>
      <c r="EZ39" s="670"/>
      <c r="FA39" s="671"/>
      <c r="FB39" s="672" t="s">
        <v>6648</v>
      </c>
      <c r="FC39" s="673"/>
      <c r="FD39" s="674"/>
      <c r="FE39" s="669">
        <v>0</v>
      </c>
      <c r="FF39" s="670"/>
      <c r="FG39" s="671"/>
      <c r="FH39" s="672" t="s">
        <v>6648</v>
      </c>
      <c r="FI39" s="673"/>
      <c r="FJ39" s="674"/>
      <c r="FK39" s="669">
        <v>0</v>
      </c>
      <c r="FL39" s="670"/>
      <c r="FM39" s="671"/>
      <c r="FN39" s="672" t="s">
        <v>6648</v>
      </c>
      <c r="FO39" s="673"/>
      <c r="FP39" s="674"/>
      <c r="FQ39" s="669">
        <v>0</v>
      </c>
      <c r="FR39" s="670"/>
      <c r="FS39" s="671"/>
      <c r="FT39" s="672" t="s">
        <v>6648</v>
      </c>
      <c r="FU39" s="673"/>
      <c r="FV39" s="674"/>
      <c r="FW39" s="669">
        <v>0</v>
      </c>
      <c r="FX39" s="670"/>
      <c r="FY39" s="671"/>
      <c r="FZ39" s="672" t="s">
        <v>6648</v>
      </c>
      <c r="GA39" s="673"/>
      <c r="GB39" s="674"/>
      <c r="GC39" s="669">
        <v>0</v>
      </c>
      <c r="GD39" s="670"/>
      <c r="GE39" s="671"/>
      <c r="GF39" s="672" t="s">
        <v>6648</v>
      </c>
      <c r="GG39" s="673"/>
      <c r="GH39" s="674"/>
      <c r="GI39" s="669">
        <v>0</v>
      </c>
      <c r="GJ39" s="670"/>
      <c r="GK39" s="671"/>
      <c r="GL39" s="672" t="s">
        <v>6648</v>
      </c>
      <c r="GM39" s="673"/>
      <c r="GN39" s="674"/>
      <c r="GO39" s="669">
        <v>0</v>
      </c>
      <c r="GP39" s="670"/>
      <c r="GQ39" s="671"/>
      <c r="GR39" s="672" t="s">
        <v>6648</v>
      </c>
      <c r="GS39" s="673"/>
      <c r="GT39" s="674"/>
      <c r="GU39" s="669">
        <v>0</v>
      </c>
      <c r="GV39" s="670"/>
      <c r="GW39" s="671"/>
      <c r="GX39" s="672" t="s">
        <v>6648</v>
      </c>
      <c r="GY39" s="673"/>
      <c r="GZ39" s="674"/>
      <c r="HA39" s="669">
        <v>0</v>
      </c>
      <c r="HB39" s="670"/>
      <c r="HC39" s="671"/>
      <c r="HD39" s="672" t="s">
        <v>6648</v>
      </c>
      <c r="HE39" s="673"/>
      <c r="HF39" s="674"/>
      <c r="HG39" s="669">
        <v>0</v>
      </c>
      <c r="HH39" s="670"/>
      <c r="HI39" s="671"/>
      <c r="HJ39" s="672" t="s">
        <v>6648</v>
      </c>
      <c r="HK39" s="673"/>
      <c r="HL39" s="674"/>
      <c r="HM39" s="669">
        <v>0</v>
      </c>
      <c r="HN39" s="670"/>
      <c r="HO39" s="671"/>
      <c r="HP39" s="672" t="s">
        <v>6648</v>
      </c>
      <c r="HQ39" s="673"/>
      <c r="HR39" s="674"/>
      <c r="HS39" s="669">
        <v>0</v>
      </c>
      <c r="HT39" s="694"/>
      <c r="HU39" s="681"/>
      <c r="HV39" s="672" t="s">
        <v>6648</v>
      </c>
      <c r="HW39" s="673"/>
      <c r="HX39" s="674"/>
      <c r="HY39" s="669">
        <v>0</v>
      </c>
      <c r="HZ39" s="670"/>
      <c r="IA39" s="671"/>
      <c r="IB39" s="672" t="s">
        <v>6648</v>
      </c>
      <c r="IC39" s="673"/>
      <c r="ID39" s="674"/>
      <c r="IE39" s="669">
        <v>0</v>
      </c>
      <c r="IF39" s="670"/>
      <c r="IG39" s="671"/>
      <c r="IH39" s="672" t="s">
        <v>6648</v>
      </c>
      <c r="II39" s="673"/>
      <c r="IJ39" s="674"/>
      <c r="IK39" s="669">
        <v>0</v>
      </c>
      <c r="IL39" s="670"/>
      <c r="IM39" s="671"/>
      <c r="IN39" s="672" t="s">
        <v>6650</v>
      </c>
      <c r="IO39" s="673"/>
      <c r="IP39" s="674"/>
      <c r="IQ39" s="669">
        <v>0</v>
      </c>
      <c r="IR39" s="670"/>
      <c r="IS39" s="671"/>
      <c r="IT39" s="672" t="s">
        <v>6648</v>
      </c>
      <c r="IU39" s="673"/>
      <c r="IV39" s="674"/>
      <c r="IW39" s="669">
        <v>0</v>
      </c>
      <c r="IX39" s="670"/>
      <c r="IY39" s="671"/>
      <c r="IZ39" s="672" t="s">
        <v>6648</v>
      </c>
      <c r="JA39" s="673"/>
      <c r="JB39" s="674"/>
      <c r="JC39" s="669">
        <v>0</v>
      </c>
      <c r="JD39" s="670"/>
      <c r="JE39" s="671"/>
      <c r="JF39" s="672" t="s">
        <v>6648</v>
      </c>
      <c r="JG39" s="673"/>
      <c r="JH39" s="674"/>
      <c r="JI39" s="669">
        <v>0</v>
      </c>
      <c r="JJ39" s="670"/>
      <c r="JK39" s="671"/>
      <c r="JL39" s="672" t="s">
        <v>6648</v>
      </c>
      <c r="JM39" s="673"/>
      <c r="JN39" s="674"/>
      <c r="JO39" s="669">
        <v>0</v>
      </c>
      <c r="JP39" s="670"/>
      <c r="JQ39" s="671"/>
      <c r="JR39" s="672" t="s">
        <v>6648</v>
      </c>
      <c r="JS39" s="673"/>
      <c r="JT39" s="674"/>
      <c r="JU39" s="669">
        <v>0</v>
      </c>
      <c r="JV39" s="670"/>
      <c r="JW39" s="671"/>
      <c r="JX39" s="672" t="s">
        <v>6648</v>
      </c>
      <c r="JY39" s="673"/>
      <c r="JZ39" s="674"/>
      <c r="KA39" s="669">
        <v>0</v>
      </c>
      <c r="KB39" s="670"/>
      <c r="KC39" s="671"/>
      <c r="KD39" s="672" t="s">
        <v>6648</v>
      </c>
      <c r="KE39" s="673"/>
      <c r="KF39" s="674"/>
      <c r="KG39" s="669">
        <v>0</v>
      </c>
      <c r="KH39" s="670"/>
      <c r="KI39" s="671"/>
      <c r="KJ39" s="672" t="s">
        <v>6650</v>
      </c>
      <c r="KK39" s="673"/>
      <c r="KL39" s="674"/>
      <c r="KM39" s="669">
        <v>0</v>
      </c>
      <c r="KN39" s="670"/>
      <c r="KO39" s="671"/>
      <c r="KP39" s="672" t="s">
        <v>6648</v>
      </c>
      <c r="KQ39" s="673"/>
      <c r="KR39" s="674"/>
      <c r="KS39" s="669">
        <v>0</v>
      </c>
      <c r="KT39" s="670"/>
      <c r="KU39" s="671"/>
      <c r="KV39" s="672" t="s">
        <v>6648</v>
      </c>
      <c r="KW39" s="673"/>
      <c r="KX39" s="674"/>
      <c r="KY39" s="669">
        <v>0</v>
      </c>
      <c r="KZ39" s="670"/>
      <c r="LA39" s="671"/>
      <c r="LB39" s="672" t="s">
        <v>6648</v>
      </c>
      <c r="LC39" s="673"/>
      <c r="LD39" s="674"/>
      <c r="LE39" s="669">
        <v>0</v>
      </c>
      <c r="LF39" s="670"/>
      <c r="LG39" s="671"/>
      <c r="LH39" s="672" t="s">
        <v>6648</v>
      </c>
      <c r="LI39" s="673"/>
      <c r="LJ39" s="674"/>
      <c r="LK39" s="669">
        <v>0</v>
      </c>
      <c r="LL39" s="670"/>
      <c r="LM39" s="671"/>
      <c r="LN39" s="672" t="s">
        <v>6648</v>
      </c>
      <c r="LO39" s="673"/>
      <c r="LP39" s="674"/>
      <c r="LQ39" s="669">
        <v>0</v>
      </c>
      <c r="LR39" s="670"/>
      <c r="LS39" s="671"/>
      <c r="LT39" s="672" t="s">
        <v>6648</v>
      </c>
      <c r="LU39" s="673"/>
      <c r="LV39" s="674"/>
      <c r="LW39" s="669">
        <v>0</v>
      </c>
      <c r="LX39" s="670"/>
      <c r="LY39" s="671"/>
      <c r="LZ39" s="672" t="s">
        <v>6648</v>
      </c>
      <c r="MA39" s="673"/>
      <c r="MB39" s="674"/>
      <c r="MC39" s="669">
        <v>0</v>
      </c>
      <c r="MD39" s="670"/>
      <c r="ME39" s="671"/>
      <c r="MF39" s="672" t="s">
        <v>6648</v>
      </c>
      <c r="MG39" s="673"/>
      <c r="MH39" s="674"/>
      <c r="MI39" s="669">
        <v>0</v>
      </c>
      <c r="MJ39" s="670"/>
      <c r="MK39" s="671"/>
      <c r="ML39" s="672" t="s">
        <v>6648</v>
      </c>
      <c r="MM39" s="673"/>
      <c r="MN39" s="674"/>
      <c r="MO39" s="669">
        <v>0</v>
      </c>
      <c r="MP39" s="670"/>
      <c r="MQ39" s="671"/>
      <c r="MR39" s="672" t="s">
        <v>6648</v>
      </c>
      <c r="MS39" s="673"/>
      <c r="MT39" s="674"/>
      <c r="MU39" s="669">
        <v>0</v>
      </c>
      <c r="MV39" s="670"/>
      <c r="MW39" s="671"/>
      <c r="MX39" s="672" t="s">
        <v>6648</v>
      </c>
      <c r="MY39" s="673"/>
      <c r="MZ39" s="674"/>
      <c r="NA39" s="669">
        <v>0</v>
      </c>
      <c r="NB39" s="670"/>
      <c r="NC39" s="671"/>
      <c r="ND39" s="672" t="s">
        <v>6648</v>
      </c>
      <c r="NE39" s="673"/>
      <c r="NF39" s="674"/>
      <c r="NG39" s="669">
        <v>0</v>
      </c>
      <c r="NH39" s="670"/>
      <c r="NI39" s="671"/>
      <c r="NJ39" s="672" t="s">
        <v>6648</v>
      </c>
      <c r="NK39" s="673"/>
      <c r="NL39" s="674"/>
      <c r="NM39" s="669">
        <v>0</v>
      </c>
      <c r="NN39" s="670"/>
      <c r="NO39" s="671"/>
      <c r="NP39" s="672" t="s">
        <v>6648</v>
      </c>
      <c r="NQ39" s="673"/>
      <c r="NR39" s="674"/>
      <c r="NS39" s="669">
        <v>0</v>
      </c>
      <c r="NT39" s="670"/>
      <c r="NU39" s="671"/>
      <c r="NV39" s="672" t="s">
        <v>6649</v>
      </c>
      <c r="NW39" s="673"/>
      <c r="NX39" s="674"/>
      <c r="NY39" s="669">
        <v>0</v>
      </c>
      <c r="NZ39" s="670"/>
      <c r="OA39" s="671"/>
      <c r="OB39" s="672" t="s">
        <v>6648</v>
      </c>
      <c r="OC39" s="673"/>
      <c r="OD39" s="674"/>
      <c r="OE39" s="669">
        <v>0</v>
      </c>
      <c r="OF39" s="670"/>
      <c r="OG39" s="671"/>
    </row>
    <row r="40" spans="1:397" x14ac:dyDescent="0.25">
      <c r="A40" s="137"/>
      <c r="B40" s="137"/>
      <c r="C40" s="137"/>
      <c r="D40" s="137"/>
      <c r="E40" s="137"/>
      <c r="F40" s="137"/>
      <c r="G40" s="137"/>
      <c r="H40" s="136"/>
      <c r="I40" s="136"/>
      <c r="J40" s="136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4"/>
      <c r="BK40" s="134"/>
      <c r="BL40" s="134"/>
    </row>
    <row r="42" spans="1:397" x14ac:dyDescent="0.25">
      <c r="AI42" s="133" t="s">
        <v>6645</v>
      </c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 t="s">
        <v>6644</v>
      </c>
      <c r="BE42" s="133"/>
    </row>
    <row r="43" spans="1:397" x14ac:dyDescent="0.25">
      <c r="AI43" s="133" t="s">
        <v>6647</v>
      </c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 t="s">
        <v>6646</v>
      </c>
      <c r="BE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 t="s">
        <v>6645</v>
      </c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 t="s">
        <v>6644</v>
      </c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</row>
  </sheetData>
  <mergeCells count="924">
    <mergeCell ref="Z4:AE4"/>
    <mergeCell ref="AF4:AK4"/>
    <mergeCell ref="AL4:AQ4"/>
    <mergeCell ref="AR4:AW4"/>
    <mergeCell ref="AX4:BC4"/>
    <mergeCell ref="BD4:BI4"/>
    <mergeCell ref="AR5:AW5"/>
    <mergeCell ref="AX5:BC5"/>
    <mergeCell ref="B4:G4"/>
    <mergeCell ref="H4:M4"/>
    <mergeCell ref="N4:S4"/>
    <mergeCell ref="T4:Y4"/>
    <mergeCell ref="BD5:BI5"/>
    <mergeCell ref="B6:G6"/>
    <mergeCell ref="H6:M6"/>
    <mergeCell ref="N6:S6"/>
    <mergeCell ref="T6:Y6"/>
    <mergeCell ref="Z6:AE6"/>
    <mergeCell ref="AF6:AK6"/>
    <mergeCell ref="AL6:AQ6"/>
    <mergeCell ref="AR6:AW6"/>
    <mergeCell ref="AX6:BC6"/>
    <mergeCell ref="BD6:BI6"/>
    <mergeCell ref="B5:G5"/>
    <mergeCell ref="H5:M5"/>
    <mergeCell ref="N5:S5"/>
    <mergeCell ref="T5:Y5"/>
    <mergeCell ref="Z5:AE5"/>
    <mergeCell ref="AF5:AK5"/>
    <mergeCell ref="AL5:AQ5"/>
    <mergeCell ref="AR8:AW8"/>
    <mergeCell ref="AX8:BC8"/>
    <mergeCell ref="B7:G7"/>
    <mergeCell ref="H7:M7"/>
    <mergeCell ref="N7:S7"/>
    <mergeCell ref="T7:Y7"/>
    <mergeCell ref="Z7:AE7"/>
    <mergeCell ref="AF7:AK7"/>
    <mergeCell ref="AL7:AQ7"/>
    <mergeCell ref="B8:G8"/>
    <mergeCell ref="H8:M8"/>
    <mergeCell ref="N8:S8"/>
    <mergeCell ref="T8:Y8"/>
    <mergeCell ref="Z8:AE8"/>
    <mergeCell ref="AF8:AK8"/>
    <mergeCell ref="AR7:AW7"/>
    <mergeCell ref="AX7:BC7"/>
    <mergeCell ref="B9:G9"/>
    <mergeCell ref="H9:M9"/>
    <mergeCell ref="N9:S9"/>
    <mergeCell ref="T9:Y9"/>
    <mergeCell ref="Z9:AE9"/>
    <mergeCell ref="AF9:AK9"/>
    <mergeCell ref="AF10:AK10"/>
    <mergeCell ref="B11:C11"/>
    <mergeCell ref="D11:E11"/>
    <mergeCell ref="F11:G11"/>
    <mergeCell ref="H11:I11"/>
    <mergeCell ref="J11:K11"/>
    <mergeCell ref="L11:M11"/>
    <mergeCell ref="N11:O11"/>
    <mergeCell ref="AB11:AC11"/>
    <mergeCell ref="AD11:AE11"/>
    <mergeCell ref="B10:G10"/>
    <mergeCell ref="H10:M10"/>
    <mergeCell ref="N10:S10"/>
    <mergeCell ref="T10:Y10"/>
    <mergeCell ref="Z10:AE10"/>
    <mergeCell ref="AI12:AK12"/>
    <mergeCell ref="AL12:AN12"/>
    <mergeCell ref="AC12:AE12"/>
    <mergeCell ref="W12:Y12"/>
    <mergeCell ref="Z12:AB12"/>
    <mergeCell ref="AJ11:AK11"/>
    <mergeCell ref="AL11:AM11"/>
    <mergeCell ref="AN11:AO11"/>
    <mergeCell ref="AI39:AK39"/>
    <mergeCell ref="AL39:AN39"/>
    <mergeCell ref="AF11:AG11"/>
    <mergeCell ref="AH11:AI11"/>
    <mergeCell ref="W39:Y39"/>
    <mergeCell ref="Z39:AB39"/>
    <mergeCell ref="AC39:AE39"/>
    <mergeCell ref="AF39:AH39"/>
    <mergeCell ref="P11:Q11"/>
    <mergeCell ref="R11:S11"/>
    <mergeCell ref="T11:U11"/>
    <mergeCell ref="V11:W11"/>
    <mergeCell ref="X11:Y11"/>
    <mergeCell ref="Z11:AA11"/>
    <mergeCell ref="AF12:AH12"/>
    <mergeCell ref="B12:D12"/>
    <mergeCell ref="E12:G12"/>
    <mergeCell ref="H12:J12"/>
    <mergeCell ref="K12:M12"/>
    <mergeCell ref="N12:P12"/>
    <mergeCell ref="Q12:S12"/>
    <mergeCell ref="T12:V12"/>
    <mergeCell ref="B39:D39"/>
    <mergeCell ref="E39:G39"/>
    <mergeCell ref="H39:J39"/>
    <mergeCell ref="K39:M39"/>
    <mergeCell ref="N39:P39"/>
    <mergeCell ref="Q39:S39"/>
    <mergeCell ref="T39:V39"/>
    <mergeCell ref="BA39:BC39"/>
    <mergeCell ref="BD39:BF39"/>
    <mergeCell ref="BG39:BI39"/>
    <mergeCell ref="BJ8:BO8"/>
    <mergeCell ref="BJ12:BL12"/>
    <mergeCell ref="BM12:BO12"/>
    <mergeCell ref="BJ11:BK11"/>
    <mergeCell ref="BL11:BM11"/>
    <mergeCell ref="BN11:BO11"/>
    <mergeCell ref="BD8:BI8"/>
    <mergeCell ref="AX9:BC9"/>
    <mergeCell ref="BD9:BI9"/>
    <mergeCell ref="AX10:BC10"/>
    <mergeCell ref="BD10:BI10"/>
    <mergeCell ref="BJ7:BO7"/>
    <mergeCell ref="AU12:AW12"/>
    <mergeCell ref="AX12:AZ12"/>
    <mergeCell ref="BA12:BC12"/>
    <mergeCell ref="AO12:AQ12"/>
    <mergeCell ref="AR12:AT12"/>
    <mergeCell ref="BD7:BI7"/>
    <mergeCell ref="BG12:BI12"/>
    <mergeCell ref="BH11:BI11"/>
    <mergeCell ref="AV11:AW11"/>
    <mergeCell ref="AX11:AY11"/>
    <mergeCell ref="AZ11:BA11"/>
    <mergeCell ref="BB11:BC11"/>
    <mergeCell ref="BD11:BE11"/>
    <mergeCell ref="BF11:BG11"/>
    <mergeCell ref="BJ10:BO10"/>
    <mergeCell ref="AP11:AQ11"/>
    <mergeCell ref="AR11:AS11"/>
    <mergeCell ref="AT11:AU11"/>
    <mergeCell ref="AL9:AQ9"/>
    <mergeCell ref="AR9:AW9"/>
    <mergeCell ref="AL10:AQ10"/>
    <mergeCell ref="AR10:AW10"/>
    <mergeCell ref="AL8:AQ8"/>
    <mergeCell ref="AO39:AQ39"/>
    <mergeCell ref="AR39:AT39"/>
    <mergeCell ref="AU39:AW39"/>
    <mergeCell ref="AX39:AZ39"/>
    <mergeCell ref="BD12:BF12"/>
    <mergeCell ref="BJ4:BO4"/>
    <mergeCell ref="BP4:BU4"/>
    <mergeCell ref="BV4:CA4"/>
    <mergeCell ref="CB4:CG4"/>
    <mergeCell ref="BJ5:BO5"/>
    <mergeCell ref="BP5:BU5"/>
    <mergeCell ref="BV5:CA5"/>
    <mergeCell ref="BJ6:BO6"/>
    <mergeCell ref="BP6:BU6"/>
    <mergeCell ref="BV6:CA6"/>
    <mergeCell ref="CB6:CG6"/>
    <mergeCell ref="BP7:BU7"/>
    <mergeCell ref="BV7:CA7"/>
    <mergeCell ref="BP11:BQ11"/>
    <mergeCell ref="BR11:BS11"/>
    <mergeCell ref="BT11:BU11"/>
    <mergeCell ref="BV11:BW11"/>
    <mergeCell ref="BX11:BY11"/>
    <mergeCell ref="BZ11:CA11"/>
    <mergeCell ref="CH4:CM4"/>
    <mergeCell ref="CN4:CS4"/>
    <mergeCell ref="CT4:CY4"/>
    <mergeCell ref="CZ4:DE4"/>
    <mergeCell ref="DF4:DK4"/>
    <mergeCell ref="CT6:CY6"/>
    <mergeCell ref="CZ6:DE6"/>
    <mergeCell ref="DF6:DK6"/>
    <mergeCell ref="DL6:DQ6"/>
    <mergeCell ref="CH6:CM6"/>
    <mergeCell ref="CN6:CS6"/>
    <mergeCell ref="CZ7:DE7"/>
    <mergeCell ref="DF7:DK7"/>
    <mergeCell ref="DL7:DQ7"/>
    <mergeCell ref="CB5:CG5"/>
    <mergeCell ref="CH5:CM5"/>
    <mergeCell ref="CN5:CS5"/>
    <mergeCell ref="CT5:CY5"/>
    <mergeCell ref="CZ5:DE5"/>
    <mergeCell ref="DF5:DK5"/>
    <mergeCell ref="DL5:DQ5"/>
    <mergeCell ref="CB7:CG7"/>
    <mergeCell ref="CH7:CM7"/>
    <mergeCell ref="CN7:CS7"/>
    <mergeCell ref="CT7:CY7"/>
    <mergeCell ref="BP8:BU8"/>
    <mergeCell ref="BV8:CA8"/>
    <mergeCell ref="CB8:CG8"/>
    <mergeCell ref="CH8:CM8"/>
    <mergeCell ref="CN8:CS8"/>
    <mergeCell ref="CT8:CY8"/>
    <mergeCell ref="CZ8:DE8"/>
    <mergeCell ref="BJ9:BO9"/>
    <mergeCell ref="BP9:BU9"/>
    <mergeCell ref="BV9:CA9"/>
    <mergeCell ref="CB9:CG9"/>
    <mergeCell ref="CH9:CM9"/>
    <mergeCell ref="CN9:CS9"/>
    <mergeCell ref="BP10:BU10"/>
    <mergeCell ref="BV10:CA10"/>
    <mergeCell ref="CB10:CG10"/>
    <mergeCell ref="CH10:CM10"/>
    <mergeCell ref="CN10:CS10"/>
    <mergeCell ref="CE12:CG12"/>
    <mergeCell ref="CH12:CJ12"/>
    <mergeCell ref="CK12:CM12"/>
    <mergeCell ref="CN12:CP12"/>
    <mergeCell ref="CQ12:CS12"/>
    <mergeCell ref="BP12:BR12"/>
    <mergeCell ref="BS12:BU12"/>
    <mergeCell ref="BV12:BX12"/>
    <mergeCell ref="BY12:CA12"/>
    <mergeCell ref="CB12:CD12"/>
    <mergeCell ref="DL9:DQ9"/>
    <mergeCell ref="CT10:CY10"/>
    <mergeCell ref="CZ10:DE10"/>
    <mergeCell ref="DF10:DK10"/>
    <mergeCell ref="CT9:CY9"/>
    <mergeCell ref="CX11:CY11"/>
    <mergeCell ref="CB11:CC11"/>
    <mergeCell ref="CD11:CE11"/>
    <mergeCell ref="CF11:CG11"/>
    <mergeCell ref="CH11:CI11"/>
    <mergeCell ref="CJ11:CK11"/>
    <mergeCell ref="CL11:CM11"/>
    <mergeCell ref="CZ11:DA11"/>
    <mergeCell ref="CN11:CO11"/>
    <mergeCell ref="CP11:CQ11"/>
    <mergeCell ref="CR11:CS11"/>
    <mergeCell ref="CT11:CU11"/>
    <mergeCell ref="CZ9:DE9"/>
    <mergeCell ref="CB39:CD39"/>
    <mergeCell ref="CE39:CG39"/>
    <mergeCell ref="CH39:CJ39"/>
    <mergeCell ref="DC39:DE39"/>
    <mergeCell ref="DF39:DH39"/>
    <mergeCell ref="DI39:DK39"/>
    <mergeCell ref="BJ39:BL39"/>
    <mergeCell ref="BM39:BO39"/>
    <mergeCell ref="BP39:BR39"/>
    <mergeCell ref="BS39:BU39"/>
    <mergeCell ref="BV39:BX39"/>
    <mergeCell ref="BY39:CA39"/>
    <mergeCell ref="CK39:CM39"/>
    <mergeCell ref="CN39:CP39"/>
    <mergeCell ref="CQ39:CS39"/>
    <mergeCell ref="CT39:CV39"/>
    <mergeCell ref="CW39:CY39"/>
    <mergeCell ref="CZ39:DB39"/>
    <mergeCell ref="CT12:CV12"/>
    <mergeCell ref="DL11:DM11"/>
    <mergeCell ref="DN11:DO11"/>
    <mergeCell ref="DP11:DQ11"/>
    <mergeCell ref="DD11:DE11"/>
    <mergeCell ref="DF11:DG11"/>
    <mergeCell ref="DH11:DI11"/>
    <mergeCell ref="DJ11:DK11"/>
    <mergeCell ref="DB11:DC11"/>
    <mergeCell ref="CV11:CW11"/>
    <mergeCell ref="CZ12:DB12"/>
    <mergeCell ref="DC12:DE12"/>
    <mergeCell ref="CW12:CY12"/>
    <mergeCell ref="DL8:DQ8"/>
    <mergeCell ref="DF9:DK9"/>
    <mergeCell ref="DR5:DW5"/>
    <mergeCell ref="DR4:DW4"/>
    <mergeCell ref="DR39:DT39"/>
    <mergeCell ref="DU39:DW39"/>
    <mergeCell ref="DL39:DN39"/>
    <mergeCell ref="DO39:DQ39"/>
    <mergeCell ref="DF8:DK8"/>
    <mergeCell ref="DL4:DQ4"/>
    <mergeCell ref="DF12:DH12"/>
    <mergeCell ref="DI12:DK12"/>
    <mergeCell ref="DL12:DN12"/>
    <mergeCell ref="DL10:DQ10"/>
    <mergeCell ref="DR6:DW6"/>
    <mergeCell ref="DR9:DW9"/>
    <mergeCell ref="DO12:DQ12"/>
    <mergeCell ref="DR8:DW8"/>
    <mergeCell ref="DR7:DW7"/>
    <mergeCell ref="DR10:DW10"/>
    <mergeCell ref="DR11:DS11"/>
    <mergeCell ref="DT11:DU11"/>
    <mergeCell ref="DV11:DW11"/>
    <mergeCell ref="DR12:DT12"/>
    <mergeCell ref="DX4:EC4"/>
    <mergeCell ref="ED4:EI4"/>
    <mergeCell ref="EJ4:EO4"/>
    <mergeCell ref="EP4:EU4"/>
    <mergeCell ref="EV4:FA4"/>
    <mergeCell ref="DX5:EC5"/>
    <mergeCell ref="ED5:EI5"/>
    <mergeCell ref="EJ5:EO5"/>
    <mergeCell ref="EP5:EU5"/>
    <mergeCell ref="EV5:FA5"/>
    <mergeCell ref="EV10:FA10"/>
    <mergeCell ref="DX6:EC6"/>
    <mergeCell ref="ED6:EI6"/>
    <mergeCell ref="EJ6:EO6"/>
    <mergeCell ref="EP6:EU6"/>
    <mergeCell ref="EV6:FA6"/>
    <mergeCell ref="DX7:EC7"/>
    <mergeCell ref="ED7:EI7"/>
    <mergeCell ref="EJ7:EO7"/>
    <mergeCell ref="EP7:EU7"/>
    <mergeCell ref="EV7:FA7"/>
    <mergeCell ref="DX8:EC8"/>
    <mergeCell ref="ED8:EI8"/>
    <mergeCell ref="EJ8:EO8"/>
    <mergeCell ref="EP8:EU8"/>
    <mergeCell ref="EV8:FA8"/>
    <mergeCell ref="DX9:EC9"/>
    <mergeCell ref="ED9:EI9"/>
    <mergeCell ref="EJ9:EO9"/>
    <mergeCell ref="EP9:EU9"/>
    <mergeCell ref="EV9:FA9"/>
    <mergeCell ref="DX10:EC10"/>
    <mergeCell ref="ED10:EI10"/>
    <mergeCell ref="EJ10:EO10"/>
    <mergeCell ref="EP10:EU10"/>
    <mergeCell ref="EG39:EI39"/>
    <mergeCell ref="EJ39:EL39"/>
    <mergeCell ref="DX11:DY11"/>
    <mergeCell ref="DZ11:EA11"/>
    <mergeCell ref="EB11:EC11"/>
    <mergeCell ref="ED11:EE11"/>
    <mergeCell ref="EF11:EG11"/>
    <mergeCell ref="EH11:EI11"/>
    <mergeCell ref="EL11:EM11"/>
    <mergeCell ref="EN11:EO11"/>
    <mergeCell ref="EP11:EQ11"/>
    <mergeCell ref="ER11:ES11"/>
    <mergeCell ref="ET11:EU11"/>
    <mergeCell ref="DU12:DW12"/>
    <mergeCell ref="DX12:DZ12"/>
    <mergeCell ref="EA12:EC12"/>
    <mergeCell ref="ED12:EF12"/>
    <mergeCell ref="EG12:EI12"/>
    <mergeCell ref="EY39:FA39"/>
    <mergeCell ref="EY12:FA12"/>
    <mergeCell ref="DX39:DZ39"/>
    <mergeCell ref="EA39:EC39"/>
    <mergeCell ref="ED39:EF39"/>
    <mergeCell ref="EV11:EW11"/>
    <mergeCell ref="EX11:EY11"/>
    <mergeCell ref="EZ11:FA11"/>
    <mergeCell ref="EJ12:EL12"/>
    <mergeCell ref="EJ11:EK11"/>
    <mergeCell ref="EM39:EO39"/>
    <mergeCell ref="EP39:ER39"/>
    <mergeCell ref="ES39:EU39"/>
    <mergeCell ref="EV39:EX39"/>
    <mergeCell ref="EM12:EO12"/>
    <mergeCell ref="EP12:ER12"/>
    <mergeCell ref="ES12:EU12"/>
    <mergeCell ref="EV12:EX12"/>
    <mergeCell ref="FN9:FS9"/>
    <mergeCell ref="FT9:FY9"/>
    <mergeCell ref="FZ9:GE9"/>
    <mergeCell ref="FB11:FC11"/>
    <mergeCell ref="FD11:FE11"/>
    <mergeCell ref="FF11:FG11"/>
    <mergeCell ref="FB7:FG7"/>
    <mergeCell ref="FH7:FM7"/>
    <mergeCell ref="FN7:FS7"/>
    <mergeCell ref="FT7:FY7"/>
    <mergeCell ref="FZ7:GE7"/>
    <mergeCell ref="FB8:FG8"/>
    <mergeCell ref="FH8:FM8"/>
    <mergeCell ref="FN8:FS8"/>
    <mergeCell ref="FB4:FG4"/>
    <mergeCell ref="FH4:FM4"/>
    <mergeCell ref="FN4:FS4"/>
    <mergeCell ref="FT4:FY4"/>
    <mergeCell ref="FZ4:GE4"/>
    <mergeCell ref="GF4:GK4"/>
    <mergeCell ref="GL4:GQ4"/>
    <mergeCell ref="FT11:FU11"/>
    <mergeCell ref="FV11:FW11"/>
    <mergeCell ref="FX11:FY11"/>
    <mergeCell ref="FZ11:GA11"/>
    <mergeCell ref="FB5:FG5"/>
    <mergeCell ref="FH5:FM5"/>
    <mergeCell ref="FN5:FS5"/>
    <mergeCell ref="FT5:FY5"/>
    <mergeCell ref="FZ5:GE5"/>
    <mergeCell ref="FB6:FG6"/>
    <mergeCell ref="FH6:FM6"/>
    <mergeCell ref="FN6:FS6"/>
    <mergeCell ref="FT6:FY6"/>
    <mergeCell ref="FZ6:GE6"/>
    <mergeCell ref="FT8:FY8"/>
    <mergeCell ref="FZ8:GE8"/>
    <mergeCell ref="FB9:FG9"/>
    <mergeCell ref="HD4:HI4"/>
    <mergeCell ref="HJ4:HO4"/>
    <mergeCell ref="HP4:HU4"/>
    <mergeCell ref="HD5:HI5"/>
    <mergeCell ref="HJ5:HO5"/>
    <mergeCell ref="HP5:HU5"/>
    <mergeCell ref="IB4:IG4"/>
    <mergeCell ref="HV4:IA4"/>
    <mergeCell ref="GR4:GW4"/>
    <mergeCell ref="GX4:HC4"/>
    <mergeCell ref="GF5:GK5"/>
    <mergeCell ref="GL5:GQ5"/>
    <mergeCell ref="GR5:GW5"/>
    <mergeCell ref="GX5:HC5"/>
    <mergeCell ref="GF6:GK6"/>
    <mergeCell ref="GL6:GQ6"/>
    <mergeCell ref="GR6:GW6"/>
    <mergeCell ref="GX6:HC6"/>
    <mergeCell ref="HP6:HU6"/>
    <mergeCell ref="HD6:HI6"/>
    <mergeCell ref="HJ6:HO6"/>
    <mergeCell ref="HV5:IA5"/>
    <mergeCell ref="IB5:IG5"/>
    <mergeCell ref="GR7:GW7"/>
    <mergeCell ref="GX7:HC7"/>
    <mergeCell ref="HD7:HI7"/>
    <mergeCell ref="HJ7:HO7"/>
    <mergeCell ref="HP7:HU7"/>
    <mergeCell ref="HP8:HU8"/>
    <mergeCell ref="IB8:IG8"/>
    <mergeCell ref="HV6:IA6"/>
    <mergeCell ref="IB6:IG6"/>
    <mergeCell ref="GF8:GK8"/>
    <mergeCell ref="GL8:GQ8"/>
    <mergeCell ref="GR8:GW8"/>
    <mergeCell ref="GX8:HC8"/>
    <mergeCell ref="HD8:HI8"/>
    <mergeCell ref="HJ8:HO8"/>
    <mergeCell ref="HV8:IA8"/>
    <mergeCell ref="IB7:IG7"/>
    <mergeCell ref="HV7:IA7"/>
    <mergeCell ref="GF7:GK7"/>
    <mergeCell ref="GL7:GQ7"/>
    <mergeCell ref="HP9:HU9"/>
    <mergeCell ref="HV9:IA9"/>
    <mergeCell ref="IB9:IG9"/>
    <mergeCell ref="GR9:GW9"/>
    <mergeCell ref="FB10:FG10"/>
    <mergeCell ref="FH10:FM10"/>
    <mergeCell ref="FN10:FS10"/>
    <mergeCell ref="FT10:FY10"/>
    <mergeCell ref="FZ10:GE10"/>
    <mergeCell ref="GF10:GK10"/>
    <mergeCell ref="GR10:GW10"/>
    <mergeCell ref="GX10:HC10"/>
    <mergeCell ref="HD10:HI10"/>
    <mergeCell ref="HJ10:HO10"/>
    <mergeCell ref="HP10:HU10"/>
    <mergeCell ref="HV10:IA10"/>
    <mergeCell ref="IB10:IG10"/>
    <mergeCell ref="GL10:GQ10"/>
    <mergeCell ref="GF9:GK9"/>
    <mergeCell ref="GL9:GQ9"/>
    <mergeCell ref="GX9:HC9"/>
    <mergeCell ref="HD9:HI9"/>
    <mergeCell ref="HJ9:HO9"/>
    <mergeCell ref="FH9:FM9"/>
    <mergeCell ref="FH11:FI11"/>
    <mergeCell ref="FJ11:FK11"/>
    <mergeCell ref="FL11:FM11"/>
    <mergeCell ref="FN11:FO11"/>
    <mergeCell ref="FP11:FQ11"/>
    <mergeCell ref="FR11:FS11"/>
    <mergeCell ref="GB11:GC11"/>
    <mergeCell ref="GD11:GE11"/>
    <mergeCell ref="GF11:GG11"/>
    <mergeCell ref="HM12:HO12"/>
    <mergeCell ref="HP12:HR12"/>
    <mergeCell ref="GH11:GI11"/>
    <mergeCell ref="GJ11:GK11"/>
    <mergeCell ref="GL11:GM11"/>
    <mergeCell ref="GN11:GO11"/>
    <mergeCell ref="GP11:GQ11"/>
    <mergeCell ref="GR11:GS11"/>
    <mergeCell ref="GT11:GU11"/>
    <mergeCell ref="GV11:GW11"/>
    <mergeCell ref="GX11:GY11"/>
    <mergeCell ref="FH12:FJ12"/>
    <mergeCell ref="FK12:FM12"/>
    <mergeCell ref="FN12:FP12"/>
    <mergeCell ref="HD12:HF12"/>
    <mergeCell ref="HG12:HI12"/>
    <mergeCell ref="HJ12:HL12"/>
    <mergeCell ref="GI12:GK12"/>
    <mergeCell ref="GL12:GN12"/>
    <mergeCell ref="GO12:GQ12"/>
    <mergeCell ref="GR12:GT12"/>
    <mergeCell ref="GU12:GW12"/>
    <mergeCell ref="GX12:GZ12"/>
    <mergeCell ref="GC12:GE12"/>
    <mergeCell ref="GF12:GH12"/>
    <mergeCell ref="FB39:FD39"/>
    <mergeCell ref="FE39:FG39"/>
    <mergeCell ref="FH39:FJ39"/>
    <mergeCell ref="FK39:FM39"/>
    <mergeCell ref="FN39:FP39"/>
    <mergeCell ref="HA12:HC12"/>
    <mergeCell ref="FQ12:FS12"/>
    <mergeCell ref="FT12:FV12"/>
    <mergeCell ref="FW12:FY12"/>
    <mergeCell ref="FZ12:GB12"/>
    <mergeCell ref="FQ39:FS39"/>
    <mergeCell ref="FT39:FV39"/>
    <mergeCell ref="FW39:FY39"/>
    <mergeCell ref="FZ39:GB39"/>
    <mergeCell ref="GC39:GE39"/>
    <mergeCell ref="GF39:GH39"/>
    <mergeCell ref="GI39:GK39"/>
    <mergeCell ref="GL39:GN39"/>
    <mergeCell ref="GO39:GQ39"/>
    <mergeCell ref="GR39:GT39"/>
    <mergeCell ref="GU39:GW39"/>
    <mergeCell ref="GX39:GZ39"/>
    <mergeCell ref="FB12:FD12"/>
    <mergeCell ref="FE12:FG12"/>
    <mergeCell ref="HX11:HY11"/>
    <mergeCell ref="HZ11:IA11"/>
    <mergeCell ref="IB11:IC11"/>
    <mergeCell ref="ID11:IE11"/>
    <mergeCell ref="HL11:HM11"/>
    <mergeCell ref="HN11:HO11"/>
    <mergeCell ref="HP11:HQ11"/>
    <mergeCell ref="HR11:HS11"/>
    <mergeCell ref="HA39:HC39"/>
    <mergeCell ref="HD39:HF39"/>
    <mergeCell ref="HG39:HI39"/>
    <mergeCell ref="HJ39:HL39"/>
    <mergeCell ref="HM39:HO39"/>
    <mergeCell ref="HP39:HR39"/>
    <mergeCell ref="HS12:HU12"/>
    <mergeCell ref="HV12:HX12"/>
    <mergeCell ref="HY12:IA12"/>
    <mergeCell ref="HV11:HW11"/>
    <mergeCell ref="GZ11:HA11"/>
    <mergeCell ref="HB11:HC11"/>
    <mergeCell ref="HD11:HE11"/>
    <mergeCell ref="HF11:HG11"/>
    <mergeCell ref="HH11:HI11"/>
    <mergeCell ref="HJ11:HK11"/>
    <mergeCell ref="MF4:MK4"/>
    <mergeCell ref="HS39:HU39"/>
    <mergeCell ref="HV39:HX39"/>
    <mergeCell ref="HY39:IA39"/>
    <mergeCell ref="IB39:ID39"/>
    <mergeCell ref="IE39:IG39"/>
    <mergeCell ref="IB12:ID12"/>
    <mergeCell ref="IE12:IG12"/>
    <mergeCell ref="IF11:IG11"/>
    <mergeCell ref="HT11:HU11"/>
    <mergeCell ref="IH4:IM4"/>
    <mergeCell ref="IN4:IS4"/>
    <mergeCell ref="IT4:IY4"/>
    <mergeCell ref="IZ4:JE4"/>
    <mergeCell ref="JF4:JK4"/>
    <mergeCell ref="LT5:LY5"/>
    <mergeCell ref="LZ5:ME5"/>
    <mergeCell ref="LT4:LY4"/>
    <mergeCell ref="LZ4:ME4"/>
    <mergeCell ref="JL4:JQ4"/>
    <mergeCell ref="JR4:JW4"/>
    <mergeCell ref="JX4:KC4"/>
    <mergeCell ref="KD4:KI4"/>
    <mergeCell ref="KJ4:KO4"/>
    <mergeCell ref="KP4:KU4"/>
    <mergeCell ref="JR5:JW5"/>
    <mergeCell ref="JX5:KC5"/>
    <mergeCell ref="LH6:LM6"/>
    <mergeCell ref="LN6:LS6"/>
    <mergeCell ref="KD5:KI5"/>
    <mergeCell ref="KV4:LA4"/>
    <mergeCell ref="LB4:LG4"/>
    <mergeCell ref="LH4:LM4"/>
    <mergeCell ref="LN4:LS4"/>
    <mergeCell ref="KV5:LA5"/>
    <mergeCell ref="LB5:LG5"/>
    <mergeCell ref="LH5:LM5"/>
    <mergeCell ref="LN5:LS5"/>
    <mergeCell ref="MF5:MK5"/>
    <mergeCell ref="IH6:IM6"/>
    <mergeCell ref="IN6:IS6"/>
    <mergeCell ref="IT6:IY6"/>
    <mergeCell ref="IZ6:JE6"/>
    <mergeCell ref="JF6:JK6"/>
    <mergeCell ref="JL6:JQ6"/>
    <mergeCell ref="JR6:JW6"/>
    <mergeCell ref="KJ5:KO5"/>
    <mergeCell ref="KP5:KU5"/>
    <mergeCell ref="KV6:LA6"/>
    <mergeCell ref="LB6:LG6"/>
    <mergeCell ref="LZ6:ME6"/>
    <mergeCell ref="JR7:JW7"/>
    <mergeCell ref="JX7:KC7"/>
    <mergeCell ref="KD7:KI7"/>
    <mergeCell ref="KJ7:KO7"/>
    <mergeCell ref="KP7:KU7"/>
    <mergeCell ref="KD6:KI6"/>
    <mergeCell ref="KJ6:KO6"/>
    <mergeCell ref="KP6:KU6"/>
    <mergeCell ref="IH5:IM5"/>
    <mergeCell ref="IN5:IS5"/>
    <mergeCell ref="IT5:IY5"/>
    <mergeCell ref="IZ5:JE5"/>
    <mergeCell ref="JF5:JK5"/>
    <mergeCell ref="JL5:JQ5"/>
    <mergeCell ref="MF7:MK7"/>
    <mergeCell ref="KD9:KI9"/>
    <mergeCell ref="KJ9:KO9"/>
    <mergeCell ref="KP9:KU9"/>
    <mergeCell ref="MF6:MK6"/>
    <mergeCell ref="IH7:IM7"/>
    <mergeCell ref="IN7:IS7"/>
    <mergeCell ref="IT7:IY7"/>
    <mergeCell ref="IZ7:JE7"/>
    <mergeCell ref="JF7:JK7"/>
    <mergeCell ref="JX6:KC6"/>
    <mergeCell ref="KD8:KI8"/>
    <mergeCell ref="KV7:LA7"/>
    <mergeCell ref="LB7:LG7"/>
    <mergeCell ref="LH7:LM7"/>
    <mergeCell ref="LN7:LS7"/>
    <mergeCell ref="LT7:LY7"/>
    <mergeCell ref="KJ8:KO8"/>
    <mergeCell ref="KP8:KU8"/>
    <mergeCell ref="KV8:LA8"/>
    <mergeCell ref="LB8:LG8"/>
    <mergeCell ref="LT8:LY8"/>
    <mergeCell ref="LZ8:ME8"/>
    <mergeCell ref="LT6:LY6"/>
    <mergeCell ref="LH9:LM9"/>
    <mergeCell ref="LN9:LS9"/>
    <mergeCell ref="LZ7:ME7"/>
    <mergeCell ref="LH8:LM8"/>
    <mergeCell ref="LN8:LS8"/>
    <mergeCell ref="JX8:KC8"/>
    <mergeCell ref="IH10:IM10"/>
    <mergeCell ref="IN10:IS10"/>
    <mergeCell ref="IT10:IY10"/>
    <mergeCell ref="IZ10:JE10"/>
    <mergeCell ref="JF10:JK10"/>
    <mergeCell ref="JX9:KC9"/>
    <mergeCell ref="JX10:KC10"/>
    <mergeCell ref="JL9:JQ9"/>
    <mergeCell ref="JR9:JW9"/>
    <mergeCell ref="IH8:IM8"/>
    <mergeCell ref="IN8:IS8"/>
    <mergeCell ref="IT8:IY8"/>
    <mergeCell ref="IZ8:JE8"/>
    <mergeCell ref="JF8:JK8"/>
    <mergeCell ref="JL8:JQ8"/>
    <mergeCell ref="JR8:JW8"/>
    <mergeCell ref="LZ10:ME10"/>
    <mergeCell ref="JL7:JQ7"/>
    <mergeCell ref="IH9:IM9"/>
    <mergeCell ref="IN9:IS9"/>
    <mergeCell ref="IT9:IY9"/>
    <mergeCell ref="IZ9:JE9"/>
    <mergeCell ref="JF9:JK9"/>
    <mergeCell ref="JL10:JQ10"/>
    <mergeCell ref="JR10:JW10"/>
    <mergeCell ref="JX11:JY11"/>
    <mergeCell ref="JZ11:KA11"/>
    <mergeCell ref="JD11:JE11"/>
    <mergeCell ref="JF11:JG11"/>
    <mergeCell ref="JH11:JI11"/>
    <mergeCell ref="JJ11:JK11"/>
    <mergeCell ref="IH11:II11"/>
    <mergeCell ref="KV10:LA10"/>
    <mergeCell ref="LB10:LG10"/>
    <mergeCell ref="LH10:LM10"/>
    <mergeCell ref="LN10:LS10"/>
    <mergeCell ref="LT10:LY10"/>
    <mergeCell ref="IR11:IS11"/>
    <mergeCell ref="IT11:IU11"/>
    <mergeCell ref="IV11:IW11"/>
    <mergeCell ref="IX11:IY11"/>
    <mergeCell ref="IZ11:JA11"/>
    <mergeCell ref="JB11:JC11"/>
    <mergeCell ref="JN11:JO11"/>
    <mergeCell ref="JP11:JQ11"/>
    <mergeCell ref="JR11:JS11"/>
    <mergeCell ref="JT11:JU11"/>
    <mergeCell ref="JV11:JW11"/>
    <mergeCell ref="KH11:KI11"/>
    <mergeCell ref="JL11:JM11"/>
    <mergeCell ref="KD10:KI10"/>
    <mergeCell ref="KJ10:KO10"/>
    <mergeCell ref="KP10:KU10"/>
    <mergeCell ref="KB11:KC11"/>
    <mergeCell ref="KD11:KE11"/>
    <mergeCell ref="KR11:KS11"/>
    <mergeCell ref="IJ11:IK11"/>
    <mergeCell ref="IL11:IM11"/>
    <mergeCell ref="IN11:IO11"/>
    <mergeCell ref="IP11:IQ11"/>
    <mergeCell ref="KV11:KW11"/>
    <mergeCell ref="KX11:KY11"/>
    <mergeCell ref="LB11:LC11"/>
    <mergeCell ref="LD11:LE11"/>
    <mergeCell ref="LF11:LG11"/>
    <mergeCell ref="KJ11:KK11"/>
    <mergeCell ref="KL11:KM11"/>
    <mergeCell ref="KN11:KO11"/>
    <mergeCell ref="KP11:KQ11"/>
    <mergeCell ref="KT11:KU11"/>
    <mergeCell ref="KF11:KG11"/>
    <mergeCell ref="LH11:LI11"/>
    <mergeCell ref="LJ11:LK11"/>
    <mergeCell ref="LL11:LM11"/>
    <mergeCell ref="LN11:LO11"/>
    <mergeCell ref="JU12:JW12"/>
    <mergeCell ref="JX12:JZ12"/>
    <mergeCell ref="KA12:KC12"/>
    <mergeCell ref="KD12:KF12"/>
    <mergeCell ref="KG12:KI12"/>
    <mergeCell ref="IH12:IJ12"/>
    <mergeCell ref="IK12:IM12"/>
    <mergeCell ref="IN12:IP12"/>
    <mergeCell ref="IQ12:IS12"/>
    <mergeCell ref="IT12:IV12"/>
    <mergeCell ref="LK12:LM12"/>
    <mergeCell ref="LN12:LP12"/>
    <mergeCell ref="KM12:KO12"/>
    <mergeCell ref="KP12:KR12"/>
    <mergeCell ref="KS12:KU12"/>
    <mergeCell ref="KV12:KX12"/>
    <mergeCell ref="KY12:LA12"/>
    <mergeCell ref="LB12:LD12"/>
    <mergeCell ref="IW12:IY12"/>
    <mergeCell ref="IZ12:JB12"/>
    <mergeCell ref="IH39:IJ39"/>
    <mergeCell ref="IK39:IM39"/>
    <mergeCell ref="IN39:IP39"/>
    <mergeCell ref="IQ39:IS39"/>
    <mergeCell ref="IT39:IV39"/>
    <mergeCell ref="KG39:KI39"/>
    <mergeCell ref="KJ39:KL39"/>
    <mergeCell ref="IW39:IY39"/>
    <mergeCell ref="IZ39:JB39"/>
    <mergeCell ref="KM39:KO39"/>
    <mergeCell ref="KP39:KR39"/>
    <mergeCell ref="KS39:KU39"/>
    <mergeCell ref="KV39:KX39"/>
    <mergeCell ref="MC12:ME12"/>
    <mergeCell ref="KJ12:KL12"/>
    <mergeCell ref="JC12:JE12"/>
    <mergeCell ref="JF12:JH12"/>
    <mergeCell ref="JI12:JK12"/>
    <mergeCell ref="JL12:JN12"/>
    <mergeCell ref="JO12:JQ12"/>
    <mergeCell ref="JR12:JT12"/>
    <mergeCell ref="LE12:LG12"/>
    <mergeCell ref="LH12:LJ12"/>
    <mergeCell ref="JC39:JE39"/>
    <mergeCell ref="JF39:JH39"/>
    <mergeCell ref="JI39:JK39"/>
    <mergeCell ref="JL39:JN39"/>
    <mergeCell ref="LH39:LJ39"/>
    <mergeCell ref="LK39:LM39"/>
    <mergeCell ref="LN39:LP39"/>
    <mergeCell ref="JO39:JQ39"/>
    <mergeCell ref="JR39:JT39"/>
    <mergeCell ref="MF8:MK8"/>
    <mergeCell ref="JU39:JW39"/>
    <mergeCell ref="JX39:JZ39"/>
    <mergeCell ref="KA39:KC39"/>
    <mergeCell ref="KD39:KF39"/>
    <mergeCell ref="LQ39:LS39"/>
    <mergeCell ref="LT39:LV39"/>
    <mergeCell ref="LW39:LY39"/>
    <mergeCell ref="LZ39:MB39"/>
    <mergeCell ref="MC39:ME39"/>
    <mergeCell ref="KZ11:LA11"/>
    <mergeCell ref="LT9:LY9"/>
    <mergeCell ref="LZ9:ME9"/>
    <mergeCell ref="MF9:MK9"/>
    <mergeCell ref="KV9:LA9"/>
    <mergeCell ref="LB9:LG9"/>
    <mergeCell ref="MB11:MC11"/>
    <mergeCell ref="MD11:ME11"/>
    <mergeCell ref="LP11:LQ11"/>
    <mergeCell ref="LR11:LS11"/>
    <mergeCell ref="MF39:MH39"/>
    <mergeCell ref="KY39:LA39"/>
    <mergeCell ref="LB39:LD39"/>
    <mergeCell ref="LE39:LG39"/>
    <mergeCell ref="ML10:MQ10"/>
    <mergeCell ref="MF12:MH12"/>
    <mergeCell ref="MI12:MK12"/>
    <mergeCell ref="LQ12:LS12"/>
    <mergeCell ref="LT12:LV12"/>
    <mergeCell ref="MF11:MG11"/>
    <mergeCell ref="MH11:MI11"/>
    <mergeCell ref="MJ11:MK11"/>
    <mergeCell ref="LW12:LY12"/>
    <mergeCell ref="LZ12:MB12"/>
    <mergeCell ref="LT11:LU11"/>
    <mergeCell ref="LV11:LW11"/>
    <mergeCell ref="LX11:LY11"/>
    <mergeCell ref="LZ11:MA11"/>
    <mergeCell ref="MF10:MK10"/>
    <mergeCell ref="MI39:MK39"/>
    <mergeCell ref="ML8:MQ8"/>
    <mergeCell ref="ML4:MQ4"/>
    <mergeCell ref="MR4:MW4"/>
    <mergeCell ref="MX4:NC4"/>
    <mergeCell ref="ND4:NI4"/>
    <mergeCell ref="NJ4:NO4"/>
    <mergeCell ref="NP4:NU4"/>
    <mergeCell ref="NV4:OA4"/>
    <mergeCell ref="ML11:MM11"/>
    <mergeCell ref="MN11:MO11"/>
    <mergeCell ref="MP11:MQ11"/>
    <mergeCell ref="MR11:MS11"/>
    <mergeCell ref="MT11:MU11"/>
    <mergeCell ref="MV11:MW11"/>
    <mergeCell ref="MX11:MY11"/>
    <mergeCell ref="MZ11:NA11"/>
    <mergeCell ref="NB11:NC11"/>
    <mergeCell ref="ND11:NE11"/>
    <mergeCell ref="NF11:NG11"/>
    <mergeCell ref="NH11:NI11"/>
    <mergeCell ref="ML9:MQ9"/>
    <mergeCell ref="MX9:NC9"/>
    <mergeCell ref="ND9:NI9"/>
    <mergeCell ref="OB4:OG4"/>
    <mergeCell ref="ML5:MQ5"/>
    <mergeCell ref="MR5:MW5"/>
    <mergeCell ref="MX5:NC5"/>
    <mergeCell ref="ND5:NI5"/>
    <mergeCell ref="NJ5:NO5"/>
    <mergeCell ref="NV7:OA7"/>
    <mergeCell ref="OB7:OG7"/>
    <mergeCell ref="ML6:MQ6"/>
    <mergeCell ref="MR6:MW6"/>
    <mergeCell ref="MX6:NC6"/>
    <mergeCell ref="ND6:NI6"/>
    <mergeCell ref="ML7:MQ7"/>
    <mergeCell ref="MR7:MW7"/>
    <mergeCell ref="MX7:NC7"/>
    <mergeCell ref="ND7:NI7"/>
    <mergeCell ref="NJ7:NO7"/>
    <mergeCell ref="NP7:NU7"/>
    <mergeCell ref="OB10:OG10"/>
    <mergeCell ref="MR8:MW8"/>
    <mergeCell ref="MX8:NC8"/>
    <mergeCell ref="NP5:NU5"/>
    <mergeCell ref="NV5:OA5"/>
    <mergeCell ref="OB5:OG5"/>
    <mergeCell ref="NJ6:NO6"/>
    <mergeCell ref="NP6:NU6"/>
    <mergeCell ref="NV6:OA6"/>
    <mergeCell ref="OB6:OG6"/>
    <mergeCell ref="MR10:MW10"/>
    <mergeCell ref="MX10:NC10"/>
    <mergeCell ref="ND10:NI10"/>
    <mergeCell ref="NJ10:NO10"/>
    <mergeCell ref="NP10:NU10"/>
    <mergeCell ref="NV10:OA10"/>
    <mergeCell ref="ND8:NI8"/>
    <mergeCell ref="NJ8:NO8"/>
    <mergeCell ref="NP8:NU8"/>
    <mergeCell ref="NV8:OA8"/>
    <mergeCell ref="OB8:OG8"/>
    <mergeCell ref="NV9:OA9"/>
    <mergeCell ref="OB9:OG9"/>
    <mergeCell ref="MR9:MW9"/>
    <mergeCell ref="NJ9:NO9"/>
    <mergeCell ref="NP9:NU9"/>
    <mergeCell ref="NJ11:NK11"/>
    <mergeCell ref="NL11:NM11"/>
    <mergeCell ref="NN11:NO11"/>
    <mergeCell ref="NP11:NQ11"/>
    <mergeCell ref="NR11:NS11"/>
    <mergeCell ref="NT11:NU11"/>
    <mergeCell ref="NV11:NW11"/>
    <mergeCell ref="NX11:NY11"/>
    <mergeCell ref="NZ11:OA11"/>
    <mergeCell ref="OB11:OC11"/>
    <mergeCell ref="OD11:OE11"/>
    <mergeCell ref="OF11:OG11"/>
    <mergeCell ref="ND12:NF12"/>
    <mergeCell ref="NG12:NI12"/>
    <mergeCell ref="NJ12:NL12"/>
    <mergeCell ref="ML12:MN12"/>
    <mergeCell ref="MO12:MQ12"/>
    <mergeCell ref="MR12:MT12"/>
    <mergeCell ref="MU12:MW12"/>
    <mergeCell ref="MX12:MZ12"/>
    <mergeCell ref="NA12:NC12"/>
    <mergeCell ref="OE12:OG12"/>
    <mergeCell ref="ML39:MN39"/>
    <mergeCell ref="MO39:MQ39"/>
    <mergeCell ref="MR39:MT39"/>
    <mergeCell ref="MU39:MW39"/>
    <mergeCell ref="MX39:MZ39"/>
    <mergeCell ref="NA39:NC39"/>
    <mergeCell ref="NV12:NX12"/>
    <mergeCell ref="NY12:OA12"/>
    <mergeCell ref="OB12:OD12"/>
    <mergeCell ref="NM12:NO12"/>
    <mergeCell ref="NP12:NR12"/>
    <mergeCell ref="NS12:NU12"/>
    <mergeCell ref="OB39:OD39"/>
    <mergeCell ref="OE39:OG39"/>
    <mergeCell ref="ND39:NF39"/>
    <mergeCell ref="NG39:NI39"/>
    <mergeCell ref="NJ39:NL39"/>
    <mergeCell ref="NM39:NO39"/>
    <mergeCell ref="NP39:NR39"/>
    <mergeCell ref="NS39:NU39"/>
    <mergeCell ref="NV39:NX39"/>
    <mergeCell ref="NY39:OA39"/>
  </mergeCells>
  <printOptions horizontalCentered="1" verticalCentered="1"/>
  <pageMargins left="0.25" right="0.25" top="0.75" bottom="0.75" header="0.3" footer="0.3"/>
  <pageSetup paperSize="9" scale="75" fitToWidth="22" orientation="landscape" r:id="rId1"/>
  <headerFooter>
    <oddHeader>&amp;R&amp;A</oddHeader>
    <oddFooter>&amp;C&amp;P / &amp;N&amp;R1</oddFooter>
  </headerFooter>
  <colBreaks count="1" manualBreakCount="1">
    <brk id="3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0C87A-30A3-4A2D-9AD9-1315A3BE3348}">
  <sheetPr>
    <tabColor theme="3" tint="0.59999389629810485"/>
    <pageSetUpPr fitToPage="1"/>
  </sheetPr>
  <dimension ref="A1:I335"/>
  <sheetViews>
    <sheetView view="pageBreakPreview" zoomScale="85" zoomScaleNormal="100" zoomScaleSheetLayoutView="85" workbookViewId="0">
      <selection activeCell="G31" sqref="G31"/>
    </sheetView>
  </sheetViews>
  <sheetFormatPr defaultColWidth="9.15234375" defaultRowHeight="14.6" x14ac:dyDescent="0.4"/>
  <cols>
    <col min="1" max="1" width="4.23046875" style="153" customWidth="1"/>
    <col min="2" max="2" width="11.69140625" style="153" customWidth="1"/>
    <col min="3" max="3" width="38.53515625" style="153" customWidth="1"/>
    <col min="4" max="4" width="17.15234375" style="153" customWidth="1"/>
    <col min="5" max="6" width="10.69140625" style="153" customWidth="1"/>
    <col min="7" max="7" width="10.15234375" style="153" customWidth="1"/>
    <col min="8" max="9" width="10.69140625" style="153" customWidth="1"/>
    <col min="10" max="16384" width="9.15234375" style="153"/>
  </cols>
  <sheetData>
    <row r="1" spans="1:9" x14ac:dyDescent="0.4">
      <c r="A1" s="358" t="s">
        <v>7296</v>
      </c>
      <c r="B1" s="157"/>
      <c r="C1" s="157"/>
      <c r="D1" s="157"/>
      <c r="E1" s="157"/>
      <c r="F1" s="157"/>
      <c r="G1" s="155"/>
      <c r="H1" s="155"/>
      <c r="I1" s="155"/>
    </row>
    <row r="2" spans="1:9" x14ac:dyDescent="0.4">
      <c r="A2" s="358" t="s">
        <v>9</v>
      </c>
      <c r="B2" s="361"/>
      <c r="C2" s="361"/>
      <c r="D2" s="361"/>
      <c r="E2" s="361"/>
      <c r="F2" s="361"/>
      <c r="G2" s="361"/>
      <c r="H2" s="361"/>
      <c r="I2" s="361"/>
    </row>
    <row r="3" spans="1:9" x14ac:dyDescent="0.4">
      <c r="A3" s="155"/>
      <c r="B3" s="155"/>
      <c r="C3" s="156"/>
      <c r="D3" s="156"/>
      <c r="E3" s="156"/>
      <c r="F3" s="156"/>
      <c r="G3" s="155"/>
      <c r="H3" s="155"/>
      <c r="I3" s="155"/>
    </row>
    <row r="4" spans="1:9" x14ac:dyDescent="0.4">
      <c r="A4" s="698" t="s">
        <v>6940</v>
      </c>
      <c r="B4" s="695" t="s">
        <v>6939</v>
      </c>
      <c r="C4" s="695" t="s">
        <v>42</v>
      </c>
      <c r="D4" s="697" t="s">
        <v>6938</v>
      </c>
      <c r="E4" s="697" t="s">
        <v>6937</v>
      </c>
      <c r="F4" s="697"/>
      <c r="G4" s="697"/>
      <c r="H4" s="697"/>
      <c r="I4" s="697"/>
    </row>
    <row r="5" spans="1:9" ht="22.3" x14ac:dyDescent="0.4">
      <c r="A5" s="698"/>
      <c r="B5" s="695"/>
      <c r="C5" s="695"/>
      <c r="D5" s="697"/>
      <c r="E5" s="281" t="s">
        <v>2803</v>
      </c>
      <c r="F5" s="282" t="s">
        <v>2802</v>
      </c>
      <c r="G5" s="282" t="s">
        <v>6936</v>
      </c>
      <c r="H5" s="282" t="s">
        <v>6935</v>
      </c>
      <c r="I5" s="283" t="s">
        <v>6934</v>
      </c>
    </row>
    <row r="6" spans="1:9" ht="11.25" customHeight="1" x14ac:dyDescent="0.4">
      <c r="A6" s="695">
        <v>1</v>
      </c>
      <c r="B6" s="695" t="s">
        <v>6933</v>
      </c>
      <c r="C6" s="696" t="s">
        <v>7007</v>
      </c>
      <c r="D6" s="278" t="s">
        <v>2493</v>
      </c>
      <c r="E6" s="535">
        <v>159</v>
      </c>
      <c r="F6" s="536">
        <v>10</v>
      </c>
      <c r="G6" s="536">
        <v>4</v>
      </c>
      <c r="H6" s="536">
        <v>1</v>
      </c>
      <c r="I6" s="537">
        <v>1</v>
      </c>
    </row>
    <row r="7" spans="1:9" ht="11.25" customHeight="1" x14ac:dyDescent="0.4">
      <c r="A7" s="695"/>
      <c r="B7" s="695"/>
      <c r="C7" s="696"/>
      <c r="D7" s="279" t="s">
        <v>2492</v>
      </c>
      <c r="E7" s="538">
        <v>58</v>
      </c>
      <c r="F7" s="539">
        <v>2</v>
      </c>
      <c r="G7" s="539">
        <v>1</v>
      </c>
      <c r="H7" s="539">
        <v>2</v>
      </c>
      <c r="I7" s="540">
        <v>1</v>
      </c>
    </row>
    <row r="8" spans="1:9" ht="11.25" customHeight="1" x14ac:dyDescent="0.4">
      <c r="A8" s="695"/>
      <c r="B8" s="695"/>
      <c r="C8" s="696"/>
      <c r="D8" s="279" t="s">
        <v>2722</v>
      </c>
      <c r="E8" s="538">
        <v>21</v>
      </c>
      <c r="F8" s="539">
        <v>11</v>
      </c>
      <c r="G8" s="539">
        <v>3</v>
      </c>
      <c r="H8" s="539">
        <v>4</v>
      </c>
      <c r="I8" s="540">
        <v>1</v>
      </c>
    </row>
    <row r="9" spans="1:9" ht="11.25" customHeight="1" x14ac:dyDescent="0.4">
      <c r="A9" s="695"/>
      <c r="B9" s="695"/>
      <c r="C9" s="696"/>
      <c r="D9" s="279" t="s">
        <v>2490</v>
      </c>
      <c r="E9" s="538">
        <v>6</v>
      </c>
      <c r="F9" s="539">
        <v>71</v>
      </c>
      <c r="G9" s="539">
        <v>9</v>
      </c>
      <c r="H9" s="539">
        <v>2</v>
      </c>
      <c r="I9" s="540">
        <v>0</v>
      </c>
    </row>
    <row r="10" spans="1:9" ht="11.25" customHeight="1" x14ac:dyDescent="0.4">
      <c r="A10" s="695"/>
      <c r="B10" s="695"/>
      <c r="C10" s="696"/>
      <c r="D10" s="280" t="s">
        <v>2489</v>
      </c>
      <c r="E10" s="541">
        <v>0</v>
      </c>
      <c r="F10" s="542">
        <v>3</v>
      </c>
      <c r="G10" s="542">
        <v>1</v>
      </c>
      <c r="H10" s="542">
        <v>3</v>
      </c>
      <c r="I10" s="543">
        <v>3</v>
      </c>
    </row>
    <row r="11" spans="1:9" ht="11.25" customHeight="1" x14ac:dyDescent="0.4">
      <c r="A11" s="695">
        <v>2</v>
      </c>
      <c r="B11" s="695" t="s">
        <v>6933</v>
      </c>
      <c r="C11" s="696" t="s">
        <v>7006</v>
      </c>
      <c r="D11" s="278" t="s">
        <v>2493</v>
      </c>
      <c r="E11" s="535">
        <v>285</v>
      </c>
      <c r="F11" s="536">
        <v>542</v>
      </c>
      <c r="G11" s="536">
        <v>65</v>
      </c>
      <c r="H11" s="536">
        <v>32</v>
      </c>
      <c r="I11" s="537">
        <v>96</v>
      </c>
    </row>
    <row r="12" spans="1:9" ht="11.25" customHeight="1" x14ac:dyDescent="0.4">
      <c r="A12" s="695"/>
      <c r="B12" s="695"/>
      <c r="C12" s="696"/>
      <c r="D12" s="279" t="s">
        <v>2492</v>
      </c>
      <c r="E12" s="538">
        <v>55</v>
      </c>
      <c r="F12" s="539">
        <v>155</v>
      </c>
      <c r="G12" s="539">
        <v>75</v>
      </c>
      <c r="H12" s="539">
        <v>12</v>
      </c>
      <c r="I12" s="540">
        <v>28</v>
      </c>
    </row>
    <row r="13" spans="1:9" ht="11.25" customHeight="1" x14ac:dyDescent="0.4">
      <c r="A13" s="695"/>
      <c r="B13" s="695"/>
      <c r="C13" s="696"/>
      <c r="D13" s="279" t="s">
        <v>2722</v>
      </c>
      <c r="E13" s="538">
        <v>31</v>
      </c>
      <c r="F13" s="539">
        <v>80</v>
      </c>
      <c r="G13" s="539">
        <v>176</v>
      </c>
      <c r="H13" s="539">
        <v>42</v>
      </c>
      <c r="I13" s="540">
        <v>34</v>
      </c>
    </row>
    <row r="14" spans="1:9" ht="11.25" customHeight="1" x14ac:dyDescent="0.4">
      <c r="A14" s="695"/>
      <c r="B14" s="695"/>
      <c r="C14" s="696"/>
      <c r="D14" s="279" t="s">
        <v>2490</v>
      </c>
      <c r="E14" s="538">
        <v>11</v>
      </c>
      <c r="F14" s="539">
        <v>45</v>
      </c>
      <c r="G14" s="539">
        <v>482</v>
      </c>
      <c r="H14" s="539">
        <v>152</v>
      </c>
      <c r="I14" s="540">
        <v>50</v>
      </c>
    </row>
    <row r="15" spans="1:9" ht="11.25" customHeight="1" x14ac:dyDescent="0.4">
      <c r="A15" s="695"/>
      <c r="B15" s="695"/>
      <c r="C15" s="696"/>
      <c r="D15" s="280" t="s">
        <v>2489</v>
      </c>
      <c r="E15" s="541">
        <v>0</v>
      </c>
      <c r="F15" s="542">
        <v>1</v>
      </c>
      <c r="G15" s="542">
        <v>4</v>
      </c>
      <c r="H15" s="542">
        <v>7</v>
      </c>
      <c r="I15" s="543">
        <v>12</v>
      </c>
    </row>
    <row r="16" spans="1:9" ht="11.25" customHeight="1" x14ac:dyDescent="0.4">
      <c r="A16" s="695">
        <v>3</v>
      </c>
      <c r="B16" s="695" t="s">
        <v>6933</v>
      </c>
      <c r="C16" s="696" t="s">
        <v>7005</v>
      </c>
      <c r="D16" s="278" t="s">
        <v>2493</v>
      </c>
      <c r="E16" s="535">
        <v>442</v>
      </c>
      <c r="F16" s="536">
        <v>610</v>
      </c>
      <c r="G16" s="536">
        <v>100</v>
      </c>
      <c r="H16" s="536">
        <v>8</v>
      </c>
      <c r="I16" s="537">
        <v>14</v>
      </c>
    </row>
    <row r="17" spans="1:9" ht="11.25" customHeight="1" x14ac:dyDescent="0.4">
      <c r="A17" s="695"/>
      <c r="B17" s="695"/>
      <c r="C17" s="696"/>
      <c r="D17" s="279" t="s">
        <v>2492</v>
      </c>
      <c r="E17" s="538">
        <v>114</v>
      </c>
      <c r="F17" s="539">
        <v>259</v>
      </c>
      <c r="G17" s="539">
        <v>107</v>
      </c>
      <c r="H17" s="539">
        <v>9</v>
      </c>
      <c r="I17" s="540">
        <v>1</v>
      </c>
    </row>
    <row r="18" spans="1:9" ht="11.25" customHeight="1" x14ac:dyDescent="0.4">
      <c r="A18" s="695"/>
      <c r="B18" s="695"/>
      <c r="C18" s="696"/>
      <c r="D18" s="279" t="s">
        <v>2722</v>
      </c>
      <c r="E18" s="538">
        <v>78</v>
      </c>
      <c r="F18" s="539">
        <v>100</v>
      </c>
      <c r="G18" s="539">
        <v>373</v>
      </c>
      <c r="H18" s="539">
        <v>83</v>
      </c>
      <c r="I18" s="540">
        <v>1</v>
      </c>
    </row>
    <row r="19" spans="1:9" ht="11.25" customHeight="1" x14ac:dyDescent="0.4">
      <c r="A19" s="695"/>
      <c r="B19" s="695"/>
      <c r="C19" s="696"/>
      <c r="D19" s="279" t="s">
        <v>2490</v>
      </c>
      <c r="E19" s="538">
        <v>12</v>
      </c>
      <c r="F19" s="539">
        <v>27</v>
      </c>
      <c r="G19" s="539">
        <v>102</v>
      </c>
      <c r="H19" s="539">
        <v>99</v>
      </c>
      <c r="I19" s="540">
        <v>16</v>
      </c>
    </row>
    <row r="20" spans="1:9" ht="11.25" customHeight="1" x14ac:dyDescent="0.4">
      <c r="A20" s="695"/>
      <c r="B20" s="695"/>
      <c r="C20" s="696"/>
      <c r="D20" s="280" t="s">
        <v>2489</v>
      </c>
      <c r="E20" s="541">
        <v>4</v>
      </c>
      <c r="F20" s="542">
        <v>4</v>
      </c>
      <c r="G20" s="542">
        <v>7</v>
      </c>
      <c r="H20" s="542">
        <v>45</v>
      </c>
      <c r="I20" s="543">
        <v>3</v>
      </c>
    </row>
    <row r="21" spans="1:9" ht="11.25" customHeight="1" x14ac:dyDescent="0.4">
      <c r="A21" s="695">
        <v>4</v>
      </c>
      <c r="B21" s="695" t="s">
        <v>6933</v>
      </c>
      <c r="C21" s="696" t="s">
        <v>7274</v>
      </c>
      <c r="D21" s="278" t="s">
        <v>2493</v>
      </c>
      <c r="E21" s="535">
        <v>105</v>
      </c>
      <c r="F21" s="536">
        <v>20</v>
      </c>
      <c r="G21" s="536">
        <v>5</v>
      </c>
      <c r="H21" s="536">
        <v>5</v>
      </c>
      <c r="I21" s="537">
        <v>2</v>
      </c>
    </row>
    <row r="22" spans="1:9" ht="11.25" customHeight="1" x14ac:dyDescent="0.4">
      <c r="A22" s="695"/>
      <c r="B22" s="695"/>
      <c r="C22" s="696"/>
      <c r="D22" s="279" t="s">
        <v>2492</v>
      </c>
      <c r="E22" s="538">
        <v>69</v>
      </c>
      <c r="F22" s="539">
        <v>5</v>
      </c>
      <c r="G22" s="539">
        <v>3</v>
      </c>
      <c r="H22" s="539">
        <v>1</v>
      </c>
      <c r="I22" s="540">
        <v>2</v>
      </c>
    </row>
    <row r="23" spans="1:9" ht="11.25" customHeight="1" x14ac:dyDescent="0.4">
      <c r="A23" s="695"/>
      <c r="B23" s="695"/>
      <c r="C23" s="696"/>
      <c r="D23" s="279" t="s">
        <v>2722</v>
      </c>
      <c r="E23" s="538">
        <v>18</v>
      </c>
      <c r="F23" s="539">
        <v>4</v>
      </c>
      <c r="G23" s="539">
        <v>5</v>
      </c>
      <c r="H23" s="539">
        <v>3</v>
      </c>
      <c r="I23" s="540">
        <v>0</v>
      </c>
    </row>
    <row r="24" spans="1:9" ht="11.25" customHeight="1" x14ac:dyDescent="0.4">
      <c r="A24" s="695"/>
      <c r="B24" s="695"/>
      <c r="C24" s="696"/>
      <c r="D24" s="279" t="s">
        <v>2490</v>
      </c>
      <c r="E24" s="538">
        <v>5</v>
      </c>
      <c r="F24" s="539">
        <v>0</v>
      </c>
      <c r="G24" s="539">
        <v>4</v>
      </c>
      <c r="H24" s="539">
        <v>8</v>
      </c>
      <c r="I24" s="540">
        <v>4</v>
      </c>
    </row>
    <row r="25" spans="1:9" ht="11.25" customHeight="1" x14ac:dyDescent="0.4">
      <c r="A25" s="695"/>
      <c r="B25" s="695"/>
      <c r="C25" s="696"/>
      <c r="D25" s="280" t="s">
        <v>2489</v>
      </c>
      <c r="E25" s="541">
        <v>0</v>
      </c>
      <c r="F25" s="542">
        <v>0</v>
      </c>
      <c r="G25" s="542">
        <v>0</v>
      </c>
      <c r="H25" s="542">
        <v>4</v>
      </c>
      <c r="I25" s="543">
        <v>6</v>
      </c>
    </row>
    <row r="26" spans="1:9" ht="11.25" customHeight="1" x14ac:dyDescent="0.4">
      <c r="A26" s="695">
        <v>5</v>
      </c>
      <c r="B26" s="695" t="s">
        <v>6933</v>
      </c>
      <c r="C26" s="696" t="s">
        <v>7003</v>
      </c>
      <c r="D26" s="278" t="s">
        <v>2493</v>
      </c>
      <c r="E26" s="535">
        <v>462</v>
      </c>
      <c r="F26" s="536">
        <v>426</v>
      </c>
      <c r="G26" s="536">
        <v>110</v>
      </c>
      <c r="H26" s="536">
        <v>44</v>
      </c>
      <c r="I26" s="537">
        <v>16</v>
      </c>
    </row>
    <row r="27" spans="1:9" ht="11.25" customHeight="1" x14ac:dyDescent="0.4">
      <c r="A27" s="695"/>
      <c r="B27" s="695"/>
      <c r="C27" s="696"/>
      <c r="D27" s="279" t="s">
        <v>2492</v>
      </c>
      <c r="E27" s="538">
        <v>102</v>
      </c>
      <c r="F27" s="539">
        <v>360</v>
      </c>
      <c r="G27" s="539">
        <v>206</v>
      </c>
      <c r="H27" s="539">
        <v>14</v>
      </c>
      <c r="I27" s="540">
        <v>10</v>
      </c>
    </row>
    <row r="28" spans="1:9" ht="11.25" customHeight="1" x14ac:dyDescent="0.4">
      <c r="A28" s="695"/>
      <c r="B28" s="695"/>
      <c r="C28" s="696"/>
      <c r="D28" s="279" t="s">
        <v>2722</v>
      </c>
      <c r="E28" s="538">
        <v>180</v>
      </c>
      <c r="F28" s="539">
        <v>207</v>
      </c>
      <c r="G28" s="539">
        <v>402</v>
      </c>
      <c r="H28" s="539">
        <v>41</v>
      </c>
      <c r="I28" s="540">
        <v>4</v>
      </c>
    </row>
    <row r="29" spans="1:9" ht="11.25" customHeight="1" x14ac:dyDescent="0.4">
      <c r="A29" s="695"/>
      <c r="B29" s="695"/>
      <c r="C29" s="696"/>
      <c r="D29" s="279" t="s">
        <v>2490</v>
      </c>
      <c r="E29" s="538">
        <v>373</v>
      </c>
      <c r="F29" s="539">
        <v>544</v>
      </c>
      <c r="G29" s="539">
        <v>612</v>
      </c>
      <c r="H29" s="539">
        <v>225</v>
      </c>
      <c r="I29" s="540">
        <v>35</v>
      </c>
    </row>
    <row r="30" spans="1:9" ht="11.25" customHeight="1" x14ac:dyDescent="0.4">
      <c r="A30" s="695"/>
      <c r="B30" s="695"/>
      <c r="C30" s="696"/>
      <c r="D30" s="280" t="s">
        <v>2489</v>
      </c>
      <c r="E30" s="541">
        <v>0</v>
      </c>
      <c r="F30" s="542">
        <v>5</v>
      </c>
      <c r="G30" s="542">
        <v>9</v>
      </c>
      <c r="H30" s="542">
        <v>27</v>
      </c>
      <c r="I30" s="543">
        <v>43</v>
      </c>
    </row>
    <row r="31" spans="1:9" ht="11.25" customHeight="1" x14ac:dyDescent="0.4">
      <c r="A31" s="695">
        <v>6</v>
      </c>
      <c r="B31" s="695" t="s">
        <v>6933</v>
      </c>
      <c r="C31" s="696" t="s">
        <v>7002</v>
      </c>
      <c r="D31" s="278" t="s">
        <v>2493</v>
      </c>
      <c r="E31" s="535">
        <v>202</v>
      </c>
      <c r="F31" s="536">
        <v>60</v>
      </c>
      <c r="G31" s="536">
        <v>19</v>
      </c>
      <c r="H31" s="536">
        <v>7</v>
      </c>
      <c r="I31" s="537">
        <v>3</v>
      </c>
    </row>
    <row r="32" spans="1:9" ht="11.25" customHeight="1" x14ac:dyDescent="0.4">
      <c r="A32" s="695"/>
      <c r="B32" s="695"/>
      <c r="C32" s="696"/>
      <c r="D32" s="279" t="s">
        <v>2492</v>
      </c>
      <c r="E32" s="538">
        <v>48</v>
      </c>
      <c r="F32" s="539">
        <v>25</v>
      </c>
      <c r="G32" s="539">
        <v>19</v>
      </c>
      <c r="H32" s="539">
        <v>2</v>
      </c>
      <c r="I32" s="540">
        <v>5</v>
      </c>
    </row>
    <row r="33" spans="1:9" ht="11.25" customHeight="1" x14ac:dyDescent="0.4">
      <c r="A33" s="695"/>
      <c r="B33" s="695"/>
      <c r="C33" s="696"/>
      <c r="D33" s="279" t="s">
        <v>2722</v>
      </c>
      <c r="E33" s="538">
        <v>24</v>
      </c>
      <c r="F33" s="539">
        <v>56</v>
      </c>
      <c r="G33" s="539">
        <v>158</v>
      </c>
      <c r="H33" s="539">
        <v>17</v>
      </c>
      <c r="I33" s="540">
        <v>4</v>
      </c>
    </row>
    <row r="34" spans="1:9" ht="11.25" customHeight="1" x14ac:dyDescent="0.4">
      <c r="A34" s="695"/>
      <c r="B34" s="695"/>
      <c r="C34" s="696"/>
      <c r="D34" s="279" t="s">
        <v>2490</v>
      </c>
      <c r="E34" s="538">
        <v>11</v>
      </c>
      <c r="F34" s="539">
        <v>16</v>
      </c>
      <c r="G34" s="539">
        <v>250</v>
      </c>
      <c r="H34" s="539">
        <v>132</v>
      </c>
      <c r="I34" s="540">
        <v>9</v>
      </c>
    </row>
    <row r="35" spans="1:9" ht="11.25" customHeight="1" x14ac:dyDescent="0.4">
      <c r="A35" s="695"/>
      <c r="B35" s="695"/>
      <c r="C35" s="696"/>
      <c r="D35" s="280" t="s">
        <v>2489</v>
      </c>
      <c r="E35" s="541">
        <v>0</v>
      </c>
      <c r="F35" s="542">
        <v>0</v>
      </c>
      <c r="G35" s="542">
        <v>32</v>
      </c>
      <c r="H35" s="542">
        <v>35</v>
      </c>
      <c r="I35" s="543">
        <v>17</v>
      </c>
    </row>
    <row r="36" spans="1:9" ht="11.25" customHeight="1" x14ac:dyDescent="0.4">
      <c r="A36" s="695">
        <v>7</v>
      </c>
      <c r="B36" s="695" t="s">
        <v>6933</v>
      </c>
      <c r="C36" s="696" t="s">
        <v>7275</v>
      </c>
      <c r="D36" s="278" t="s">
        <v>2493</v>
      </c>
      <c r="E36" s="535">
        <v>259</v>
      </c>
      <c r="F36" s="536">
        <v>641</v>
      </c>
      <c r="G36" s="536">
        <v>178</v>
      </c>
      <c r="H36" s="536">
        <v>19</v>
      </c>
      <c r="I36" s="537">
        <v>10</v>
      </c>
    </row>
    <row r="37" spans="1:9" ht="11.25" customHeight="1" x14ac:dyDescent="0.4">
      <c r="A37" s="695"/>
      <c r="B37" s="695"/>
      <c r="C37" s="696"/>
      <c r="D37" s="279" t="s">
        <v>2492</v>
      </c>
      <c r="E37" s="538">
        <v>76</v>
      </c>
      <c r="F37" s="539">
        <v>431</v>
      </c>
      <c r="G37" s="539">
        <v>350</v>
      </c>
      <c r="H37" s="539">
        <v>31</v>
      </c>
      <c r="I37" s="540">
        <v>8</v>
      </c>
    </row>
    <row r="38" spans="1:9" ht="11.25" customHeight="1" x14ac:dyDescent="0.4">
      <c r="A38" s="695"/>
      <c r="B38" s="695"/>
      <c r="C38" s="696"/>
      <c r="D38" s="279" t="s">
        <v>2722</v>
      </c>
      <c r="E38" s="538">
        <v>23</v>
      </c>
      <c r="F38" s="539">
        <v>86</v>
      </c>
      <c r="G38" s="539">
        <v>338</v>
      </c>
      <c r="H38" s="539">
        <v>55</v>
      </c>
      <c r="I38" s="540">
        <v>5</v>
      </c>
    </row>
    <row r="39" spans="1:9" ht="11.25" customHeight="1" x14ac:dyDescent="0.4">
      <c r="A39" s="695"/>
      <c r="B39" s="695"/>
      <c r="C39" s="696"/>
      <c r="D39" s="279" t="s">
        <v>2490</v>
      </c>
      <c r="E39" s="538">
        <v>4</v>
      </c>
      <c r="F39" s="539">
        <v>21</v>
      </c>
      <c r="G39" s="539">
        <v>254</v>
      </c>
      <c r="H39" s="539">
        <v>123</v>
      </c>
      <c r="I39" s="540">
        <v>5</v>
      </c>
    </row>
    <row r="40" spans="1:9" ht="11.25" customHeight="1" x14ac:dyDescent="0.4">
      <c r="A40" s="695"/>
      <c r="B40" s="695"/>
      <c r="C40" s="696"/>
      <c r="D40" s="280" t="s">
        <v>2489</v>
      </c>
      <c r="E40" s="541">
        <v>0</v>
      </c>
      <c r="F40" s="542">
        <v>0</v>
      </c>
      <c r="G40" s="542">
        <v>8</v>
      </c>
      <c r="H40" s="542">
        <v>21</v>
      </c>
      <c r="I40" s="543">
        <v>22</v>
      </c>
    </row>
    <row r="41" spans="1:9" ht="11.25" customHeight="1" x14ac:dyDescent="0.4">
      <c r="A41" s="695">
        <v>8</v>
      </c>
      <c r="B41" s="695" t="s">
        <v>6933</v>
      </c>
      <c r="C41" s="696" t="s">
        <v>7000</v>
      </c>
      <c r="D41" s="278" t="s">
        <v>2493</v>
      </c>
      <c r="E41" s="535">
        <v>146</v>
      </c>
      <c r="F41" s="536">
        <v>35</v>
      </c>
      <c r="G41" s="536">
        <v>5</v>
      </c>
      <c r="H41" s="536">
        <v>5</v>
      </c>
      <c r="I41" s="537">
        <v>4</v>
      </c>
    </row>
    <row r="42" spans="1:9" ht="11.25" customHeight="1" x14ac:dyDescent="0.4">
      <c r="A42" s="695"/>
      <c r="B42" s="695"/>
      <c r="C42" s="696"/>
      <c r="D42" s="279" t="s">
        <v>2492</v>
      </c>
      <c r="E42" s="538">
        <v>23</v>
      </c>
      <c r="F42" s="539">
        <v>19</v>
      </c>
      <c r="G42" s="539">
        <v>3</v>
      </c>
      <c r="H42" s="539">
        <v>6</v>
      </c>
      <c r="I42" s="540">
        <v>5</v>
      </c>
    </row>
    <row r="43" spans="1:9" ht="11.25" customHeight="1" x14ac:dyDescent="0.4">
      <c r="A43" s="695"/>
      <c r="B43" s="695"/>
      <c r="C43" s="696"/>
      <c r="D43" s="279" t="s">
        <v>2722</v>
      </c>
      <c r="E43" s="538">
        <v>11</v>
      </c>
      <c r="F43" s="539">
        <v>24</v>
      </c>
      <c r="G43" s="539">
        <v>171</v>
      </c>
      <c r="H43" s="539">
        <v>17</v>
      </c>
      <c r="I43" s="540">
        <v>5</v>
      </c>
    </row>
    <row r="44" spans="1:9" ht="11.25" customHeight="1" x14ac:dyDescent="0.4">
      <c r="A44" s="695"/>
      <c r="B44" s="695"/>
      <c r="C44" s="696"/>
      <c r="D44" s="279" t="s">
        <v>2490</v>
      </c>
      <c r="E44" s="538">
        <v>1</v>
      </c>
      <c r="F44" s="539">
        <v>5</v>
      </c>
      <c r="G44" s="539">
        <v>635</v>
      </c>
      <c r="H44" s="539">
        <v>206</v>
      </c>
      <c r="I44" s="540">
        <v>10</v>
      </c>
    </row>
    <row r="45" spans="1:9" ht="11.25" customHeight="1" x14ac:dyDescent="0.4">
      <c r="A45" s="695"/>
      <c r="B45" s="695"/>
      <c r="C45" s="696"/>
      <c r="D45" s="280" t="s">
        <v>2489</v>
      </c>
      <c r="E45" s="541">
        <v>0</v>
      </c>
      <c r="F45" s="542">
        <v>0</v>
      </c>
      <c r="G45" s="542">
        <v>28</v>
      </c>
      <c r="H45" s="542">
        <v>10</v>
      </c>
      <c r="I45" s="543">
        <v>5</v>
      </c>
    </row>
    <row r="46" spans="1:9" ht="11.25" customHeight="1" x14ac:dyDescent="0.4">
      <c r="A46" s="695">
        <v>9</v>
      </c>
      <c r="B46" s="695" t="s">
        <v>6933</v>
      </c>
      <c r="C46" s="696" t="s">
        <v>6999</v>
      </c>
      <c r="D46" s="278" t="s">
        <v>2493</v>
      </c>
      <c r="E46" s="535">
        <v>114</v>
      </c>
      <c r="F46" s="536">
        <v>26</v>
      </c>
      <c r="G46" s="536">
        <v>2</v>
      </c>
      <c r="H46" s="536">
        <v>4</v>
      </c>
      <c r="I46" s="537">
        <v>1</v>
      </c>
    </row>
    <row r="47" spans="1:9" ht="11.25" customHeight="1" x14ac:dyDescent="0.4">
      <c r="A47" s="695"/>
      <c r="B47" s="695"/>
      <c r="C47" s="696"/>
      <c r="D47" s="279" t="s">
        <v>2492</v>
      </c>
      <c r="E47" s="538">
        <v>55</v>
      </c>
      <c r="F47" s="539">
        <v>24</v>
      </c>
      <c r="G47" s="539">
        <v>2</v>
      </c>
      <c r="H47" s="539">
        <v>5</v>
      </c>
      <c r="I47" s="540">
        <v>2</v>
      </c>
    </row>
    <row r="48" spans="1:9" ht="11.25" customHeight="1" x14ac:dyDescent="0.4">
      <c r="A48" s="695"/>
      <c r="B48" s="695"/>
      <c r="C48" s="696"/>
      <c r="D48" s="279" t="s">
        <v>2722</v>
      </c>
      <c r="E48" s="538">
        <v>54</v>
      </c>
      <c r="F48" s="539">
        <v>10</v>
      </c>
      <c r="G48" s="539">
        <v>3</v>
      </c>
      <c r="H48" s="539">
        <v>2</v>
      </c>
      <c r="I48" s="540">
        <v>0</v>
      </c>
    </row>
    <row r="49" spans="1:9" ht="11.25" customHeight="1" x14ac:dyDescent="0.4">
      <c r="A49" s="695"/>
      <c r="B49" s="695"/>
      <c r="C49" s="696"/>
      <c r="D49" s="279" t="s">
        <v>2490</v>
      </c>
      <c r="E49" s="538">
        <v>14</v>
      </c>
      <c r="F49" s="539">
        <v>52</v>
      </c>
      <c r="G49" s="539">
        <v>12</v>
      </c>
      <c r="H49" s="539">
        <v>6</v>
      </c>
      <c r="I49" s="540">
        <v>0</v>
      </c>
    </row>
    <row r="50" spans="1:9" ht="11.25" customHeight="1" x14ac:dyDescent="0.4">
      <c r="A50" s="695"/>
      <c r="B50" s="695"/>
      <c r="C50" s="696"/>
      <c r="D50" s="280" t="s">
        <v>2489</v>
      </c>
      <c r="E50" s="541">
        <v>0</v>
      </c>
      <c r="F50" s="542">
        <v>6</v>
      </c>
      <c r="G50" s="542">
        <v>0</v>
      </c>
      <c r="H50" s="542">
        <v>1</v>
      </c>
      <c r="I50" s="543">
        <v>0</v>
      </c>
    </row>
    <row r="51" spans="1:9" ht="11.25" customHeight="1" x14ac:dyDescent="0.4">
      <c r="A51" s="695">
        <v>10</v>
      </c>
      <c r="B51" s="695" t="s">
        <v>6933</v>
      </c>
      <c r="C51" s="696" t="s">
        <v>6998</v>
      </c>
      <c r="D51" s="278" t="s">
        <v>2493</v>
      </c>
      <c r="E51" s="535">
        <v>372</v>
      </c>
      <c r="F51" s="536">
        <v>635</v>
      </c>
      <c r="G51" s="536">
        <v>40</v>
      </c>
      <c r="H51" s="536">
        <v>38</v>
      </c>
      <c r="I51" s="537">
        <v>101</v>
      </c>
    </row>
    <row r="52" spans="1:9" ht="11.25" customHeight="1" x14ac:dyDescent="0.4">
      <c r="A52" s="695"/>
      <c r="B52" s="695"/>
      <c r="C52" s="696"/>
      <c r="D52" s="279" t="s">
        <v>2492</v>
      </c>
      <c r="E52" s="538">
        <v>141</v>
      </c>
      <c r="F52" s="539">
        <v>492</v>
      </c>
      <c r="G52" s="539">
        <v>81</v>
      </c>
      <c r="H52" s="539">
        <v>10</v>
      </c>
      <c r="I52" s="540">
        <v>13</v>
      </c>
    </row>
    <row r="53" spans="1:9" ht="11.25" customHeight="1" x14ac:dyDescent="0.4">
      <c r="A53" s="695"/>
      <c r="B53" s="695"/>
      <c r="C53" s="696"/>
      <c r="D53" s="279" t="s">
        <v>2722</v>
      </c>
      <c r="E53" s="538">
        <v>61</v>
      </c>
      <c r="F53" s="539">
        <v>383</v>
      </c>
      <c r="G53" s="539">
        <v>254</v>
      </c>
      <c r="H53" s="539">
        <v>57</v>
      </c>
      <c r="I53" s="540">
        <v>8</v>
      </c>
    </row>
    <row r="54" spans="1:9" ht="11.25" customHeight="1" x14ac:dyDescent="0.4">
      <c r="A54" s="695"/>
      <c r="B54" s="695"/>
      <c r="C54" s="696"/>
      <c r="D54" s="279" t="s">
        <v>2490</v>
      </c>
      <c r="E54" s="538">
        <v>3</v>
      </c>
      <c r="F54" s="539">
        <v>100</v>
      </c>
      <c r="G54" s="539">
        <v>350</v>
      </c>
      <c r="H54" s="539">
        <v>239</v>
      </c>
      <c r="I54" s="540">
        <v>55</v>
      </c>
    </row>
    <row r="55" spans="1:9" ht="11.25" customHeight="1" x14ac:dyDescent="0.4">
      <c r="A55" s="695"/>
      <c r="B55" s="695"/>
      <c r="C55" s="696"/>
      <c r="D55" s="280" t="s">
        <v>2489</v>
      </c>
      <c r="E55" s="541">
        <v>0</v>
      </c>
      <c r="F55" s="542">
        <v>1</v>
      </c>
      <c r="G55" s="542">
        <v>3</v>
      </c>
      <c r="H55" s="542">
        <v>9</v>
      </c>
      <c r="I55" s="543">
        <v>11</v>
      </c>
    </row>
    <row r="56" spans="1:9" ht="11.25" customHeight="1" x14ac:dyDescent="0.4">
      <c r="A56" s="695">
        <v>11</v>
      </c>
      <c r="B56" s="695" t="s">
        <v>6932</v>
      </c>
      <c r="C56" s="696" t="s">
        <v>6997</v>
      </c>
      <c r="D56" s="278" t="s">
        <v>6927</v>
      </c>
      <c r="E56" s="535">
        <v>95</v>
      </c>
      <c r="F56" s="536">
        <v>17</v>
      </c>
      <c r="G56" s="536">
        <v>0</v>
      </c>
      <c r="H56" s="536">
        <v>58697</v>
      </c>
      <c r="I56" s="537">
        <v>1</v>
      </c>
    </row>
    <row r="57" spans="1:9" ht="11.25" customHeight="1" x14ac:dyDescent="0.4">
      <c r="A57" s="695"/>
      <c r="B57" s="695"/>
      <c r="C57" s="696"/>
      <c r="D57" s="279" t="s">
        <v>6926</v>
      </c>
      <c r="E57" s="538">
        <v>20</v>
      </c>
      <c r="F57" s="539">
        <v>0</v>
      </c>
      <c r="G57" s="539">
        <v>1</v>
      </c>
      <c r="H57" s="539">
        <v>17270</v>
      </c>
      <c r="I57" s="540">
        <v>0</v>
      </c>
    </row>
    <row r="58" spans="1:9" ht="11.25" customHeight="1" x14ac:dyDescent="0.4">
      <c r="A58" s="695"/>
      <c r="B58" s="695"/>
      <c r="C58" s="696"/>
      <c r="D58" s="279" t="s">
        <v>6925</v>
      </c>
      <c r="E58" s="538">
        <v>8</v>
      </c>
      <c r="F58" s="539">
        <v>1</v>
      </c>
      <c r="G58" s="539">
        <v>122</v>
      </c>
      <c r="H58" s="539">
        <v>1</v>
      </c>
      <c r="I58" s="540">
        <v>0</v>
      </c>
    </row>
    <row r="59" spans="1:9" ht="11.25" customHeight="1" x14ac:dyDescent="0.4">
      <c r="A59" s="695"/>
      <c r="B59" s="695"/>
      <c r="C59" s="696"/>
      <c r="D59" s="279" t="s">
        <v>6924</v>
      </c>
      <c r="E59" s="538">
        <v>1</v>
      </c>
      <c r="F59" s="539">
        <v>0</v>
      </c>
      <c r="G59" s="539">
        <v>0</v>
      </c>
      <c r="H59" s="539">
        <v>0</v>
      </c>
      <c r="I59" s="540">
        <v>0</v>
      </c>
    </row>
    <row r="60" spans="1:9" ht="11.25" customHeight="1" x14ac:dyDescent="0.4">
      <c r="A60" s="695"/>
      <c r="B60" s="695"/>
      <c r="C60" s="696"/>
      <c r="D60" s="280" t="s">
        <v>6923</v>
      </c>
      <c r="E60" s="541">
        <v>0</v>
      </c>
      <c r="F60" s="542">
        <v>0</v>
      </c>
      <c r="G60" s="542">
        <v>0</v>
      </c>
      <c r="H60" s="542">
        <v>0</v>
      </c>
      <c r="I60" s="543">
        <v>0</v>
      </c>
    </row>
    <row r="61" spans="1:9" ht="11.25" customHeight="1" x14ac:dyDescent="0.4">
      <c r="A61" s="695">
        <v>12</v>
      </c>
      <c r="B61" s="695" t="s">
        <v>6932</v>
      </c>
      <c r="C61" s="696" t="s">
        <v>6996</v>
      </c>
      <c r="D61" s="278" t="s">
        <v>6927</v>
      </c>
      <c r="E61" s="535">
        <v>81</v>
      </c>
      <c r="F61" s="536">
        <v>8</v>
      </c>
      <c r="G61" s="536">
        <v>0</v>
      </c>
      <c r="H61" s="536">
        <v>1</v>
      </c>
      <c r="I61" s="537">
        <v>0</v>
      </c>
    </row>
    <row r="62" spans="1:9" ht="11.25" customHeight="1" x14ac:dyDescent="0.4">
      <c r="A62" s="695"/>
      <c r="B62" s="695"/>
      <c r="C62" s="696"/>
      <c r="D62" s="279" t="s">
        <v>6926</v>
      </c>
      <c r="E62" s="538">
        <v>16</v>
      </c>
      <c r="F62" s="539">
        <v>8</v>
      </c>
      <c r="G62" s="539">
        <v>3</v>
      </c>
      <c r="H62" s="539">
        <v>2</v>
      </c>
      <c r="I62" s="540">
        <v>0</v>
      </c>
    </row>
    <row r="63" spans="1:9" ht="11.25" customHeight="1" x14ac:dyDescent="0.4">
      <c r="A63" s="695"/>
      <c r="B63" s="695"/>
      <c r="C63" s="696"/>
      <c r="D63" s="279" t="s">
        <v>6925</v>
      </c>
      <c r="E63" s="538">
        <v>20</v>
      </c>
      <c r="F63" s="539">
        <v>90</v>
      </c>
      <c r="G63" s="539">
        <v>0</v>
      </c>
      <c r="H63" s="539">
        <v>3</v>
      </c>
      <c r="I63" s="540">
        <v>0</v>
      </c>
    </row>
    <row r="64" spans="1:9" ht="11.25" customHeight="1" x14ac:dyDescent="0.4">
      <c r="A64" s="695"/>
      <c r="B64" s="695"/>
      <c r="C64" s="696"/>
      <c r="D64" s="279" t="s">
        <v>6924</v>
      </c>
      <c r="E64" s="538">
        <v>3</v>
      </c>
      <c r="F64" s="539">
        <v>114</v>
      </c>
      <c r="G64" s="539">
        <v>1</v>
      </c>
      <c r="H64" s="539">
        <v>0</v>
      </c>
      <c r="I64" s="540">
        <v>0</v>
      </c>
    </row>
    <row r="65" spans="1:9" ht="11.25" customHeight="1" x14ac:dyDescent="0.4">
      <c r="A65" s="695"/>
      <c r="B65" s="695"/>
      <c r="C65" s="696"/>
      <c r="D65" s="280" t="s">
        <v>6923</v>
      </c>
      <c r="E65" s="541">
        <v>2</v>
      </c>
      <c r="F65" s="542">
        <v>8</v>
      </c>
      <c r="G65" s="542">
        <v>2</v>
      </c>
      <c r="H65" s="542">
        <v>1</v>
      </c>
      <c r="I65" s="543">
        <v>2</v>
      </c>
    </row>
    <row r="66" spans="1:9" ht="11.25" customHeight="1" x14ac:dyDescent="0.4">
      <c r="A66" s="695">
        <v>13</v>
      </c>
      <c r="B66" s="695" t="s">
        <v>6932</v>
      </c>
      <c r="C66" s="696" t="s">
        <v>6995</v>
      </c>
      <c r="D66" s="278" t="s">
        <v>6927</v>
      </c>
      <c r="E66" s="535">
        <v>452</v>
      </c>
      <c r="F66" s="536">
        <v>321</v>
      </c>
      <c r="G66" s="536">
        <v>207</v>
      </c>
      <c r="H66" s="536">
        <v>218</v>
      </c>
      <c r="I66" s="537">
        <v>7</v>
      </c>
    </row>
    <row r="67" spans="1:9" ht="11.25" customHeight="1" x14ac:dyDescent="0.4">
      <c r="A67" s="695"/>
      <c r="B67" s="695"/>
      <c r="C67" s="696"/>
      <c r="D67" s="279" t="s">
        <v>6926</v>
      </c>
      <c r="E67" s="538">
        <v>80</v>
      </c>
      <c r="F67" s="539">
        <v>28</v>
      </c>
      <c r="G67" s="539">
        <v>49</v>
      </c>
      <c r="H67" s="539">
        <v>8</v>
      </c>
      <c r="I67" s="540">
        <v>0</v>
      </c>
    </row>
    <row r="68" spans="1:9" ht="11.25" customHeight="1" x14ac:dyDescent="0.4">
      <c r="A68" s="695"/>
      <c r="B68" s="695"/>
      <c r="C68" s="696"/>
      <c r="D68" s="279" t="s">
        <v>6925</v>
      </c>
      <c r="E68" s="538">
        <v>112</v>
      </c>
      <c r="F68" s="539">
        <v>150</v>
      </c>
      <c r="G68" s="539">
        <v>50</v>
      </c>
      <c r="H68" s="539">
        <v>14</v>
      </c>
      <c r="I68" s="540">
        <v>3</v>
      </c>
    </row>
    <row r="69" spans="1:9" ht="11.25" customHeight="1" x14ac:dyDescent="0.4">
      <c r="A69" s="695"/>
      <c r="B69" s="695"/>
      <c r="C69" s="696"/>
      <c r="D69" s="279" t="s">
        <v>6924</v>
      </c>
      <c r="E69" s="538">
        <v>313</v>
      </c>
      <c r="F69" s="539">
        <v>676</v>
      </c>
      <c r="G69" s="539">
        <v>445</v>
      </c>
      <c r="H69" s="539">
        <v>493</v>
      </c>
      <c r="I69" s="540">
        <v>68</v>
      </c>
    </row>
    <row r="70" spans="1:9" ht="11.25" customHeight="1" x14ac:dyDescent="0.4">
      <c r="A70" s="695"/>
      <c r="B70" s="695"/>
      <c r="C70" s="696"/>
      <c r="D70" s="280" t="s">
        <v>6923</v>
      </c>
      <c r="E70" s="541">
        <v>1</v>
      </c>
      <c r="F70" s="542">
        <v>27</v>
      </c>
      <c r="G70" s="542">
        <v>18</v>
      </c>
      <c r="H70" s="542">
        <v>35</v>
      </c>
      <c r="I70" s="543">
        <v>28</v>
      </c>
    </row>
    <row r="71" spans="1:9" ht="11.25" customHeight="1" x14ac:dyDescent="0.4">
      <c r="A71" s="695">
        <v>14</v>
      </c>
      <c r="B71" s="695" t="s">
        <v>6932</v>
      </c>
      <c r="C71" s="696" t="s">
        <v>6994</v>
      </c>
      <c r="D71" s="278" t="s">
        <v>6927</v>
      </c>
      <c r="E71" s="535">
        <v>161</v>
      </c>
      <c r="F71" s="536">
        <v>232</v>
      </c>
      <c r="G71" s="536">
        <v>209</v>
      </c>
      <c r="H71" s="536">
        <v>34</v>
      </c>
      <c r="I71" s="537">
        <v>8</v>
      </c>
    </row>
    <row r="72" spans="1:9" ht="11.25" customHeight="1" x14ac:dyDescent="0.4">
      <c r="A72" s="695"/>
      <c r="B72" s="695"/>
      <c r="C72" s="696"/>
      <c r="D72" s="279" t="s">
        <v>6926</v>
      </c>
      <c r="E72" s="538">
        <v>16</v>
      </c>
      <c r="F72" s="539">
        <v>31</v>
      </c>
      <c r="G72" s="539">
        <v>90</v>
      </c>
      <c r="H72" s="539">
        <v>18</v>
      </c>
      <c r="I72" s="540">
        <v>0</v>
      </c>
    </row>
    <row r="73" spans="1:9" ht="11.25" customHeight="1" x14ac:dyDescent="0.4">
      <c r="A73" s="695"/>
      <c r="B73" s="695"/>
      <c r="C73" s="696"/>
      <c r="D73" s="279" t="s">
        <v>6925</v>
      </c>
      <c r="E73" s="538">
        <v>8</v>
      </c>
      <c r="F73" s="539">
        <v>9</v>
      </c>
      <c r="G73" s="539">
        <v>170</v>
      </c>
      <c r="H73" s="539">
        <v>62</v>
      </c>
      <c r="I73" s="540">
        <v>5</v>
      </c>
    </row>
    <row r="74" spans="1:9" ht="11.25" customHeight="1" x14ac:dyDescent="0.4">
      <c r="A74" s="695"/>
      <c r="B74" s="695"/>
      <c r="C74" s="696"/>
      <c r="D74" s="279" t="s">
        <v>6924</v>
      </c>
      <c r="E74" s="538">
        <v>0</v>
      </c>
      <c r="F74" s="539">
        <v>34</v>
      </c>
      <c r="G74" s="539">
        <v>796</v>
      </c>
      <c r="H74" s="539">
        <v>233</v>
      </c>
      <c r="I74" s="540">
        <v>21</v>
      </c>
    </row>
    <row r="75" spans="1:9" ht="11.25" customHeight="1" x14ac:dyDescent="0.4">
      <c r="A75" s="695"/>
      <c r="B75" s="695"/>
      <c r="C75" s="696"/>
      <c r="D75" s="280" t="s">
        <v>6923</v>
      </c>
      <c r="E75" s="541">
        <v>0</v>
      </c>
      <c r="F75" s="542">
        <v>0</v>
      </c>
      <c r="G75" s="542">
        <v>25</v>
      </c>
      <c r="H75" s="542">
        <v>20</v>
      </c>
      <c r="I75" s="543">
        <v>4</v>
      </c>
    </row>
    <row r="76" spans="1:9" ht="11.25" customHeight="1" x14ac:dyDescent="0.4">
      <c r="A76" s="695">
        <v>15</v>
      </c>
      <c r="B76" s="695" t="s">
        <v>6932</v>
      </c>
      <c r="C76" s="696" t="s">
        <v>6993</v>
      </c>
      <c r="D76" s="278" t="s">
        <v>6927</v>
      </c>
      <c r="E76" s="535">
        <v>56</v>
      </c>
      <c r="F76" s="536">
        <v>6</v>
      </c>
      <c r="G76" s="536">
        <v>1</v>
      </c>
      <c r="H76" s="536">
        <v>0</v>
      </c>
      <c r="I76" s="537">
        <v>0</v>
      </c>
    </row>
    <row r="77" spans="1:9" ht="11.25" customHeight="1" x14ac:dyDescent="0.4">
      <c r="A77" s="695"/>
      <c r="B77" s="695"/>
      <c r="C77" s="696"/>
      <c r="D77" s="279" t="s">
        <v>6926</v>
      </c>
      <c r="E77" s="538">
        <v>14</v>
      </c>
      <c r="F77" s="539">
        <v>0</v>
      </c>
      <c r="G77" s="539">
        <v>0</v>
      </c>
      <c r="H77" s="539">
        <v>0</v>
      </c>
      <c r="I77" s="540">
        <v>0</v>
      </c>
    </row>
    <row r="78" spans="1:9" ht="11.25" customHeight="1" x14ac:dyDescent="0.4">
      <c r="A78" s="695"/>
      <c r="B78" s="695"/>
      <c r="C78" s="696"/>
      <c r="D78" s="279" t="s">
        <v>6925</v>
      </c>
      <c r="E78" s="538">
        <v>8</v>
      </c>
      <c r="F78" s="539">
        <v>1</v>
      </c>
      <c r="G78" s="539">
        <v>2</v>
      </c>
      <c r="H78" s="539">
        <v>0</v>
      </c>
      <c r="I78" s="540">
        <v>0</v>
      </c>
    </row>
    <row r="79" spans="1:9" ht="11.25" customHeight="1" x14ac:dyDescent="0.4">
      <c r="A79" s="695"/>
      <c r="B79" s="695"/>
      <c r="C79" s="696"/>
      <c r="D79" s="279" t="s">
        <v>6924</v>
      </c>
      <c r="E79" s="538">
        <v>1</v>
      </c>
      <c r="F79" s="539">
        <v>1</v>
      </c>
      <c r="G79" s="539">
        <v>0</v>
      </c>
      <c r="H79" s="539">
        <v>0</v>
      </c>
      <c r="I79" s="540">
        <v>0</v>
      </c>
    </row>
    <row r="80" spans="1:9" ht="11.25" customHeight="1" x14ac:dyDescent="0.4">
      <c r="A80" s="695"/>
      <c r="B80" s="695"/>
      <c r="C80" s="696"/>
      <c r="D80" s="280" t="s">
        <v>6923</v>
      </c>
      <c r="E80" s="541">
        <v>0</v>
      </c>
      <c r="F80" s="542">
        <v>0</v>
      </c>
      <c r="G80" s="542">
        <v>0</v>
      </c>
      <c r="H80" s="542">
        <v>0</v>
      </c>
      <c r="I80" s="543">
        <v>0</v>
      </c>
    </row>
    <row r="81" spans="1:9" ht="11.25" customHeight="1" x14ac:dyDescent="0.4">
      <c r="A81" s="695">
        <v>16</v>
      </c>
      <c r="B81" s="695" t="s">
        <v>6932</v>
      </c>
      <c r="C81" s="696" t="s">
        <v>6992</v>
      </c>
      <c r="D81" s="278" t="s">
        <v>6927</v>
      </c>
      <c r="E81" s="535">
        <v>137</v>
      </c>
      <c r="F81" s="536">
        <v>132</v>
      </c>
      <c r="G81" s="536">
        <v>130</v>
      </c>
      <c r="H81" s="536">
        <v>21</v>
      </c>
      <c r="I81" s="537">
        <v>3</v>
      </c>
    </row>
    <row r="82" spans="1:9" ht="11.25" customHeight="1" x14ac:dyDescent="0.4">
      <c r="A82" s="695"/>
      <c r="B82" s="695"/>
      <c r="C82" s="696"/>
      <c r="D82" s="279" t="s">
        <v>6926</v>
      </c>
      <c r="E82" s="538">
        <v>11</v>
      </c>
      <c r="F82" s="539">
        <v>15</v>
      </c>
      <c r="G82" s="539">
        <v>76</v>
      </c>
      <c r="H82" s="539">
        <v>44</v>
      </c>
      <c r="I82" s="540">
        <v>2</v>
      </c>
    </row>
    <row r="83" spans="1:9" ht="11.25" customHeight="1" x14ac:dyDescent="0.4">
      <c r="A83" s="695"/>
      <c r="B83" s="695"/>
      <c r="C83" s="696"/>
      <c r="D83" s="279" t="s">
        <v>6925</v>
      </c>
      <c r="E83" s="538">
        <v>10</v>
      </c>
      <c r="F83" s="539">
        <v>1</v>
      </c>
      <c r="G83" s="539">
        <v>30</v>
      </c>
      <c r="H83" s="539">
        <v>35</v>
      </c>
      <c r="I83" s="540">
        <v>1</v>
      </c>
    </row>
    <row r="84" spans="1:9" ht="11.25" customHeight="1" x14ac:dyDescent="0.4">
      <c r="A84" s="695"/>
      <c r="B84" s="695"/>
      <c r="C84" s="696"/>
      <c r="D84" s="279" t="s">
        <v>6924</v>
      </c>
      <c r="E84" s="538">
        <v>1</v>
      </c>
      <c r="F84" s="539">
        <v>4</v>
      </c>
      <c r="G84" s="539">
        <v>107</v>
      </c>
      <c r="H84" s="539">
        <v>109</v>
      </c>
      <c r="I84" s="540">
        <v>3</v>
      </c>
    </row>
    <row r="85" spans="1:9" ht="11.25" customHeight="1" x14ac:dyDescent="0.4">
      <c r="A85" s="695"/>
      <c r="B85" s="695"/>
      <c r="C85" s="696"/>
      <c r="D85" s="280" t="s">
        <v>6923</v>
      </c>
      <c r="E85" s="541">
        <v>0</v>
      </c>
      <c r="F85" s="542">
        <v>0</v>
      </c>
      <c r="G85" s="542">
        <v>11</v>
      </c>
      <c r="H85" s="542">
        <v>16</v>
      </c>
      <c r="I85" s="543">
        <v>0</v>
      </c>
    </row>
    <row r="86" spans="1:9" ht="11.25" customHeight="1" x14ac:dyDescent="0.4">
      <c r="A86" s="695">
        <v>17</v>
      </c>
      <c r="B86" s="695" t="s">
        <v>6932</v>
      </c>
      <c r="C86" s="696" t="s">
        <v>7276</v>
      </c>
      <c r="D86" s="278" t="s">
        <v>6927</v>
      </c>
      <c r="E86" s="535">
        <v>91</v>
      </c>
      <c r="F86" s="536">
        <v>9</v>
      </c>
      <c r="G86" s="536">
        <v>0</v>
      </c>
      <c r="H86" s="536">
        <v>1</v>
      </c>
      <c r="I86" s="537">
        <v>0</v>
      </c>
    </row>
    <row r="87" spans="1:9" ht="11.25" customHeight="1" x14ac:dyDescent="0.4">
      <c r="A87" s="695"/>
      <c r="B87" s="695"/>
      <c r="C87" s="696"/>
      <c r="D87" s="279" t="s">
        <v>6926</v>
      </c>
      <c r="E87" s="538">
        <v>13</v>
      </c>
      <c r="F87" s="539">
        <v>0</v>
      </c>
      <c r="G87" s="539">
        <v>1</v>
      </c>
      <c r="H87" s="539">
        <v>0</v>
      </c>
      <c r="I87" s="540">
        <v>0</v>
      </c>
    </row>
    <row r="88" spans="1:9" ht="11.25" customHeight="1" x14ac:dyDescent="0.4">
      <c r="A88" s="695"/>
      <c r="B88" s="695"/>
      <c r="C88" s="696"/>
      <c r="D88" s="279" t="s">
        <v>6925</v>
      </c>
      <c r="E88" s="538">
        <v>9</v>
      </c>
      <c r="F88" s="539">
        <v>1</v>
      </c>
      <c r="G88" s="539">
        <v>2</v>
      </c>
      <c r="H88" s="539">
        <v>0</v>
      </c>
      <c r="I88" s="540">
        <v>0</v>
      </c>
    </row>
    <row r="89" spans="1:9" ht="11.25" customHeight="1" x14ac:dyDescent="0.4">
      <c r="A89" s="695"/>
      <c r="B89" s="695"/>
      <c r="C89" s="696"/>
      <c r="D89" s="279" t="s">
        <v>6924</v>
      </c>
      <c r="E89" s="538">
        <v>7</v>
      </c>
      <c r="F89" s="539">
        <v>14</v>
      </c>
      <c r="G89" s="539">
        <v>0</v>
      </c>
      <c r="H89" s="539">
        <v>0</v>
      </c>
      <c r="I89" s="540">
        <v>0</v>
      </c>
    </row>
    <row r="90" spans="1:9" ht="11.25" customHeight="1" x14ac:dyDescent="0.4">
      <c r="A90" s="695"/>
      <c r="B90" s="695"/>
      <c r="C90" s="696"/>
      <c r="D90" s="280" t="s">
        <v>6923</v>
      </c>
      <c r="E90" s="541">
        <v>0</v>
      </c>
      <c r="F90" s="542">
        <v>0</v>
      </c>
      <c r="G90" s="542">
        <v>0</v>
      </c>
      <c r="H90" s="542">
        <v>0</v>
      </c>
      <c r="I90" s="543">
        <v>0</v>
      </c>
    </row>
    <row r="91" spans="1:9" ht="11.25" customHeight="1" x14ac:dyDescent="0.4">
      <c r="A91" s="695">
        <v>18</v>
      </c>
      <c r="B91" s="695" t="s">
        <v>6932</v>
      </c>
      <c r="C91" s="696" t="s">
        <v>6990</v>
      </c>
      <c r="D91" s="278" t="s">
        <v>6927</v>
      </c>
      <c r="E91" s="535">
        <v>65</v>
      </c>
      <c r="F91" s="536">
        <v>7</v>
      </c>
      <c r="G91" s="536">
        <v>2</v>
      </c>
      <c r="H91" s="536">
        <v>0</v>
      </c>
      <c r="I91" s="537">
        <v>0</v>
      </c>
    </row>
    <row r="92" spans="1:9" ht="11.25" customHeight="1" x14ac:dyDescent="0.4">
      <c r="A92" s="695"/>
      <c r="B92" s="695"/>
      <c r="C92" s="696"/>
      <c r="D92" s="279" t="s">
        <v>6926</v>
      </c>
      <c r="E92" s="538">
        <v>12</v>
      </c>
      <c r="F92" s="539">
        <v>0</v>
      </c>
      <c r="G92" s="539">
        <v>0</v>
      </c>
      <c r="H92" s="539">
        <v>0</v>
      </c>
      <c r="I92" s="540">
        <v>0</v>
      </c>
    </row>
    <row r="93" spans="1:9" ht="11.25" customHeight="1" x14ac:dyDescent="0.4">
      <c r="A93" s="695"/>
      <c r="B93" s="695"/>
      <c r="C93" s="696"/>
      <c r="D93" s="279" t="s">
        <v>6925</v>
      </c>
      <c r="E93" s="538">
        <v>8</v>
      </c>
      <c r="F93" s="539">
        <v>1</v>
      </c>
      <c r="G93" s="539">
        <v>2</v>
      </c>
      <c r="H93" s="539">
        <v>0</v>
      </c>
      <c r="I93" s="540">
        <v>0</v>
      </c>
    </row>
    <row r="94" spans="1:9" ht="11.25" customHeight="1" x14ac:dyDescent="0.4">
      <c r="A94" s="695"/>
      <c r="B94" s="695"/>
      <c r="C94" s="696"/>
      <c r="D94" s="279" t="s">
        <v>6924</v>
      </c>
      <c r="E94" s="538">
        <v>1</v>
      </c>
      <c r="F94" s="539">
        <v>0</v>
      </c>
      <c r="G94" s="539">
        <v>0</v>
      </c>
      <c r="H94" s="539">
        <v>0</v>
      </c>
      <c r="I94" s="540">
        <v>0</v>
      </c>
    </row>
    <row r="95" spans="1:9" ht="11.25" customHeight="1" x14ac:dyDescent="0.4">
      <c r="A95" s="695"/>
      <c r="B95" s="695"/>
      <c r="C95" s="696"/>
      <c r="D95" s="280" t="s">
        <v>6923</v>
      </c>
      <c r="E95" s="541">
        <v>0</v>
      </c>
      <c r="F95" s="542">
        <v>0</v>
      </c>
      <c r="G95" s="542">
        <v>0</v>
      </c>
      <c r="H95" s="542">
        <v>0</v>
      </c>
      <c r="I95" s="543">
        <v>0</v>
      </c>
    </row>
    <row r="96" spans="1:9" ht="11.25" customHeight="1" x14ac:dyDescent="0.4">
      <c r="A96" s="695">
        <v>19</v>
      </c>
      <c r="B96" s="695" t="s">
        <v>6932</v>
      </c>
      <c r="C96" s="696" t="s">
        <v>7277</v>
      </c>
      <c r="D96" s="278" t="s">
        <v>6927</v>
      </c>
      <c r="E96" s="535">
        <v>265</v>
      </c>
      <c r="F96" s="536">
        <v>990</v>
      </c>
      <c r="G96" s="536">
        <v>68</v>
      </c>
      <c r="H96" s="536">
        <v>8</v>
      </c>
      <c r="I96" s="537">
        <v>1</v>
      </c>
    </row>
    <row r="97" spans="1:9" ht="11.25" customHeight="1" x14ac:dyDescent="0.4">
      <c r="A97" s="695"/>
      <c r="B97" s="695"/>
      <c r="C97" s="696"/>
      <c r="D97" s="279" t="s">
        <v>6926</v>
      </c>
      <c r="E97" s="538">
        <v>22</v>
      </c>
      <c r="F97" s="539">
        <v>161</v>
      </c>
      <c r="G97" s="539">
        <v>95</v>
      </c>
      <c r="H97" s="539">
        <v>9</v>
      </c>
      <c r="I97" s="540">
        <v>0</v>
      </c>
    </row>
    <row r="98" spans="1:9" ht="11.25" customHeight="1" x14ac:dyDescent="0.4">
      <c r="A98" s="695"/>
      <c r="B98" s="695"/>
      <c r="C98" s="696"/>
      <c r="D98" s="279" t="s">
        <v>6925</v>
      </c>
      <c r="E98" s="538">
        <v>84</v>
      </c>
      <c r="F98" s="539">
        <v>147</v>
      </c>
      <c r="G98" s="539">
        <v>352</v>
      </c>
      <c r="H98" s="539">
        <v>18</v>
      </c>
      <c r="I98" s="540">
        <v>4</v>
      </c>
    </row>
    <row r="99" spans="1:9" ht="11.25" customHeight="1" x14ac:dyDescent="0.4">
      <c r="A99" s="695"/>
      <c r="B99" s="695"/>
      <c r="C99" s="696"/>
      <c r="D99" s="279" t="s">
        <v>6924</v>
      </c>
      <c r="E99" s="538">
        <v>15</v>
      </c>
      <c r="F99" s="539">
        <v>73</v>
      </c>
      <c r="G99" s="539">
        <v>1571</v>
      </c>
      <c r="H99" s="539">
        <v>378</v>
      </c>
      <c r="I99" s="540">
        <v>25</v>
      </c>
    </row>
    <row r="100" spans="1:9" ht="11.25" customHeight="1" x14ac:dyDescent="0.4">
      <c r="A100" s="695"/>
      <c r="B100" s="695"/>
      <c r="C100" s="696"/>
      <c r="D100" s="280" t="s">
        <v>6923</v>
      </c>
      <c r="E100" s="541">
        <v>0</v>
      </c>
      <c r="F100" s="542">
        <v>3</v>
      </c>
      <c r="G100" s="542">
        <v>22</v>
      </c>
      <c r="H100" s="542">
        <v>23</v>
      </c>
      <c r="I100" s="543">
        <v>12</v>
      </c>
    </row>
    <row r="101" spans="1:9" ht="11.25" customHeight="1" x14ac:dyDescent="0.4">
      <c r="A101" s="695">
        <v>20</v>
      </c>
      <c r="B101" s="695" t="s">
        <v>6932</v>
      </c>
      <c r="C101" s="696" t="s">
        <v>6988</v>
      </c>
      <c r="D101" s="278" t="s">
        <v>6927</v>
      </c>
      <c r="E101" s="535">
        <v>202</v>
      </c>
      <c r="F101" s="536">
        <v>422</v>
      </c>
      <c r="G101" s="536">
        <v>101</v>
      </c>
      <c r="H101" s="536">
        <v>38</v>
      </c>
      <c r="I101" s="537">
        <v>18</v>
      </c>
    </row>
    <row r="102" spans="1:9" ht="11.25" customHeight="1" x14ac:dyDescent="0.4">
      <c r="A102" s="695"/>
      <c r="B102" s="695"/>
      <c r="C102" s="696"/>
      <c r="D102" s="279" t="s">
        <v>6926</v>
      </c>
      <c r="E102" s="538">
        <v>27</v>
      </c>
      <c r="F102" s="539">
        <v>115</v>
      </c>
      <c r="G102" s="539">
        <v>58</v>
      </c>
      <c r="H102" s="539">
        <v>4</v>
      </c>
      <c r="I102" s="540">
        <v>9</v>
      </c>
    </row>
    <row r="103" spans="1:9" ht="11.25" customHeight="1" x14ac:dyDescent="0.4">
      <c r="A103" s="695"/>
      <c r="B103" s="695"/>
      <c r="C103" s="696"/>
      <c r="D103" s="279" t="s">
        <v>6925</v>
      </c>
      <c r="E103" s="538">
        <v>21</v>
      </c>
      <c r="F103" s="539">
        <v>60</v>
      </c>
      <c r="G103" s="539">
        <v>143</v>
      </c>
      <c r="H103" s="539">
        <v>23</v>
      </c>
      <c r="I103" s="540">
        <v>3</v>
      </c>
    </row>
    <row r="104" spans="1:9" ht="11.25" customHeight="1" x14ac:dyDescent="0.4">
      <c r="A104" s="695"/>
      <c r="B104" s="695"/>
      <c r="C104" s="696"/>
      <c r="D104" s="279" t="s">
        <v>6924</v>
      </c>
      <c r="E104" s="538">
        <v>1</v>
      </c>
      <c r="F104" s="539">
        <v>49</v>
      </c>
      <c r="G104" s="539">
        <v>856</v>
      </c>
      <c r="H104" s="539">
        <v>194</v>
      </c>
      <c r="I104" s="540">
        <v>25</v>
      </c>
    </row>
    <row r="105" spans="1:9" ht="11.25" customHeight="1" x14ac:dyDescent="0.4">
      <c r="A105" s="695"/>
      <c r="B105" s="695"/>
      <c r="C105" s="696"/>
      <c r="D105" s="280" t="s">
        <v>6923</v>
      </c>
      <c r="E105" s="541">
        <v>0</v>
      </c>
      <c r="F105" s="542">
        <v>0</v>
      </c>
      <c r="G105" s="542">
        <v>12</v>
      </c>
      <c r="H105" s="542">
        <v>19</v>
      </c>
      <c r="I105" s="543">
        <v>25</v>
      </c>
    </row>
    <row r="106" spans="1:9" ht="11.25" customHeight="1" x14ac:dyDescent="0.4">
      <c r="A106" s="695">
        <v>21</v>
      </c>
      <c r="B106" s="695" t="s">
        <v>6931</v>
      </c>
      <c r="C106" s="696" t="s">
        <v>6987</v>
      </c>
      <c r="D106" s="278" t="s">
        <v>6927</v>
      </c>
      <c r="E106" s="535">
        <v>68</v>
      </c>
      <c r="F106" s="536">
        <v>32</v>
      </c>
      <c r="G106" s="536">
        <v>12</v>
      </c>
      <c r="H106" s="536">
        <v>19</v>
      </c>
      <c r="I106" s="537">
        <v>8</v>
      </c>
    </row>
    <row r="107" spans="1:9" ht="11.25" customHeight="1" x14ac:dyDescent="0.4">
      <c r="A107" s="695"/>
      <c r="B107" s="695"/>
      <c r="C107" s="696"/>
      <c r="D107" s="279" t="s">
        <v>6926</v>
      </c>
      <c r="E107" s="538">
        <v>8</v>
      </c>
      <c r="F107" s="539">
        <v>6</v>
      </c>
      <c r="G107" s="539">
        <v>8</v>
      </c>
      <c r="H107" s="539">
        <v>0</v>
      </c>
      <c r="I107" s="540">
        <v>0</v>
      </c>
    </row>
    <row r="108" spans="1:9" ht="11.25" customHeight="1" x14ac:dyDescent="0.4">
      <c r="A108" s="695"/>
      <c r="B108" s="695"/>
      <c r="C108" s="696"/>
      <c r="D108" s="279" t="s">
        <v>6925</v>
      </c>
      <c r="E108" s="538">
        <v>8</v>
      </c>
      <c r="F108" s="539">
        <v>10</v>
      </c>
      <c r="G108" s="539">
        <v>3</v>
      </c>
      <c r="H108" s="539">
        <v>1</v>
      </c>
      <c r="I108" s="540">
        <v>0</v>
      </c>
    </row>
    <row r="109" spans="1:9" ht="11.25" customHeight="1" x14ac:dyDescent="0.4">
      <c r="A109" s="695"/>
      <c r="B109" s="695"/>
      <c r="C109" s="696"/>
      <c r="D109" s="279" t="s">
        <v>6924</v>
      </c>
      <c r="E109" s="538">
        <v>0</v>
      </c>
      <c r="F109" s="539">
        <v>53</v>
      </c>
      <c r="G109" s="539">
        <v>11</v>
      </c>
      <c r="H109" s="539">
        <v>5</v>
      </c>
      <c r="I109" s="540">
        <v>0</v>
      </c>
    </row>
    <row r="110" spans="1:9" ht="11.25" customHeight="1" x14ac:dyDescent="0.4">
      <c r="A110" s="695"/>
      <c r="B110" s="695"/>
      <c r="C110" s="696"/>
      <c r="D110" s="280" t="s">
        <v>6923</v>
      </c>
      <c r="E110" s="541">
        <v>0</v>
      </c>
      <c r="F110" s="542">
        <v>7</v>
      </c>
      <c r="G110" s="542">
        <v>9</v>
      </c>
      <c r="H110" s="542">
        <v>8</v>
      </c>
      <c r="I110" s="543">
        <v>0</v>
      </c>
    </row>
    <row r="111" spans="1:9" ht="11.25" customHeight="1" x14ac:dyDescent="0.4">
      <c r="A111" s="695">
        <v>22</v>
      </c>
      <c r="B111" s="695" t="s">
        <v>6931</v>
      </c>
      <c r="C111" s="696" t="s">
        <v>6986</v>
      </c>
      <c r="D111" s="278" t="s">
        <v>6927</v>
      </c>
      <c r="E111" s="535">
        <v>136</v>
      </c>
      <c r="F111" s="536">
        <v>47</v>
      </c>
      <c r="G111" s="536">
        <v>5</v>
      </c>
      <c r="H111" s="536">
        <v>1</v>
      </c>
      <c r="I111" s="537">
        <v>0</v>
      </c>
    </row>
    <row r="112" spans="1:9" ht="11.25" customHeight="1" x14ac:dyDescent="0.4">
      <c r="A112" s="695"/>
      <c r="B112" s="695"/>
      <c r="C112" s="696"/>
      <c r="D112" s="279" t="s">
        <v>6926</v>
      </c>
      <c r="E112" s="538">
        <v>27</v>
      </c>
      <c r="F112" s="539">
        <v>10</v>
      </c>
      <c r="G112" s="539">
        <v>3</v>
      </c>
      <c r="H112" s="539">
        <v>0</v>
      </c>
      <c r="I112" s="540">
        <v>0</v>
      </c>
    </row>
    <row r="113" spans="1:9" ht="11.25" customHeight="1" x14ac:dyDescent="0.4">
      <c r="A113" s="695"/>
      <c r="B113" s="695"/>
      <c r="C113" s="696"/>
      <c r="D113" s="279" t="s">
        <v>6925</v>
      </c>
      <c r="E113" s="538">
        <v>39</v>
      </c>
      <c r="F113" s="539">
        <v>4</v>
      </c>
      <c r="G113" s="539">
        <v>3</v>
      </c>
      <c r="H113" s="539">
        <v>1</v>
      </c>
      <c r="I113" s="540">
        <v>0</v>
      </c>
    </row>
    <row r="114" spans="1:9" ht="11.25" customHeight="1" x14ac:dyDescent="0.4">
      <c r="A114" s="695"/>
      <c r="B114" s="695"/>
      <c r="C114" s="696"/>
      <c r="D114" s="279" t="s">
        <v>6924</v>
      </c>
      <c r="E114" s="538">
        <v>1</v>
      </c>
      <c r="F114" s="539">
        <v>23</v>
      </c>
      <c r="G114" s="539">
        <v>10</v>
      </c>
      <c r="H114" s="539">
        <v>21</v>
      </c>
      <c r="I114" s="540">
        <v>0</v>
      </c>
    </row>
    <row r="115" spans="1:9" ht="11.25" customHeight="1" x14ac:dyDescent="0.4">
      <c r="A115" s="695"/>
      <c r="B115" s="695"/>
      <c r="C115" s="696"/>
      <c r="D115" s="280" t="s">
        <v>6923</v>
      </c>
      <c r="E115" s="541">
        <v>0</v>
      </c>
      <c r="F115" s="542">
        <v>8</v>
      </c>
      <c r="G115" s="542">
        <v>1</v>
      </c>
      <c r="H115" s="542">
        <v>2</v>
      </c>
      <c r="I115" s="543">
        <v>0</v>
      </c>
    </row>
    <row r="116" spans="1:9" ht="11.25" customHeight="1" x14ac:dyDescent="0.4">
      <c r="A116" s="695">
        <v>23</v>
      </c>
      <c r="B116" s="695" t="s">
        <v>6931</v>
      </c>
      <c r="C116" s="696" t="s">
        <v>7278</v>
      </c>
      <c r="D116" s="278" t="s">
        <v>6927</v>
      </c>
      <c r="E116" s="535">
        <v>393</v>
      </c>
      <c r="F116" s="536">
        <v>603</v>
      </c>
      <c r="G116" s="536">
        <v>33</v>
      </c>
      <c r="H116" s="536">
        <v>23</v>
      </c>
      <c r="I116" s="537">
        <v>18</v>
      </c>
    </row>
    <row r="117" spans="1:9" ht="11.25" customHeight="1" x14ac:dyDescent="0.4">
      <c r="A117" s="695"/>
      <c r="B117" s="695"/>
      <c r="C117" s="696"/>
      <c r="D117" s="279" t="s">
        <v>6926</v>
      </c>
      <c r="E117" s="538">
        <v>47</v>
      </c>
      <c r="F117" s="539">
        <v>143</v>
      </c>
      <c r="G117" s="539">
        <v>21</v>
      </c>
      <c r="H117" s="539">
        <v>7</v>
      </c>
      <c r="I117" s="540">
        <v>0</v>
      </c>
    </row>
    <row r="118" spans="1:9" ht="11.25" customHeight="1" x14ac:dyDescent="0.4">
      <c r="A118" s="695"/>
      <c r="B118" s="695"/>
      <c r="C118" s="696"/>
      <c r="D118" s="279" t="s">
        <v>6925</v>
      </c>
      <c r="E118" s="538">
        <v>67</v>
      </c>
      <c r="F118" s="539">
        <v>57</v>
      </c>
      <c r="G118" s="539">
        <v>87</v>
      </c>
      <c r="H118" s="539">
        <v>16</v>
      </c>
      <c r="I118" s="540">
        <v>6</v>
      </c>
    </row>
    <row r="119" spans="1:9" ht="11.25" customHeight="1" x14ac:dyDescent="0.4">
      <c r="A119" s="695"/>
      <c r="B119" s="695"/>
      <c r="C119" s="696"/>
      <c r="D119" s="279" t="s">
        <v>6924</v>
      </c>
      <c r="E119" s="538">
        <v>2</v>
      </c>
      <c r="F119" s="539">
        <v>68</v>
      </c>
      <c r="G119" s="539">
        <v>457</v>
      </c>
      <c r="H119" s="539">
        <v>128</v>
      </c>
      <c r="I119" s="540">
        <v>5</v>
      </c>
    </row>
    <row r="120" spans="1:9" ht="11.25" customHeight="1" x14ac:dyDescent="0.4">
      <c r="A120" s="695"/>
      <c r="B120" s="695"/>
      <c r="C120" s="696"/>
      <c r="D120" s="280" t="s">
        <v>6923</v>
      </c>
      <c r="E120" s="541">
        <v>0</v>
      </c>
      <c r="F120" s="542">
        <v>1</v>
      </c>
      <c r="G120" s="542">
        <v>33</v>
      </c>
      <c r="H120" s="542">
        <v>72</v>
      </c>
      <c r="I120" s="543">
        <v>6</v>
      </c>
    </row>
    <row r="121" spans="1:9" ht="11.25" customHeight="1" x14ac:dyDescent="0.4">
      <c r="A121" s="695">
        <v>24</v>
      </c>
      <c r="B121" s="695" t="s">
        <v>6931</v>
      </c>
      <c r="C121" s="696" t="s">
        <v>6984</v>
      </c>
      <c r="D121" s="278" t="s">
        <v>6927</v>
      </c>
      <c r="E121" s="535">
        <v>143</v>
      </c>
      <c r="F121" s="536">
        <v>172</v>
      </c>
      <c r="G121" s="536">
        <v>58</v>
      </c>
      <c r="H121" s="536">
        <v>16</v>
      </c>
      <c r="I121" s="537">
        <v>13</v>
      </c>
    </row>
    <row r="122" spans="1:9" ht="11.25" customHeight="1" x14ac:dyDescent="0.4">
      <c r="A122" s="695"/>
      <c r="B122" s="695"/>
      <c r="C122" s="696"/>
      <c r="D122" s="279" t="s">
        <v>6926</v>
      </c>
      <c r="E122" s="538">
        <v>20</v>
      </c>
      <c r="F122" s="539">
        <v>37</v>
      </c>
      <c r="G122" s="539">
        <v>30</v>
      </c>
      <c r="H122" s="539">
        <v>4</v>
      </c>
      <c r="I122" s="540">
        <v>0</v>
      </c>
    </row>
    <row r="123" spans="1:9" ht="11.25" customHeight="1" x14ac:dyDescent="0.4">
      <c r="A123" s="695"/>
      <c r="B123" s="695"/>
      <c r="C123" s="696"/>
      <c r="D123" s="279" t="s">
        <v>6925</v>
      </c>
      <c r="E123" s="538">
        <v>20</v>
      </c>
      <c r="F123" s="539">
        <v>92</v>
      </c>
      <c r="G123" s="539">
        <v>21</v>
      </c>
      <c r="H123" s="539">
        <v>3</v>
      </c>
      <c r="I123" s="540">
        <v>1</v>
      </c>
    </row>
    <row r="124" spans="1:9" ht="11.25" customHeight="1" x14ac:dyDescent="0.4">
      <c r="A124" s="695"/>
      <c r="B124" s="695"/>
      <c r="C124" s="696"/>
      <c r="D124" s="279" t="s">
        <v>6924</v>
      </c>
      <c r="E124" s="538">
        <v>9</v>
      </c>
      <c r="F124" s="539">
        <v>527</v>
      </c>
      <c r="G124" s="539">
        <v>133</v>
      </c>
      <c r="H124" s="539">
        <v>41</v>
      </c>
      <c r="I124" s="540">
        <v>27</v>
      </c>
    </row>
    <row r="125" spans="1:9" ht="11.25" customHeight="1" x14ac:dyDescent="0.4">
      <c r="A125" s="695"/>
      <c r="B125" s="695"/>
      <c r="C125" s="696"/>
      <c r="D125" s="280" t="s">
        <v>6923</v>
      </c>
      <c r="E125" s="541">
        <v>0</v>
      </c>
      <c r="F125" s="542">
        <v>21</v>
      </c>
      <c r="G125" s="542">
        <v>8</v>
      </c>
      <c r="H125" s="542">
        <v>17</v>
      </c>
      <c r="I125" s="543">
        <v>32</v>
      </c>
    </row>
    <row r="126" spans="1:9" ht="11.25" customHeight="1" x14ac:dyDescent="0.4">
      <c r="A126" s="695">
        <v>25</v>
      </c>
      <c r="B126" s="695" t="s">
        <v>6931</v>
      </c>
      <c r="C126" s="696" t="s">
        <v>6983</v>
      </c>
      <c r="D126" s="278" t="s">
        <v>6927</v>
      </c>
      <c r="E126" s="535">
        <v>132</v>
      </c>
      <c r="F126" s="536">
        <v>443</v>
      </c>
      <c r="G126" s="536">
        <v>177</v>
      </c>
      <c r="H126" s="536">
        <v>241</v>
      </c>
      <c r="I126" s="537">
        <v>55</v>
      </c>
    </row>
    <row r="127" spans="1:9" ht="11.25" customHeight="1" x14ac:dyDescent="0.4">
      <c r="A127" s="695"/>
      <c r="B127" s="695"/>
      <c r="C127" s="696"/>
      <c r="D127" s="279" t="s">
        <v>6926</v>
      </c>
      <c r="E127" s="538">
        <v>31</v>
      </c>
      <c r="F127" s="539">
        <v>96</v>
      </c>
      <c r="G127" s="539">
        <v>38</v>
      </c>
      <c r="H127" s="539">
        <v>12</v>
      </c>
      <c r="I127" s="540">
        <v>5</v>
      </c>
    </row>
    <row r="128" spans="1:9" ht="11.25" customHeight="1" x14ac:dyDescent="0.4">
      <c r="A128" s="695"/>
      <c r="B128" s="695"/>
      <c r="C128" s="696"/>
      <c r="D128" s="279" t="s">
        <v>6925</v>
      </c>
      <c r="E128" s="538">
        <v>32</v>
      </c>
      <c r="F128" s="539">
        <v>137</v>
      </c>
      <c r="G128" s="539">
        <v>46</v>
      </c>
      <c r="H128" s="539">
        <v>23</v>
      </c>
      <c r="I128" s="540">
        <v>3</v>
      </c>
    </row>
    <row r="129" spans="1:9" ht="11.25" customHeight="1" x14ac:dyDescent="0.4">
      <c r="A129" s="695"/>
      <c r="B129" s="695"/>
      <c r="C129" s="696"/>
      <c r="D129" s="279" t="s">
        <v>6924</v>
      </c>
      <c r="E129" s="538">
        <v>26</v>
      </c>
      <c r="F129" s="539">
        <v>734</v>
      </c>
      <c r="G129" s="539">
        <v>53</v>
      </c>
      <c r="H129" s="539">
        <v>79</v>
      </c>
      <c r="I129" s="540">
        <v>4</v>
      </c>
    </row>
    <row r="130" spans="1:9" ht="11.25" customHeight="1" x14ac:dyDescent="0.4">
      <c r="A130" s="695"/>
      <c r="B130" s="695"/>
      <c r="C130" s="696"/>
      <c r="D130" s="280" t="s">
        <v>6923</v>
      </c>
      <c r="E130" s="541">
        <v>0</v>
      </c>
      <c r="F130" s="542">
        <v>4</v>
      </c>
      <c r="G130" s="542">
        <v>1</v>
      </c>
      <c r="H130" s="542">
        <v>15</v>
      </c>
      <c r="I130" s="543">
        <v>0</v>
      </c>
    </row>
    <row r="131" spans="1:9" ht="11.25" customHeight="1" x14ac:dyDescent="0.4">
      <c r="A131" s="695">
        <v>26</v>
      </c>
      <c r="B131" s="695" t="s">
        <v>6931</v>
      </c>
      <c r="C131" s="696" t="s">
        <v>6982</v>
      </c>
      <c r="D131" s="278" t="s">
        <v>6927</v>
      </c>
      <c r="E131" s="535">
        <v>204</v>
      </c>
      <c r="F131" s="536">
        <v>477</v>
      </c>
      <c r="G131" s="536">
        <v>39</v>
      </c>
      <c r="H131" s="536">
        <v>25</v>
      </c>
      <c r="I131" s="537">
        <v>29</v>
      </c>
    </row>
    <row r="132" spans="1:9" ht="11.25" customHeight="1" x14ac:dyDescent="0.4">
      <c r="A132" s="695"/>
      <c r="B132" s="695"/>
      <c r="C132" s="696"/>
      <c r="D132" s="279" t="s">
        <v>6926</v>
      </c>
      <c r="E132" s="538">
        <v>34</v>
      </c>
      <c r="F132" s="539">
        <v>295</v>
      </c>
      <c r="G132" s="539">
        <v>59</v>
      </c>
      <c r="H132" s="539">
        <v>6</v>
      </c>
      <c r="I132" s="540">
        <v>2</v>
      </c>
    </row>
    <row r="133" spans="1:9" ht="11.25" customHeight="1" x14ac:dyDescent="0.4">
      <c r="A133" s="695"/>
      <c r="B133" s="695"/>
      <c r="C133" s="696"/>
      <c r="D133" s="279" t="s">
        <v>6925</v>
      </c>
      <c r="E133" s="538">
        <v>32</v>
      </c>
      <c r="F133" s="539">
        <v>197</v>
      </c>
      <c r="G133" s="539">
        <v>77</v>
      </c>
      <c r="H133" s="539">
        <v>21</v>
      </c>
      <c r="I133" s="540">
        <v>4</v>
      </c>
    </row>
    <row r="134" spans="1:9" ht="11.25" customHeight="1" x14ac:dyDescent="0.4">
      <c r="A134" s="695"/>
      <c r="B134" s="695"/>
      <c r="C134" s="696"/>
      <c r="D134" s="279" t="s">
        <v>6924</v>
      </c>
      <c r="E134" s="538">
        <v>23</v>
      </c>
      <c r="F134" s="539">
        <v>382</v>
      </c>
      <c r="G134" s="539">
        <v>79</v>
      </c>
      <c r="H134" s="539">
        <v>44</v>
      </c>
      <c r="I134" s="540">
        <v>13</v>
      </c>
    </row>
    <row r="135" spans="1:9" ht="11.25" customHeight="1" x14ac:dyDescent="0.4">
      <c r="A135" s="695"/>
      <c r="B135" s="695"/>
      <c r="C135" s="696"/>
      <c r="D135" s="280" t="s">
        <v>6923</v>
      </c>
      <c r="E135" s="541">
        <v>22</v>
      </c>
      <c r="F135" s="542">
        <v>510</v>
      </c>
      <c r="G135" s="542">
        <v>616</v>
      </c>
      <c r="H135" s="542">
        <v>435</v>
      </c>
      <c r="I135" s="543">
        <v>10</v>
      </c>
    </row>
    <row r="136" spans="1:9" ht="11.25" customHeight="1" x14ac:dyDescent="0.4">
      <c r="A136" s="695">
        <v>27</v>
      </c>
      <c r="B136" s="695" t="s">
        <v>6930</v>
      </c>
      <c r="C136" s="696" t="s">
        <v>6981</v>
      </c>
      <c r="D136" s="278" t="s">
        <v>6927</v>
      </c>
      <c r="E136" s="535">
        <v>260</v>
      </c>
      <c r="F136" s="536">
        <v>242</v>
      </c>
      <c r="G136" s="536">
        <v>77</v>
      </c>
      <c r="H136" s="536">
        <v>456</v>
      </c>
      <c r="I136" s="537">
        <v>827</v>
      </c>
    </row>
    <row r="137" spans="1:9" ht="11.25" customHeight="1" x14ac:dyDescent="0.4">
      <c r="A137" s="695"/>
      <c r="B137" s="695"/>
      <c r="C137" s="696"/>
      <c r="D137" s="279" t="s">
        <v>6926</v>
      </c>
      <c r="E137" s="538">
        <v>39</v>
      </c>
      <c r="F137" s="539">
        <v>119</v>
      </c>
      <c r="G137" s="539">
        <v>47</v>
      </c>
      <c r="H137" s="539">
        <v>73</v>
      </c>
      <c r="I137" s="540">
        <v>35</v>
      </c>
    </row>
    <row r="138" spans="1:9" ht="11.25" customHeight="1" x14ac:dyDescent="0.4">
      <c r="A138" s="695"/>
      <c r="B138" s="695"/>
      <c r="C138" s="696"/>
      <c r="D138" s="279" t="s">
        <v>6925</v>
      </c>
      <c r="E138" s="538">
        <v>18</v>
      </c>
      <c r="F138" s="539">
        <v>70</v>
      </c>
      <c r="G138" s="539">
        <v>109</v>
      </c>
      <c r="H138" s="539">
        <v>48</v>
      </c>
      <c r="I138" s="540">
        <v>6</v>
      </c>
    </row>
    <row r="139" spans="1:9" ht="11.25" customHeight="1" x14ac:dyDescent="0.4">
      <c r="A139" s="695"/>
      <c r="B139" s="695"/>
      <c r="C139" s="696"/>
      <c r="D139" s="279" t="s">
        <v>6924</v>
      </c>
      <c r="E139" s="538">
        <v>3</v>
      </c>
      <c r="F139" s="539">
        <v>9</v>
      </c>
      <c r="G139" s="539">
        <v>182</v>
      </c>
      <c r="H139" s="539">
        <v>224</v>
      </c>
      <c r="I139" s="540">
        <v>9</v>
      </c>
    </row>
    <row r="140" spans="1:9" ht="11.25" customHeight="1" x14ac:dyDescent="0.4">
      <c r="A140" s="695"/>
      <c r="B140" s="695"/>
      <c r="C140" s="696"/>
      <c r="D140" s="280" t="s">
        <v>6923</v>
      </c>
      <c r="E140" s="541">
        <v>0</v>
      </c>
      <c r="F140" s="542">
        <v>0</v>
      </c>
      <c r="G140" s="542">
        <v>4</v>
      </c>
      <c r="H140" s="542">
        <v>58</v>
      </c>
      <c r="I140" s="543">
        <v>15</v>
      </c>
    </row>
    <row r="141" spans="1:9" ht="11.25" customHeight="1" x14ac:dyDescent="0.4">
      <c r="A141" s="695">
        <v>28</v>
      </c>
      <c r="B141" s="695" t="s">
        <v>6930</v>
      </c>
      <c r="C141" s="696" t="s">
        <v>6980</v>
      </c>
      <c r="D141" s="278" t="s">
        <v>6927</v>
      </c>
      <c r="E141" s="535">
        <v>165</v>
      </c>
      <c r="F141" s="536">
        <v>11</v>
      </c>
      <c r="G141" s="536">
        <v>7</v>
      </c>
      <c r="H141" s="536">
        <v>0</v>
      </c>
      <c r="I141" s="537">
        <v>0</v>
      </c>
    </row>
    <row r="142" spans="1:9" ht="11.25" customHeight="1" x14ac:dyDescent="0.4">
      <c r="A142" s="695"/>
      <c r="B142" s="695"/>
      <c r="C142" s="696"/>
      <c r="D142" s="279" t="s">
        <v>6926</v>
      </c>
      <c r="E142" s="538">
        <v>37</v>
      </c>
      <c r="F142" s="539">
        <v>10</v>
      </c>
      <c r="G142" s="539">
        <v>8</v>
      </c>
      <c r="H142" s="539">
        <v>1</v>
      </c>
      <c r="I142" s="540">
        <v>0</v>
      </c>
    </row>
    <row r="143" spans="1:9" ht="11.25" customHeight="1" x14ac:dyDescent="0.4">
      <c r="A143" s="695"/>
      <c r="B143" s="695"/>
      <c r="C143" s="696"/>
      <c r="D143" s="279" t="s">
        <v>6925</v>
      </c>
      <c r="E143" s="538">
        <v>32</v>
      </c>
      <c r="F143" s="539">
        <v>108</v>
      </c>
      <c r="G143" s="539">
        <v>11</v>
      </c>
      <c r="H143" s="539">
        <v>0</v>
      </c>
      <c r="I143" s="540">
        <v>0</v>
      </c>
    </row>
    <row r="144" spans="1:9" ht="11.25" customHeight="1" x14ac:dyDescent="0.4">
      <c r="A144" s="695"/>
      <c r="B144" s="695"/>
      <c r="C144" s="696"/>
      <c r="D144" s="279" t="s">
        <v>6924</v>
      </c>
      <c r="E144" s="538">
        <v>11</v>
      </c>
      <c r="F144" s="539">
        <v>216</v>
      </c>
      <c r="G144" s="539">
        <v>1</v>
      </c>
      <c r="H144" s="539">
        <v>2</v>
      </c>
      <c r="I144" s="540">
        <v>0</v>
      </c>
    </row>
    <row r="145" spans="1:9" ht="11.25" customHeight="1" x14ac:dyDescent="0.4">
      <c r="A145" s="695"/>
      <c r="B145" s="695"/>
      <c r="C145" s="696"/>
      <c r="D145" s="280" t="s">
        <v>6923</v>
      </c>
      <c r="E145" s="541">
        <v>0</v>
      </c>
      <c r="F145" s="542">
        <v>0</v>
      </c>
      <c r="G145" s="542">
        <v>0</v>
      </c>
      <c r="H145" s="542">
        <v>0</v>
      </c>
      <c r="I145" s="543">
        <v>11</v>
      </c>
    </row>
    <row r="146" spans="1:9" ht="11.25" customHeight="1" x14ac:dyDescent="0.4">
      <c r="A146" s="695">
        <v>29</v>
      </c>
      <c r="B146" s="695" t="s">
        <v>6930</v>
      </c>
      <c r="C146" s="696" t="s">
        <v>6979</v>
      </c>
      <c r="D146" s="278" t="s">
        <v>6927</v>
      </c>
      <c r="E146" s="535">
        <v>118</v>
      </c>
      <c r="F146" s="536">
        <v>25</v>
      </c>
      <c r="G146" s="536">
        <v>7</v>
      </c>
      <c r="H146" s="536">
        <v>3</v>
      </c>
      <c r="I146" s="537">
        <v>0</v>
      </c>
    </row>
    <row r="147" spans="1:9" ht="11.25" customHeight="1" x14ac:dyDescent="0.4">
      <c r="A147" s="695"/>
      <c r="B147" s="695"/>
      <c r="C147" s="696"/>
      <c r="D147" s="279" t="s">
        <v>6926</v>
      </c>
      <c r="E147" s="538">
        <v>36</v>
      </c>
      <c r="F147" s="539">
        <v>12</v>
      </c>
      <c r="G147" s="539">
        <v>3</v>
      </c>
      <c r="H147" s="539">
        <v>3</v>
      </c>
      <c r="I147" s="540">
        <v>0</v>
      </c>
    </row>
    <row r="148" spans="1:9" ht="11.25" customHeight="1" x14ac:dyDescent="0.4">
      <c r="A148" s="695"/>
      <c r="B148" s="695"/>
      <c r="C148" s="696"/>
      <c r="D148" s="279" t="s">
        <v>6925</v>
      </c>
      <c r="E148" s="538">
        <v>26</v>
      </c>
      <c r="F148" s="539">
        <v>5</v>
      </c>
      <c r="G148" s="539">
        <v>6</v>
      </c>
      <c r="H148" s="539">
        <v>2</v>
      </c>
      <c r="I148" s="540">
        <v>0</v>
      </c>
    </row>
    <row r="149" spans="1:9" ht="11.25" customHeight="1" x14ac:dyDescent="0.4">
      <c r="A149" s="695"/>
      <c r="B149" s="695"/>
      <c r="C149" s="696"/>
      <c r="D149" s="279" t="s">
        <v>6924</v>
      </c>
      <c r="E149" s="538">
        <v>3</v>
      </c>
      <c r="F149" s="539">
        <v>3</v>
      </c>
      <c r="G149" s="539">
        <v>1</v>
      </c>
      <c r="H149" s="539">
        <v>1</v>
      </c>
      <c r="I149" s="540">
        <v>0</v>
      </c>
    </row>
    <row r="150" spans="1:9" ht="11.25" customHeight="1" x14ac:dyDescent="0.4">
      <c r="A150" s="695"/>
      <c r="B150" s="695"/>
      <c r="C150" s="696"/>
      <c r="D150" s="280" t="s">
        <v>6923</v>
      </c>
      <c r="E150" s="541">
        <v>0</v>
      </c>
      <c r="F150" s="542">
        <v>1</v>
      </c>
      <c r="G150" s="542">
        <v>1</v>
      </c>
      <c r="H150" s="542">
        <v>0</v>
      </c>
      <c r="I150" s="543">
        <v>3</v>
      </c>
    </row>
    <row r="151" spans="1:9" ht="11.25" customHeight="1" x14ac:dyDescent="0.4">
      <c r="A151" s="695">
        <v>30</v>
      </c>
      <c r="B151" s="695" t="s">
        <v>6930</v>
      </c>
      <c r="C151" s="696" t="s">
        <v>6978</v>
      </c>
      <c r="D151" s="278" t="s">
        <v>6927</v>
      </c>
      <c r="E151" s="535">
        <v>340</v>
      </c>
      <c r="F151" s="536">
        <v>396</v>
      </c>
      <c r="G151" s="536">
        <v>158</v>
      </c>
      <c r="H151" s="536">
        <v>261</v>
      </c>
      <c r="I151" s="537">
        <v>70</v>
      </c>
    </row>
    <row r="152" spans="1:9" ht="11.25" customHeight="1" x14ac:dyDescent="0.4">
      <c r="A152" s="695"/>
      <c r="B152" s="695"/>
      <c r="C152" s="696"/>
      <c r="D152" s="279" t="s">
        <v>6926</v>
      </c>
      <c r="E152" s="538">
        <v>61</v>
      </c>
      <c r="F152" s="539">
        <v>270</v>
      </c>
      <c r="G152" s="539">
        <v>101</v>
      </c>
      <c r="H152" s="539">
        <v>32</v>
      </c>
      <c r="I152" s="540">
        <v>11</v>
      </c>
    </row>
    <row r="153" spans="1:9" ht="11.25" customHeight="1" x14ac:dyDescent="0.4">
      <c r="A153" s="695"/>
      <c r="B153" s="695"/>
      <c r="C153" s="696"/>
      <c r="D153" s="279" t="s">
        <v>6925</v>
      </c>
      <c r="E153" s="538">
        <v>46</v>
      </c>
      <c r="F153" s="539">
        <v>192</v>
      </c>
      <c r="G153" s="539">
        <v>218</v>
      </c>
      <c r="H153" s="539">
        <v>57</v>
      </c>
      <c r="I153" s="540">
        <v>11</v>
      </c>
    </row>
    <row r="154" spans="1:9" ht="11.25" customHeight="1" x14ac:dyDescent="0.4">
      <c r="A154" s="695"/>
      <c r="B154" s="695"/>
      <c r="C154" s="696"/>
      <c r="D154" s="279" t="s">
        <v>6924</v>
      </c>
      <c r="E154" s="538">
        <v>9</v>
      </c>
      <c r="F154" s="539">
        <v>125</v>
      </c>
      <c r="G154" s="539">
        <v>269</v>
      </c>
      <c r="H154" s="539">
        <v>184</v>
      </c>
      <c r="I154" s="540">
        <v>18</v>
      </c>
    </row>
    <row r="155" spans="1:9" ht="11.25" customHeight="1" x14ac:dyDescent="0.4">
      <c r="A155" s="695"/>
      <c r="B155" s="695"/>
      <c r="C155" s="696"/>
      <c r="D155" s="280" t="s">
        <v>6923</v>
      </c>
      <c r="E155" s="541">
        <v>2</v>
      </c>
      <c r="F155" s="542">
        <v>22</v>
      </c>
      <c r="G155" s="542">
        <v>14</v>
      </c>
      <c r="H155" s="542">
        <v>47</v>
      </c>
      <c r="I155" s="543">
        <v>9</v>
      </c>
    </row>
    <row r="156" spans="1:9" ht="11.25" customHeight="1" x14ac:dyDescent="0.4">
      <c r="A156" s="695">
        <v>31</v>
      </c>
      <c r="B156" s="695" t="s">
        <v>6930</v>
      </c>
      <c r="C156" s="696" t="s">
        <v>7279</v>
      </c>
      <c r="D156" s="278" t="s">
        <v>6927</v>
      </c>
      <c r="E156" s="535">
        <v>537</v>
      </c>
      <c r="F156" s="536">
        <v>367</v>
      </c>
      <c r="G156" s="536">
        <v>149</v>
      </c>
      <c r="H156" s="536">
        <v>202</v>
      </c>
      <c r="I156" s="537">
        <v>73</v>
      </c>
    </row>
    <row r="157" spans="1:9" ht="11.25" customHeight="1" x14ac:dyDescent="0.4">
      <c r="A157" s="695"/>
      <c r="B157" s="695"/>
      <c r="C157" s="696"/>
      <c r="D157" s="279" t="s">
        <v>6926</v>
      </c>
      <c r="E157" s="538">
        <v>46</v>
      </c>
      <c r="F157" s="539">
        <v>235</v>
      </c>
      <c r="G157" s="539">
        <v>85</v>
      </c>
      <c r="H157" s="539">
        <v>22</v>
      </c>
      <c r="I157" s="540">
        <v>4</v>
      </c>
    </row>
    <row r="158" spans="1:9" ht="11.25" customHeight="1" x14ac:dyDescent="0.4">
      <c r="A158" s="695"/>
      <c r="B158" s="695"/>
      <c r="C158" s="696"/>
      <c r="D158" s="279" t="s">
        <v>6925</v>
      </c>
      <c r="E158" s="538">
        <v>49</v>
      </c>
      <c r="F158" s="539">
        <v>236</v>
      </c>
      <c r="G158" s="539">
        <v>188</v>
      </c>
      <c r="H158" s="539">
        <v>53</v>
      </c>
      <c r="I158" s="540">
        <v>7</v>
      </c>
    </row>
    <row r="159" spans="1:9" ht="11.25" customHeight="1" x14ac:dyDescent="0.4">
      <c r="A159" s="695"/>
      <c r="B159" s="695"/>
      <c r="C159" s="696"/>
      <c r="D159" s="279" t="s">
        <v>6924</v>
      </c>
      <c r="E159" s="538">
        <v>7</v>
      </c>
      <c r="F159" s="539">
        <v>118</v>
      </c>
      <c r="G159" s="539">
        <v>246</v>
      </c>
      <c r="H159" s="539">
        <v>137</v>
      </c>
      <c r="I159" s="540">
        <v>22</v>
      </c>
    </row>
    <row r="160" spans="1:9" ht="11.25" customHeight="1" x14ac:dyDescent="0.4">
      <c r="A160" s="695"/>
      <c r="B160" s="695"/>
      <c r="C160" s="696"/>
      <c r="D160" s="280" t="s">
        <v>6923</v>
      </c>
      <c r="E160" s="541">
        <v>0</v>
      </c>
      <c r="F160" s="542">
        <v>6</v>
      </c>
      <c r="G160" s="542">
        <v>8</v>
      </c>
      <c r="H160" s="542">
        <v>50</v>
      </c>
      <c r="I160" s="543">
        <v>4</v>
      </c>
    </row>
    <row r="161" spans="1:9" ht="11.25" customHeight="1" x14ac:dyDescent="0.4">
      <c r="A161" s="695">
        <v>32</v>
      </c>
      <c r="B161" s="695" t="s">
        <v>6930</v>
      </c>
      <c r="C161" s="696" t="s">
        <v>6976</v>
      </c>
      <c r="D161" s="278" t="s">
        <v>6927</v>
      </c>
      <c r="E161" s="535">
        <v>101</v>
      </c>
      <c r="F161" s="536">
        <v>3</v>
      </c>
      <c r="G161" s="536">
        <v>5</v>
      </c>
      <c r="H161" s="536">
        <v>3</v>
      </c>
      <c r="I161" s="537">
        <v>3</v>
      </c>
    </row>
    <row r="162" spans="1:9" ht="11.25" customHeight="1" x14ac:dyDescent="0.4">
      <c r="A162" s="695"/>
      <c r="B162" s="695"/>
      <c r="C162" s="696"/>
      <c r="D162" s="279" t="s">
        <v>6926</v>
      </c>
      <c r="E162" s="538">
        <v>45</v>
      </c>
      <c r="F162" s="539">
        <v>18</v>
      </c>
      <c r="G162" s="539">
        <v>5</v>
      </c>
      <c r="H162" s="539">
        <v>5</v>
      </c>
      <c r="I162" s="540">
        <v>0</v>
      </c>
    </row>
    <row r="163" spans="1:9" ht="11.25" customHeight="1" x14ac:dyDescent="0.4">
      <c r="A163" s="695"/>
      <c r="B163" s="695"/>
      <c r="C163" s="696"/>
      <c r="D163" s="279" t="s">
        <v>6925</v>
      </c>
      <c r="E163" s="538">
        <v>26</v>
      </c>
      <c r="F163" s="539">
        <v>3</v>
      </c>
      <c r="G163" s="539">
        <v>3</v>
      </c>
      <c r="H163" s="539">
        <v>7</v>
      </c>
      <c r="I163" s="540">
        <v>1</v>
      </c>
    </row>
    <row r="164" spans="1:9" ht="11.25" customHeight="1" x14ac:dyDescent="0.4">
      <c r="A164" s="695"/>
      <c r="B164" s="695"/>
      <c r="C164" s="696"/>
      <c r="D164" s="279" t="s">
        <v>6924</v>
      </c>
      <c r="E164" s="538">
        <v>4</v>
      </c>
      <c r="F164" s="539">
        <v>2</v>
      </c>
      <c r="G164" s="539">
        <v>2</v>
      </c>
      <c r="H164" s="539">
        <v>2</v>
      </c>
      <c r="I164" s="540">
        <v>3</v>
      </c>
    </row>
    <row r="165" spans="1:9" ht="11.25" customHeight="1" x14ac:dyDescent="0.4">
      <c r="A165" s="695"/>
      <c r="B165" s="695"/>
      <c r="C165" s="696"/>
      <c r="D165" s="280" t="s">
        <v>6923</v>
      </c>
      <c r="E165" s="541">
        <v>0</v>
      </c>
      <c r="F165" s="542">
        <v>0</v>
      </c>
      <c r="G165" s="542">
        <v>1</v>
      </c>
      <c r="H165" s="542">
        <v>2</v>
      </c>
      <c r="I165" s="543">
        <v>2</v>
      </c>
    </row>
    <row r="166" spans="1:9" ht="11.25" customHeight="1" x14ac:dyDescent="0.4">
      <c r="A166" s="695">
        <v>33</v>
      </c>
      <c r="B166" s="695" t="s">
        <v>6930</v>
      </c>
      <c r="C166" s="696" t="s">
        <v>6975</v>
      </c>
      <c r="D166" s="278" t="s">
        <v>6927</v>
      </c>
      <c r="E166" s="535">
        <v>106</v>
      </c>
      <c r="F166" s="536">
        <v>3</v>
      </c>
      <c r="G166" s="536">
        <v>3</v>
      </c>
      <c r="H166" s="536">
        <v>1</v>
      </c>
      <c r="I166" s="537">
        <v>0</v>
      </c>
    </row>
    <row r="167" spans="1:9" ht="11.25" customHeight="1" x14ac:dyDescent="0.4">
      <c r="A167" s="695"/>
      <c r="B167" s="695"/>
      <c r="C167" s="696"/>
      <c r="D167" s="279" t="s">
        <v>6926</v>
      </c>
      <c r="E167" s="538">
        <v>65</v>
      </c>
      <c r="F167" s="539">
        <v>8</v>
      </c>
      <c r="G167" s="539">
        <v>2</v>
      </c>
      <c r="H167" s="539">
        <v>1</v>
      </c>
      <c r="I167" s="540">
        <v>0</v>
      </c>
    </row>
    <row r="168" spans="1:9" ht="11.25" customHeight="1" x14ac:dyDescent="0.4">
      <c r="A168" s="695"/>
      <c r="B168" s="695"/>
      <c r="C168" s="696"/>
      <c r="D168" s="279" t="s">
        <v>6925</v>
      </c>
      <c r="E168" s="538">
        <v>29</v>
      </c>
      <c r="F168" s="539">
        <v>2</v>
      </c>
      <c r="G168" s="539">
        <v>3</v>
      </c>
      <c r="H168" s="539">
        <v>0</v>
      </c>
      <c r="I168" s="540">
        <v>0</v>
      </c>
    </row>
    <row r="169" spans="1:9" ht="11.25" customHeight="1" x14ac:dyDescent="0.4">
      <c r="A169" s="695"/>
      <c r="B169" s="695"/>
      <c r="C169" s="696"/>
      <c r="D169" s="279" t="s">
        <v>6924</v>
      </c>
      <c r="E169" s="538">
        <v>6</v>
      </c>
      <c r="F169" s="539">
        <v>5</v>
      </c>
      <c r="G169" s="539">
        <v>4</v>
      </c>
      <c r="H169" s="539">
        <v>0</v>
      </c>
      <c r="I169" s="540">
        <v>0</v>
      </c>
    </row>
    <row r="170" spans="1:9" ht="11.25" customHeight="1" x14ac:dyDescent="0.4">
      <c r="A170" s="695"/>
      <c r="B170" s="695"/>
      <c r="C170" s="696"/>
      <c r="D170" s="280" t="s">
        <v>6923</v>
      </c>
      <c r="E170" s="541">
        <v>0</v>
      </c>
      <c r="F170" s="542">
        <v>3</v>
      </c>
      <c r="G170" s="542">
        <v>1</v>
      </c>
      <c r="H170" s="542">
        <v>8</v>
      </c>
      <c r="I170" s="543">
        <v>3</v>
      </c>
    </row>
    <row r="171" spans="1:9" ht="11.25" customHeight="1" x14ac:dyDescent="0.4">
      <c r="A171" s="695">
        <v>34</v>
      </c>
      <c r="B171" s="695" t="s">
        <v>6930</v>
      </c>
      <c r="C171" s="696" t="s">
        <v>6974</v>
      </c>
      <c r="D171" s="278" t="s">
        <v>6927</v>
      </c>
      <c r="E171" s="535">
        <v>423</v>
      </c>
      <c r="F171" s="536">
        <v>598</v>
      </c>
      <c r="G171" s="536">
        <v>85</v>
      </c>
      <c r="H171" s="536">
        <v>33</v>
      </c>
      <c r="I171" s="537">
        <v>33</v>
      </c>
    </row>
    <row r="172" spans="1:9" ht="11.25" customHeight="1" x14ac:dyDescent="0.4">
      <c r="A172" s="695"/>
      <c r="B172" s="695"/>
      <c r="C172" s="696"/>
      <c r="D172" s="279" t="s">
        <v>6926</v>
      </c>
      <c r="E172" s="538">
        <v>76</v>
      </c>
      <c r="F172" s="539">
        <v>444</v>
      </c>
      <c r="G172" s="539">
        <v>153</v>
      </c>
      <c r="H172" s="539">
        <v>10</v>
      </c>
      <c r="I172" s="540">
        <v>7</v>
      </c>
    </row>
    <row r="173" spans="1:9" ht="11.25" customHeight="1" x14ac:dyDescent="0.4">
      <c r="A173" s="695"/>
      <c r="B173" s="695"/>
      <c r="C173" s="696"/>
      <c r="D173" s="279" t="s">
        <v>6925</v>
      </c>
      <c r="E173" s="538">
        <v>30</v>
      </c>
      <c r="F173" s="539">
        <v>154</v>
      </c>
      <c r="G173" s="539">
        <v>194</v>
      </c>
      <c r="H173" s="539">
        <v>36</v>
      </c>
      <c r="I173" s="540">
        <v>5</v>
      </c>
    </row>
    <row r="174" spans="1:9" ht="11.25" customHeight="1" x14ac:dyDescent="0.4">
      <c r="A174" s="695"/>
      <c r="B174" s="695"/>
      <c r="C174" s="696"/>
      <c r="D174" s="279" t="s">
        <v>6924</v>
      </c>
      <c r="E174" s="538">
        <v>5</v>
      </c>
      <c r="F174" s="539">
        <v>385</v>
      </c>
      <c r="G174" s="539">
        <v>467</v>
      </c>
      <c r="H174" s="539">
        <v>91</v>
      </c>
      <c r="I174" s="540">
        <v>7</v>
      </c>
    </row>
    <row r="175" spans="1:9" ht="11.25" customHeight="1" x14ac:dyDescent="0.4">
      <c r="A175" s="695"/>
      <c r="B175" s="695"/>
      <c r="C175" s="696"/>
      <c r="D175" s="280" t="s">
        <v>6923</v>
      </c>
      <c r="E175" s="541">
        <v>0</v>
      </c>
      <c r="F175" s="542">
        <v>2</v>
      </c>
      <c r="G175" s="542">
        <v>11</v>
      </c>
      <c r="H175" s="542">
        <v>11</v>
      </c>
      <c r="I175" s="543">
        <v>8</v>
      </c>
    </row>
    <row r="176" spans="1:9" ht="11.25" customHeight="1" x14ac:dyDescent="0.4">
      <c r="A176" s="695">
        <v>35</v>
      </c>
      <c r="B176" s="695" t="s">
        <v>6930</v>
      </c>
      <c r="C176" s="696" t="s">
        <v>6973</v>
      </c>
      <c r="D176" s="278" t="s">
        <v>6927</v>
      </c>
      <c r="E176" s="535">
        <v>142</v>
      </c>
      <c r="F176" s="536">
        <v>38</v>
      </c>
      <c r="G176" s="536">
        <v>14</v>
      </c>
      <c r="H176" s="536">
        <v>2</v>
      </c>
      <c r="I176" s="537">
        <v>0</v>
      </c>
    </row>
    <row r="177" spans="1:9" ht="11.25" customHeight="1" x14ac:dyDescent="0.4">
      <c r="A177" s="695"/>
      <c r="B177" s="695"/>
      <c r="C177" s="696"/>
      <c r="D177" s="279" t="s">
        <v>6926</v>
      </c>
      <c r="E177" s="538">
        <v>36</v>
      </c>
      <c r="F177" s="539">
        <v>13</v>
      </c>
      <c r="G177" s="539">
        <v>2</v>
      </c>
      <c r="H177" s="539">
        <v>0</v>
      </c>
      <c r="I177" s="540">
        <v>0</v>
      </c>
    </row>
    <row r="178" spans="1:9" ht="11.25" customHeight="1" x14ac:dyDescent="0.4">
      <c r="A178" s="695"/>
      <c r="B178" s="695"/>
      <c r="C178" s="696"/>
      <c r="D178" s="279" t="s">
        <v>6925</v>
      </c>
      <c r="E178" s="538">
        <v>50</v>
      </c>
      <c r="F178" s="539">
        <v>72</v>
      </c>
      <c r="G178" s="539">
        <v>25</v>
      </c>
      <c r="H178" s="539">
        <v>9</v>
      </c>
      <c r="I178" s="540">
        <v>0</v>
      </c>
    </row>
    <row r="179" spans="1:9" ht="11.25" customHeight="1" x14ac:dyDescent="0.4">
      <c r="A179" s="695"/>
      <c r="B179" s="695"/>
      <c r="C179" s="696"/>
      <c r="D179" s="279" t="s">
        <v>6924</v>
      </c>
      <c r="E179" s="538">
        <v>64</v>
      </c>
      <c r="F179" s="539">
        <v>232</v>
      </c>
      <c r="G179" s="539">
        <v>121</v>
      </c>
      <c r="H179" s="539">
        <v>17</v>
      </c>
      <c r="I179" s="540">
        <v>1</v>
      </c>
    </row>
    <row r="180" spans="1:9" ht="11.25" customHeight="1" x14ac:dyDescent="0.4">
      <c r="A180" s="695"/>
      <c r="B180" s="695"/>
      <c r="C180" s="696"/>
      <c r="D180" s="280" t="s">
        <v>6923</v>
      </c>
      <c r="E180" s="541">
        <v>0</v>
      </c>
      <c r="F180" s="542">
        <v>10</v>
      </c>
      <c r="G180" s="542">
        <v>1</v>
      </c>
      <c r="H180" s="542">
        <v>5</v>
      </c>
      <c r="I180" s="543">
        <v>12</v>
      </c>
    </row>
    <row r="181" spans="1:9" ht="11.25" customHeight="1" x14ac:dyDescent="0.4">
      <c r="A181" s="695">
        <v>36</v>
      </c>
      <c r="B181" s="695" t="s">
        <v>6930</v>
      </c>
      <c r="C181" s="696" t="s">
        <v>6972</v>
      </c>
      <c r="D181" s="278" t="s">
        <v>6927</v>
      </c>
      <c r="E181" s="535">
        <v>82</v>
      </c>
      <c r="F181" s="536">
        <v>5</v>
      </c>
      <c r="G181" s="536">
        <v>5</v>
      </c>
      <c r="H181" s="536">
        <v>2</v>
      </c>
      <c r="I181" s="537">
        <v>4</v>
      </c>
    </row>
    <row r="182" spans="1:9" ht="11.25" customHeight="1" x14ac:dyDescent="0.4">
      <c r="A182" s="695"/>
      <c r="B182" s="695"/>
      <c r="C182" s="696"/>
      <c r="D182" s="279" t="s">
        <v>6926</v>
      </c>
      <c r="E182" s="538">
        <v>19</v>
      </c>
      <c r="F182" s="539">
        <v>8</v>
      </c>
      <c r="G182" s="539">
        <v>2</v>
      </c>
      <c r="H182" s="539">
        <v>1</v>
      </c>
      <c r="I182" s="540">
        <v>1</v>
      </c>
    </row>
    <row r="183" spans="1:9" ht="11.25" customHeight="1" x14ac:dyDescent="0.4">
      <c r="A183" s="695"/>
      <c r="B183" s="695"/>
      <c r="C183" s="696"/>
      <c r="D183" s="279" t="s">
        <v>6925</v>
      </c>
      <c r="E183" s="538">
        <v>19</v>
      </c>
      <c r="F183" s="539">
        <v>5</v>
      </c>
      <c r="G183" s="539">
        <v>4</v>
      </c>
      <c r="H183" s="539">
        <v>1</v>
      </c>
      <c r="I183" s="540">
        <v>1</v>
      </c>
    </row>
    <row r="184" spans="1:9" ht="11.25" customHeight="1" x14ac:dyDescent="0.4">
      <c r="A184" s="695"/>
      <c r="B184" s="695"/>
      <c r="C184" s="696"/>
      <c r="D184" s="279" t="s">
        <v>6924</v>
      </c>
      <c r="E184" s="538">
        <v>2</v>
      </c>
      <c r="F184" s="539">
        <v>2</v>
      </c>
      <c r="G184" s="539">
        <v>0</v>
      </c>
      <c r="H184" s="539">
        <v>2</v>
      </c>
      <c r="I184" s="540">
        <v>0</v>
      </c>
    </row>
    <row r="185" spans="1:9" ht="11.25" customHeight="1" x14ac:dyDescent="0.4">
      <c r="A185" s="695"/>
      <c r="B185" s="695"/>
      <c r="C185" s="696"/>
      <c r="D185" s="280" t="s">
        <v>6923</v>
      </c>
      <c r="E185" s="541">
        <v>0</v>
      </c>
      <c r="F185" s="542">
        <v>0</v>
      </c>
      <c r="G185" s="542">
        <v>0</v>
      </c>
      <c r="H185" s="542">
        <v>0</v>
      </c>
      <c r="I185" s="543">
        <v>0</v>
      </c>
    </row>
    <row r="186" spans="1:9" ht="11.25" customHeight="1" x14ac:dyDescent="0.4">
      <c r="A186" s="695">
        <v>37</v>
      </c>
      <c r="B186" s="695" t="s">
        <v>6930</v>
      </c>
      <c r="C186" s="696" t="s">
        <v>6971</v>
      </c>
      <c r="D186" s="278" t="s">
        <v>6927</v>
      </c>
      <c r="E186" s="535">
        <v>348</v>
      </c>
      <c r="F186" s="536">
        <v>394</v>
      </c>
      <c r="G186" s="536">
        <v>20</v>
      </c>
      <c r="H186" s="536">
        <v>12</v>
      </c>
      <c r="I186" s="537">
        <v>10</v>
      </c>
    </row>
    <row r="187" spans="1:9" ht="11.25" customHeight="1" x14ac:dyDescent="0.4">
      <c r="A187" s="695"/>
      <c r="B187" s="695"/>
      <c r="C187" s="696"/>
      <c r="D187" s="279" t="s">
        <v>6926</v>
      </c>
      <c r="E187" s="538">
        <v>34</v>
      </c>
      <c r="F187" s="539">
        <v>244</v>
      </c>
      <c r="G187" s="539">
        <v>43</v>
      </c>
      <c r="H187" s="539">
        <v>12</v>
      </c>
      <c r="I187" s="540">
        <v>5</v>
      </c>
    </row>
    <row r="188" spans="1:9" ht="11.25" customHeight="1" x14ac:dyDescent="0.4">
      <c r="A188" s="695"/>
      <c r="B188" s="695"/>
      <c r="C188" s="696"/>
      <c r="D188" s="279" t="s">
        <v>6925</v>
      </c>
      <c r="E188" s="538">
        <v>17</v>
      </c>
      <c r="F188" s="539">
        <v>135</v>
      </c>
      <c r="G188" s="539">
        <v>173</v>
      </c>
      <c r="H188" s="539">
        <v>18</v>
      </c>
      <c r="I188" s="540">
        <v>2</v>
      </c>
    </row>
    <row r="189" spans="1:9" ht="11.25" customHeight="1" x14ac:dyDescent="0.4">
      <c r="A189" s="695"/>
      <c r="B189" s="695"/>
      <c r="C189" s="696"/>
      <c r="D189" s="279" t="s">
        <v>6924</v>
      </c>
      <c r="E189" s="538">
        <v>3</v>
      </c>
      <c r="F189" s="539">
        <v>91</v>
      </c>
      <c r="G189" s="539">
        <v>2090</v>
      </c>
      <c r="H189" s="539">
        <v>301</v>
      </c>
      <c r="I189" s="540">
        <v>38</v>
      </c>
    </row>
    <row r="190" spans="1:9" ht="11.25" customHeight="1" x14ac:dyDescent="0.4">
      <c r="A190" s="695"/>
      <c r="B190" s="695"/>
      <c r="C190" s="696"/>
      <c r="D190" s="280" t="s">
        <v>6923</v>
      </c>
      <c r="E190" s="541">
        <v>0</v>
      </c>
      <c r="F190" s="542">
        <v>4</v>
      </c>
      <c r="G190" s="542">
        <v>619</v>
      </c>
      <c r="H190" s="542">
        <v>308</v>
      </c>
      <c r="I190" s="543">
        <v>2</v>
      </c>
    </row>
    <row r="191" spans="1:9" ht="11.25" customHeight="1" x14ac:dyDescent="0.4">
      <c r="A191" s="695">
        <v>38</v>
      </c>
      <c r="B191" s="695" t="s">
        <v>6930</v>
      </c>
      <c r="C191" s="696" t="s">
        <v>6970</v>
      </c>
      <c r="D191" s="278" t="s">
        <v>6927</v>
      </c>
      <c r="E191" s="535">
        <v>82</v>
      </c>
      <c r="F191" s="536">
        <v>4</v>
      </c>
      <c r="G191" s="536">
        <v>4</v>
      </c>
      <c r="H191" s="536">
        <v>2</v>
      </c>
      <c r="I191" s="537">
        <v>4</v>
      </c>
    </row>
    <row r="192" spans="1:9" ht="11.25" customHeight="1" x14ac:dyDescent="0.4">
      <c r="A192" s="695"/>
      <c r="B192" s="695"/>
      <c r="C192" s="696"/>
      <c r="D192" s="279" t="s">
        <v>6926</v>
      </c>
      <c r="E192" s="538">
        <v>26</v>
      </c>
      <c r="F192" s="539">
        <v>14</v>
      </c>
      <c r="G192" s="539">
        <v>3</v>
      </c>
      <c r="H192" s="539">
        <v>1</v>
      </c>
      <c r="I192" s="540">
        <v>1</v>
      </c>
    </row>
    <row r="193" spans="1:9" ht="11.25" customHeight="1" x14ac:dyDescent="0.4">
      <c r="A193" s="695"/>
      <c r="B193" s="695"/>
      <c r="C193" s="696"/>
      <c r="D193" s="279" t="s">
        <v>6925</v>
      </c>
      <c r="E193" s="538">
        <v>25</v>
      </c>
      <c r="F193" s="539">
        <v>31</v>
      </c>
      <c r="G193" s="539">
        <v>6</v>
      </c>
      <c r="H193" s="539">
        <v>3</v>
      </c>
      <c r="I193" s="540">
        <v>1</v>
      </c>
    </row>
    <row r="194" spans="1:9" ht="11.25" customHeight="1" x14ac:dyDescent="0.4">
      <c r="A194" s="695"/>
      <c r="B194" s="695"/>
      <c r="C194" s="696"/>
      <c r="D194" s="279" t="s">
        <v>6924</v>
      </c>
      <c r="E194" s="538">
        <v>123</v>
      </c>
      <c r="F194" s="539">
        <v>97</v>
      </c>
      <c r="G194" s="539">
        <v>16</v>
      </c>
      <c r="H194" s="539">
        <v>0</v>
      </c>
      <c r="I194" s="540">
        <v>0</v>
      </c>
    </row>
    <row r="195" spans="1:9" ht="11.25" customHeight="1" x14ac:dyDescent="0.4">
      <c r="A195" s="695"/>
      <c r="B195" s="695"/>
      <c r="C195" s="696"/>
      <c r="D195" s="280" t="s">
        <v>6923</v>
      </c>
      <c r="E195" s="541">
        <v>2</v>
      </c>
      <c r="F195" s="542">
        <v>13</v>
      </c>
      <c r="G195" s="542">
        <v>0</v>
      </c>
      <c r="H195" s="542">
        <v>2</v>
      </c>
      <c r="I195" s="543">
        <v>0</v>
      </c>
    </row>
    <row r="196" spans="1:9" ht="11.25" customHeight="1" x14ac:dyDescent="0.4">
      <c r="A196" s="695">
        <v>39</v>
      </c>
      <c r="B196" s="695" t="s">
        <v>6930</v>
      </c>
      <c r="C196" s="696" t="s">
        <v>6969</v>
      </c>
      <c r="D196" s="278" t="s">
        <v>6927</v>
      </c>
      <c r="E196" s="535">
        <v>243</v>
      </c>
      <c r="F196" s="536">
        <v>212</v>
      </c>
      <c r="G196" s="536">
        <v>35</v>
      </c>
      <c r="H196" s="536">
        <v>15</v>
      </c>
      <c r="I196" s="537">
        <v>14</v>
      </c>
    </row>
    <row r="197" spans="1:9" ht="11.25" customHeight="1" x14ac:dyDescent="0.4">
      <c r="A197" s="695"/>
      <c r="B197" s="695"/>
      <c r="C197" s="696"/>
      <c r="D197" s="279" t="s">
        <v>6926</v>
      </c>
      <c r="E197" s="538">
        <v>32</v>
      </c>
      <c r="F197" s="539">
        <v>91</v>
      </c>
      <c r="G197" s="539">
        <v>28</v>
      </c>
      <c r="H197" s="539">
        <v>5</v>
      </c>
      <c r="I197" s="540">
        <v>5</v>
      </c>
    </row>
    <row r="198" spans="1:9" ht="11.25" customHeight="1" x14ac:dyDescent="0.4">
      <c r="A198" s="695"/>
      <c r="B198" s="695"/>
      <c r="C198" s="696"/>
      <c r="D198" s="279" t="s">
        <v>6925</v>
      </c>
      <c r="E198" s="538">
        <v>36</v>
      </c>
      <c r="F198" s="539">
        <v>50</v>
      </c>
      <c r="G198" s="539">
        <v>87</v>
      </c>
      <c r="H198" s="539">
        <v>54</v>
      </c>
      <c r="I198" s="540">
        <v>15</v>
      </c>
    </row>
    <row r="199" spans="1:9" ht="11.25" customHeight="1" x14ac:dyDescent="0.4">
      <c r="A199" s="695"/>
      <c r="B199" s="695"/>
      <c r="C199" s="696"/>
      <c r="D199" s="279" t="s">
        <v>6924</v>
      </c>
      <c r="E199" s="538">
        <v>3</v>
      </c>
      <c r="F199" s="539">
        <v>25</v>
      </c>
      <c r="G199" s="539">
        <v>507</v>
      </c>
      <c r="H199" s="539">
        <v>659</v>
      </c>
      <c r="I199" s="540">
        <v>56</v>
      </c>
    </row>
    <row r="200" spans="1:9" ht="11.25" customHeight="1" x14ac:dyDescent="0.4">
      <c r="A200" s="695"/>
      <c r="B200" s="695"/>
      <c r="C200" s="696"/>
      <c r="D200" s="280" t="s">
        <v>6923</v>
      </c>
      <c r="E200" s="541">
        <v>1</v>
      </c>
      <c r="F200" s="542">
        <v>0</v>
      </c>
      <c r="G200" s="542">
        <v>7</v>
      </c>
      <c r="H200" s="542">
        <v>19</v>
      </c>
      <c r="I200" s="543">
        <v>22</v>
      </c>
    </row>
    <row r="201" spans="1:9" ht="11.25" customHeight="1" x14ac:dyDescent="0.4">
      <c r="A201" s="695">
        <v>40</v>
      </c>
      <c r="B201" s="695" t="s">
        <v>6930</v>
      </c>
      <c r="C201" s="696" t="s">
        <v>6968</v>
      </c>
      <c r="D201" s="278" t="s">
        <v>6927</v>
      </c>
      <c r="E201" s="535">
        <v>285</v>
      </c>
      <c r="F201" s="536">
        <v>207</v>
      </c>
      <c r="G201" s="536">
        <v>143</v>
      </c>
      <c r="H201" s="536">
        <v>253</v>
      </c>
      <c r="I201" s="537">
        <v>169</v>
      </c>
    </row>
    <row r="202" spans="1:9" ht="11.25" customHeight="1" x14ac:dyDescent="0.4">
      <c r="A202" s="695"/>
      <c r="B202" s="695"/>
      <c r="C202" s="696"/>
      <c r="D202" s="279" t="s">
        <v>6926</v>
      </c>
      <c r="E202" s="538">
        <v>59</v>
      </c>
      <c r="F202" s="539">
        <v>61</v>
      </c>
      <c r="G202" s="539">
        <v>57</v>
      </c>
      <c r="H202" s="539">
        <v>38</v>
      </c>
      <c r="I202" s="540">
        <v>16</v>
      </c>
    </row>
    <row r="203" spans="1:9" ht="11.25" customHeight="1" x14ac:dyDescent="0.4">
      <c r="A203" s="695"/>
      <c r="B203" s="695"/>
      <c r="C203" s="696"/>
      <c r="D203" s="279" t="s">
        <v>6925</v>
      </c>
      <c r="E203" s="538">
        <v>32</v>
      </c>
      <c r="F203" s="539">
        <v>68</v>
      </c>
      <c r="G203" s="539">
        <v>145</v>
      </c>
      <c r="H203" s="539">
        <v>100</v>
      </c>
      <c r="I203" s="540">
        <v>49</v>
      </c>
    </row>
    <row r="204" spans="1:9" ht="11.25" customHeight="1" x14ac:dyDescent="0.4">
      <c r="A204" s="695"/>
      <c r="B204" s="695"/>
      <c r="C204" s="696"/>
      <c r="D204" s="279" t="s">
        <v>6924</v>
      </c>
      <c r="E204" s="538">
        <v>2</v>
      </c>
      <c r="F204" s="539">
        <v>110</v>
      </c>
      <c r="G204" s="539">
        <v>616</v>
      </c>
      <c r="H204" s="539">
        <v>421</v>
      </c>
      <c r="I204" s="540">
        <v>165</v>
      </c>
    </row>
    <row r="205" spans="1:9" ht="11.25" customHeight="1" x14ac:dyDescent="0.4">
      <c r="A205" s="695"/>
      <c r="B205" s="695"/>
      <c r="C205" s="696"/>
      <c r="D205" s="280" t="s">
        <v>6923</v>
      </c>
      <c r="E205" s="541">
        <v>0</v>
      </c>
      <c r="F205" s="542">
        <v>9</v>
      </c>
      <c r="G205" s="542">
        <v>86</v>
      </c>
      <c r="H205" s="542">
        <v>104</v>
      </c>
      <c r="I205" s="543">
        <v>40</v>
      </c>
    </row>
    <row r="206" spans="1:9" ht="11.25" customHeight="1" x14ac:dyDescent="0.4">
      <c r="A206" s="695">
        <v>41</v>
      </c>
      <c r="B206" s="695" t="s">
        <v>6929</v>
      </c>
      <c r="C206" s="696" t="s">
        <v>6967</v>
      </c>
      <c r="D206" s="278" t="s">
        <v>2493</v>
      </c>
      <c r="E206" s="535">
        <v>83</v>
      </c>
      <c r="F206" s="536">
        <v>4</v>
      </c>
      <c r="G206" s="536">
        <v>2</v>
      </c>
      <c r="H206" s="536">
        <v>0</v>
      </c>
      <c r="I206" s="537">
        <v>2</v>
      </c>
    </row>
    <row r="207" spans="1:9" ht="11.25" customHeight="1" x14ac:dyDescent="0.4">
      <c r="A207" s="695"/>
      <c r="B207" s="695"/>
      <c r="C207" s="696"/>
      <c r="D207" s="279" t="s">
        <v>2492</v>
      </c>
      <c r="E207" s="538">
        <v>61</v>
      </c>
      <c r="F207" s="539">
        <v>6</v>
      </c>
      <c r="G207" s="539">
        <v>6</v>
      </c>
      <c r="H207" s="539">
        <v>21</v>
      </c>
      <c r="I207" s="540">
        <v>0</v>
      </c>
    </row>
    <row r="208" spans="1:9" ht="11.25" customHeight="1" x14ac:dyDescent="0.4">
      <c r="A208" s="695"/>
      <c r="B208" s="695"/>
      <c r="C208" s="696"/>
      <c r="D208" s="279" t="s">
        <v>2722</v>
      </c>
      <c r="E208" s="538">
        <v>31</v>
      </c>
      <c r="F208" s="539">
        <v>44</v>
      </c>
      <c r="G208" s="539">
        <v>24</v>
      </c>
      <c r="H208" s="539">
        <v>27</v>
      </c>
      <c r="I208" s="540">
        <v>0</v>
      </c>
    </row>
    <row r="209" spans="1:9" ht="11.25" customHeight="1" x14ac:dyDescent="0.4">
      <c r="A209" s="695"/>
      <c r="B209" s="695"/>
      <c r="C209" s="696"/>
      <c r="D209" s="279" t="s">
        <v>2490</v>
      </c>
      <c r="E209" s="538">
        <v>23</v>
      </c>
      <c r="F209" s="539">
        <v>87</v>
      </c>
      <c r="G209" s="539">
        <v>46</v>
      </c>
      <c r="H209" s="539">
        <v>2</v>
      </c>
      <c r="I209" s="540">
        <v>0</v>
      </c>
    </row>
    <row r="210" spans="1:9" ht="11.25" customHeight="1" x14ac:dyDescent="0.4">
      <c r="A210" s="695"/>
      <c r="B210" s="695"/>
      <c r="C210" s="696"/>
      <c r="D210" s="280" t="s">
        <v>2489</v>
      </c>
      <c r="E210" s="541">
        <v>2</v>
      </c>
      <c r="F210" s="542">
        <v>5</v>
      </c>
      <c r="G210" s="542">
        <v>239</v>
      </c>
      <c r="H210" s="542">
        <v>16</v>
      </c>
      <c r="I210" s="543">
        <v>3</v>
      </c>
    </row>
    <row r="211" spans="1:9" ht="11.25" customHeight="1" x14ac:dyDescent="0.4">
      <c r="A211" s="695">
        <v>42</v>
      </c>
      <c r="B211" s="695" t="s">
        <v>6929</v>
      </c>
      <c r="C211" s="696" t="s">
        <v>6966</v>
      </c>
      <c r="D211" s="278" t="s">
        <v>2493</v>
      </c>
      <c r="E211" s="535">
        <v>300</v>
      </c>
      <c r="F211" s="536">
        <v>372</v>
      </c>
      <c r="G211" s="536">
        <v>238</v>
      </c>
      <c r="H211" s="536">
        <v>596</v>
      </c>
      <c r="I211" s="537">
        <v>289</v>
      </c>
    </row>
    <row r="212" spans="1:9" ht="11.25" customHeight="1" x14ac:dyDescent="0.4">
      <c r="A212" s="695"/>
      <c r="B212" s="695"/>
      <c r="C212" s="696"/>
      <c r="D212" s="279" t="s">
        <v>2492</v>
      </c>
      <c r="E212" s="538">
        <v>36</v>
      </c>
      <c r="F212" s="539">
        <v>102</v>
      </c>
      <c r="G212" s="539">
        <v>13</v>
      </c>
      <c r="H212" s="539">
        <v>5</v>
      </c>
      <c r="I212" s="540">
        <v>6</v>
      </c>
    </row>
    <row r="213" spans="1:9" ht="11.25" customHeight="1" x14ac:dyDescent="0.4">
      <c r="A213" s="695"/>
      <c r="B213" s="695"/>
      <c r="C213" s="696"/>
      <c r="D213" s="279" t="s">
        <v>2722</v>
      </c>
      <c r="E213" s="538">
        <v>14</v>
      </c>
      <c r="F213" s="539">
        <v>80</v>
      </c>
      <c r="G213" s="539">
        <v>84</v>
      </c>
      <c r="H213" s="539">
        <v>16</v>
      </c>
      <c r="I213" s="540">
        <v>9</v>
      </c>
    </row>
    <row r="214" spans="1:9" ht="11.25" customHeight="1" x14ac:dyDescent="0.4">
      <c r="A214" s="695"/>
      <c r="B214" s="695"/>
      <c r="C214" s="696"/>
      <c r="D214" s="279" t="s">
        <v>2490</v>
      </c>
      <c r="E214" s="538">
        <v>75</v>
      </c>
      <c r="F214" s="539">
        <v>67</v>
      </c>
      <c r="G214" s="539">
        <v>234</v>
      </c>
      <c r="H214" s="539">
        <v>120</v>
      </c>
      <c r="I214" s="540">
        <v>24</v>
      </c>
    </row>
    <row r="215" spans="1:9" ht="11.25" customHeight="1" x14ac:dyDescent="0.4">
      <c r="A215" s="695"/>
      <c r="B215" s="695"/>
      <c r="C215" s="696"/>
      <c r="D215" s="280" t="s">
        <v>2489</v>
      </c>
      <c r="E215" s="541">
        <v>1</v>
      </c>
      <c r="F215" s="542">
        <v>4</v>
      </c>
      <c r="G215" s="542">
        <v>12</v>
      </c>
      <c r="H215" s="542">
        <v>16</v>
      </c>
      <c r="I215" s="543">
        <v>9</v>
      </c>
    </row>
    <row r="216" spans="1:9" ht="11.25" customHeight="1" x14ac:dyDescent="0.4">
      <c r="A216" s="695">
        <v>43</v>
      </c>
      <c r="B216" s="695" t="s">
        <v>6929</v>
      </c>
      <c r="C216" s="696" t="s">
        <v>6965</v>
      </c>
      <c r="D216" s="278" t="s">
        <v>2493</v>
      </c>
      <c r="E216" s="535">
        <v>74</v>
      </c>
      <c r="F216" s="536">
        <v>9</v>
      </c>
      <c r="G216" s="536">
        <v>0</v>
      </c>
      <c r="H216" s="536">
        <v>2</v>
      </c>
      <c r="I216" s="537">
        <v>2</v>
      </c>
    </row>
    <row r="217" spans="1:9" ht="11.25" customHeight="1" x14ac:dyDescent="0.4">
      <c r="A217" s="695"/>
      <c r="B217" s="695"/>
      <c r="C217" s="696"/>
      <c r="D217" s="279" t="s">
        <v>2492</v>
      </c>
      <c r="E217" s="538">
        <v>3</v>
      </c>
      <c r="F217" s="539">
        <v>1</v>
      </c>
      <c r="G217" s="539">
        <v>0</v>
      </c>
      <c r="H217" s="539">
        <v>0</v>
      </c>
      <c r="I217" s="540">
        <v>0</v>
      </c>
    </row>
    <row r="218" spans="1:9" ht="11.25" customHeight="1" x14ac:dyDescent="0.4">
      <c r="A218" s="695"/>
      <c r="B218" s="695"/>
      <c r="C218" s="696"/>
      <c r="D218" s="279" t="s">
        <v>2722</v>
      </c>
      <c r="E218" s="538">
        <v>1</v>
      </c>
      <c r="F218" s="539">
        <v>1</v>
      </c>
      <c r="G218" s="539">
        <v>0</v>
      </c>
      <c r="H218" s="539">
        <v>0</v>
      </c>
      <c r="I218" s="540">
        <v>0</v>
      </c>
    </row>
    <row r="219" spans="1:9" ht="11.25" customHeight="1" x14ac:dyDescent="0.4">
      <c r="A219" s="695"/>
      <c r="B219" s="695"/>
      <c r="C219" s="696"/>
      <c r="D219" s="279" t="s">
        <v>2490</v>
      </c>
      <c r="E219" s="538">
        <v>0</v>
      </c>
      <c r="F219" s="539">
        <v>0</v>
      </c>
      <c r="G219" s="539">
        <v>0</v>
      </c>
      <c r="H219" s="539">
        <v>0</v>
      </c>
      <c r="I219" s="540">
        <v>0</v>
      </c>
    </row>
    <row r="220" spans="1:9" ht="11.25" customHeight="1" x14ac:dyDescent="0.4">
      <c r="A220" s="695"/>
      <c r="B220" s="695"/>
      <c r="C220" s="696"/>
      <c r="D220" s="280" t="s">
        <v>2489</v>
      </c>
      <c r="E220" s="541">
        <v>0</v>
      </c>
      <c r="F220" s="542">
        <v>0</v>
      </c>
      <c r="G220" s="542">
        <v>0</v>
      </c>
      <c r="H220" s="542">
        <v>0</v>
      </c>
      <c r="I220" s="543">
        <v>1</v>
      </c>
    </row>
    <row r="221" spans="1:9" ht="11.25" customHeight="1" x14ac:dyDescent="0.4">
      <c r="A221" s="695">
        <v>44</v>
      </c>
      <c r="B221" s="695" t="s">
        <v>6929</v>
      </c>
      <c r="C221" s="696" t="s">
        <v>6964</v>
      </c>
      <c r="D221" s="278" t="s">
        <v>2493</v>
      </c>
      <c r="E221" s="535">
        <v>65</v>
      </c>
      <c r="F221" s="536">
        <v>6</v>
      </c>
      <c r="G221" s="536">
        <v>9</v>
      </c>
      <c r="H221" s="536">
        <v>6</v>
      </c>
      <c r="I221" s="537">
        <v>4</v>
      </c>
    </row>
    <row r="222" spans="1:9" ht="11.25" customHeight="1" x14ac:dyDescent="0.4">
      <c r="A222" s="695"/>
      <c r="B222" s="695"/>
      <c r="C222" s="696"/>
      <c r="D222" s="279" t="s">
        <v>2492</v>
      </c>
      <c r="E222" s="538">
        <v>16</v>
      </c>
      <c r="F222" s="539">
        <v>4</v>
      </c>
      <c r="G222" s="539">
        <v>2</v>
      </c>
      <c r="H222" s="539">
        <v>2</v>
      </c>
      <c r="I222" s="540">
        <v>2</v>
      </c>
    </row>
    <row r="223" spans="1:9" ht="11.25" customHeight="1" x14ac:dyDescent="0.4">
      <c r="A223" s="695"/>
      <c r="B223" s="695"/>
      <c r="C223" s="696"/>
      <c r="D223" s="279" t="s">
        <v>2722</v>
      </c>
      <c r="E223" s="538">
        <v>20</v>
      </c>
      <c r="F223" s="539">
        <v>2</v>
      </c>
      <c r="G223" s="539">
        <v>7</v>
      </c>
      <c r="H223" s="539">
        <v>13</v>
      </c>
      <c r="I223" s="540">
        <v>10</v>
      </c>
    </row>
    <row r="224" spans="1:9" ht="11.25" customHeight="1" x14ac:dyDescent="0.4">
      <c r="A224" s="695"/>
      <c r="B224" s="695"/>
      <c r="C224" s="696"/>
      <c r="D224" s="279" t="s">
        <v>2490</v>
      </c>
      <c r="E224" s="538">
        <v>2</v>
      </c>
      <c r="F224" s="539">
        <v>0</v>
      </c>
      <c r="G224" s="539">
        <v>1</v>
      </c>
      <c r="H224" s="539">
        <v>6</v>
      </c>
      <c r="I224" s="540">
        <v>6</v>
      </c>
    </row>
    <row r="225" spans="1:9" ht="11.25" customHeight="1" x14ac:dyDescent="0.4">
      <c r="A225" s="695"/>
      <c r="B225" s="695"/>
      <c r="C225" s="696"/>
      <c r="D225" s="280" t="s">
        <v>2489</v>
      </c>
      <c r="E225" s="541">
        <v>0</v>
      </c>
      <c r="F225" s="542">
        <v>0</v>
      </c>
      <c r="G225" s="542">
        <v>0</v>
      </c>
      <c r="H225" s="542">
        <v>1</v>
      </c>
      <c r="I225" s="543">
        <v>0</v>
      </c>
    </row>
    <row r="226" spans="1:9" ht="11.25" customHeight="1" x14ac:dyDescent="0.4">
      <c r="A226" s="695">
        <v>45</v>
      </c>
      <c r="B226" s="695" t="s">
        <v>6929</v>
      </c>
      <c r="C226" s="696" t="s">
        <v>6963</v>
      </c>
      <c r="D226" s="278" t="s">
        <v>2493</v>
      </c>
      <c r="E226" s="535">
        <v>159</v>
      </c>
      <c r="F226" s="536">
        <v>11</v>
      </c>
      <c r="G226" s="536">
        <v>0</v>
      </c>
      <c r="H226" s="536">
        <v>0</v>
      </c>
      <c r="I226" s="537">
        <v>0</v>
      </c>
    </row>
    <row r="227" spans="1:9" ht="11.25" customHeight="1" x14ac:dyDescent="0.4">
      <c r="A227" s="695"/>
      <c r="B227" s="695"/>
      <c r="C227" s="696"/>
      <c r="D227" s="279" t="s">
        <v>2492</v>
      </c>
      <c r="E227" s="538">
        <v>28</v>
      </c>
      <c r="F227" s="539">
        <v>11</v>
      </c>
      <c r="G227" s="539">
        <v>1</v>
      </c>
      <c r="H227" s="539">
        <v>0</v>
      </c>
      <c r="I227" s="540">
        <v>0</v>
      </c>
    </row>
    <row r="228" spans="1:9" ht="11.25" customHeight="1" x14ac:dyDescent="0.4">
      <c r="A228" s="695"/>
      <c r="B228" s="695"/>
      <c r="C228" s="696"/>
      <c r="D228" s="279" t="s">
        <v>2722</v>
      </c>
      <c r="E228" s="538">
        <v>48</v>
      </c>
      <c r="F228" s="539">
        <v>71</v>
      </c>
      <c r="G228" s="539">
        <v>0</v>
      </c>
      <c r="H228" s="539">
        <v>0</v>
      </c>
      <c r="I228" s="540">
        <v>0</v>
      </c>
    </row>
    <row r="229" spans="1:9" ht="11.25" customHeight="1" x14ac:dyDescent="0.4">
      <c r="A229" s="695"/>
      <c r="B229" s="695"/>
      <c r="C229" s="696"/>
      <c r="D229" s="279" t="s">
        <v>2490</v>
      </c>
      <c r="E229" s="538">
        <v>81</v>
      </c>
      <c r="F229" s="539">
        <v>36</v>
      </c>
      <c r="G229" s="539">
        <v>1</v>
      </c>
      <c r="H229" s="539">
        <v>0</v>
      </c>
      <c r="I229" s="540">
        <v>0</v>
      </c>
    </row>
    <row r="230" spans="1:9" ht="11.25" customHeight="1" x14ac:dyDescent="0.4">
      <c r="A230" s="695"/>
      <c r="B230" s="695"/>
      <c r="C230" s="696"/>
      <c r="D230" s="280" t="s">
        <v>2489</v>
      </c>
      <c r="E230" s="541">
        <v>0</v>
      </c>
      <c r="F230" s="542">
        <v>0</v>
      </c>
      <c r="G230" s="542">
        <v>0</v>
      </c>
      <c r="H230" s="542">
        <v>0</v>
      </c>
      <c r="I230" s="543">
        <v>0</v>
      </c>
    </row>
    <row r="231" spans="1:9" ht="11.25" customHeight="1" x14ac:dyDescent="0.4">
      <c r="A231" s="695">
        <v>46</v>
      </c>
      <c r="B231" s="695" t="s">
        <v>6929</v>
      </c>
      <c r="C231" s="696" t="s">
        <v>6962</v>
      </c>
      <c r="D231" s="278" t="s">
        <v>2493</v>
      </c>
      <c r="E231" s="535">
        <v>79</v>
      </c>
      <c r="F231" s="536">
        <v>35</v>
      </c>
      <c r="G231" s="536">
        <v>26</v>
      </c>
      <c r="H231" s="536">
        <v>80</v>
      </c>
      <c r="I231" s="537">
        <v>57</v>
      </c>
    </row>
    <row r="232" spans="1:9" ht="11.25" customHeight="1" x14ac:dyDescent="0.4">
      <c r="A232" s="695"/>
      <c r="B232" s="695"/>
      <c r="C232" s="696"/>
      <c r="D232" s="279" t="s">
        <v>2492</v>
      </c>
      <c r="E232" s="538">
        <v>16</v>
      </c>
      <c r="F232" s="539">
        <v>37</v>
      </c>
      <c r="G232" s="539">
        <v>17</v>
      </c>
      <c r="H232" s="539">
        <v>6</v>
      </c>
      <c r="I232" s="540">
        <v>2</v>
      </c>
    </row>
    <row r="233" spans="1:9" ht="11.25" customHeight="1" x14ac:dyDescent="0.4">
      <c r="A233" s="695"/>
      <c r="B233" s="695"/>
      <c r="C233" s="696"/>
      <c r="D233" s="279" t="s">
        <v>2722</v>
      </c>
      <c r="E233" s="538">
        <v>18</v>
      </c>
      <c r="F233" s="539">
        <v>22</v>
      </c>
      <c r="G233" s="539">
        <v>63</v>
      </c>
      <c r="H233" s="539">
        <v>22</v>
      </c>
      <c r="I233" s="540">
        <v>10</v>
      </c>
    </row>
    <row r="234" spans="1:9" ht="11.25" customHeight="1" x14ac:dyDescent="0.4">
      <c r="A234" s="695"/>
      <c r="B234" s="695"/>
      <c r="C234" s="696"/>
      <c r="D234" s="279" t="s">
        <v>2490</v>
      </c>
      <c r="E234" s="538">
        <v>1</v>
      </c>
      <c r="F234" s="539">
        <v>6</v>
      </c>
      <c r="G234" s="539">
        <v>96</v>
      </c>
      <c r="H234" s="539">
        <v>39</v>
      </c>
      <c r="I234" s="540">
        <v>6</v>
      </c>
    </row>
    <row r="235" spans="1:9" ht="11.25" customHeight="1" x14ac:dyDescent="0.4">
      <c r="A235" s="695"/>
      <c r="B235" s="695"/>
      <c r="C235" s="696"/>
      <c r="D235" s="280" t="s">
        <v>2489</v>
      </c>
      <c r="E235" s="541">
        <v>0</v>
      </c>
      <c r="F235" s="542">
        <v>2</v>
      </c>
      <c r="G235" s="542">
        <v>10</v>
      </c>
      <c r="H235" s="542">
        <v>20</v>
      </c>
      <c r="I235" s="543">
        <v>6</v>
      </c>
    </row>
    <row r="236" spans="1:9" ht="11.25" customHeight="1" x14ac:dyDescent="0.4">
      <c r="A236" s="695">
        <v>47</v>
      </c>
      <c r="B236" s="695" t="s">
        <v>6929</v>
      </c>
      <c r="C236" s="696" t="s">
        <v>7280</v>
      </c>
      <c r="D236" s="278" t="s">
        <v>2493</v>
      </c>
      <c r="E236" s="535">
        <v>59</v>
      </c>
      <c r="F236" s="536">
        <v>7</v>
      </c>
      <c r="G236" s="536">
        <v>1</v>
      </c>
      <c r="H236" s="536">
        <v>0</v>
      </c>
      <c r="I236" s="537">
        <v>0</v>
      </c>
    </row>
    <row r="237" spans="1:9" ht="11.25" customHeight="1" x14ac:dyDescent="0.4">
      <c r="A237" s="695"/>
      <c r="B237" s="695"/>
      <c r="C237" s="696"/>
      <c r="D237" s="279" t="s">
        <v>2492</v>
      </c>
      <c r="E237" s="538">
        <v>7</v>
      </c>
      <c r="F237" s="539">
        <v>1</v>
      </c>
      <c r="G237" s="539">
        <v>0</v>
      </c>
      <c r="H237" s="539">
        <v>0</v>
      </c>
      <c r="I237" s="540">
        <v>0</v>
      </c>
    </row>
    <row r="238" spans="1:9" ht="11.25" customHeight="1" x14ac:dyDescent="0.4">
      <c r="A238" s="695"/>
      <c r="B238" s="695"/>
      <c r="C238" s="696"/>
      <c r="D238" s="279" t="s">
        <v>2722</v>
      </c>
      <c r="E238" s="538">
        <v>26</v>
      </c>
      <c r="F238" s="539">
        <v>1</v>
      </c>
      <c r="G238" s="539">
        <v>1</v>
      </c>
      <c r="H238" s="539">
        <v>0</v>
      </c>
      <c r="I238" s="540">
        <v>0</v>
      </c>
    </row>
    <row r="239" spans="1:9" ht="11.25" customHeight="1" x14ac:dyDescent="0.4">
      <c r="A239" s="695"/>
      <c r="B239" s="695"/>
      <c r="C239" s="696"/>
      <c r="D239" s="279" t="s">
        <v>2490</v>
      </c>
      <c r="E239" s="538">
        <v>3</v>
      </c>
      <c r="F239" s="539">
        <v>2</v>
      </c>
      <c r="G239" s="539">
        <v>0</v>
      </c>
      <c r="H239" s="539">
        <v>0</v>
      </c>
      <c r="I239" s="540">
        <v>0</v>
      </c>
    </row>
    <row r="240" spans="1:9" ht="11.25" customHeight="1" x14ac:dyDescent="0.4">
      <c r="A240" s="695"/>
      <c r="B240" s="695"/>
      <c r="C240" s="696"/>
      <c r="D240" s="280" t="s">
        <v>2489</v>
      </c>
      <c r="E240" s="541">
        <v>0</v>
      </c>
      <c r="F240" s="542">
        <v>0</v>
      </c>
      <c r="G240" s="542">
        <v>0</v>
      </c>
      <c r="H240" s="542">
        <v>1</v>
      </c>
      <c r="I240" s="543">
        <v>0</v>
      </c>
    </row>
    <row r="241" spans="1:9" ht="11.25" customHeight="1" x14ac:dyDescent="0.4">
      <c r="A241" s="695">
        <v>48</v>
      </c>
      <c r="B241" s="695" t="s">
        <v>6929</v>
      </c>
      <c r="C241" s="696" t="s">
        <v>6960</v>
      </c>
      <c r="D241" s="278" t="s">
        <v>2493</v>
      </c>
      <c r="E241" s="535">
        <v>114</v>
      </c>
      <c r="F241" s="536">
        <v>53</v>
      </c>
      <c r="G241" s="536">
        <v>15</v>
      </c>
      <c r="H241" s="536">
        <v>19</v>
      </c>
      <c r="I241" s="537">
        <v>27</v>
      </c>
    </row>
    <row r="242" spans="1:9" ht="11.25" customHeight="1" x14ac:dyDescent="0.4">
      <c r="A242" s="695"/>
      <c r="B242" s="695"/>
      <c r="C242" s="696"/>
      <c r="D242" s="279" t="s">
        <v>2492</v>
      </c>
      <c r="E242" s="538">
        <v>25</v>
      </c>
      <c r="F242" s="539">
        <v>18</v>
      </c>
      <c r="G242" s="539">
        <v>16</v>
      </c>
      <c r="H242" s="539">
        <v>6</v>
      </c>
      <c r="I242" s="540">
        <v>2</v>
      </c>
    </row>
    <row r="243" spans="1:9" ht="11.25" customHeight="1" x14ac:dyDescent="0.4">
      <c r="A243" s="695"/>
      <c r="B243" s="695"/>
      <c r="C243" s="696"/>
      <c r="D243" s="279" t="s">
        <v>2722</v>
      </c>
      <c r="E243" s="538">
        <v>7</v>
      </c>
      <c r="F243" s="539">
        <v>14</v>
      </c>
      <c r="G243" s="539">
        <v>35</v>
      </c>
      <c r="H243" s="539">
        <v>9</v>
      </c>
      <c r="I243" s="540">
        <v>2</v>
      </c>
    </row>
    <row r="244" spans="1:9" ht="11.25" customHeight="1" x14ac:dyDescent="0.4">
      <c r="A244" s="695"/>
      <c r="B244" s="695"/>
      <c r="C244" s="696"/>
      <c r="D244" s="279" t="s">
        <v>2490</v>
      </c>
      <c r="E244" s="538">
        <v>1</v>
      </c>
      <c r="F244" s="539">
        <v>4</v>
      </c>
      <c r="G244" s="539">
        <v>91</v>
      </c>
      <c r="H244" s="539">
        <v>29</v>
      </c>
      <c r="I244" s="540">
        <v>12</v>
      </c>
    </row>
    <row r="245" spans="1:9" ht="11.25" customHeight="1" x14ac:dyDescent="0.4">
      <c r="A245" s="695"/>
      <c r="B245" s="695"/>
      <c r="C245" s="696"/>
      <c r="D245" s="280" t="s">
        <v>2489</v>
      </c>
      <c r="E245" s="541">
        <v>0</v>
      </c>
      <c r="F245" s="542">
        <v>0</v>
      </c>
      <c r="G245" s="542">
        <v>0</v>
      </c>
      <c r="H245" s="542">
        <v>2</v>
      </c>
      <c r="I245" s="543">
        <v>4</v>
      </c>
    </row>
    <row r="246" spans="1:9" ht="11.25" customHeight="1" x14ac:dyDescent="0.4">
      <c r="A246" s="695">
        <v>49</v>
      </c>
      <c r="B246" s="695" t="s">
        <v>6929</v>
      </c>
      <c r="C246" s="696" t="s">
        <v>6959</v>
      </c>
      <c r="D246" s="278" t="s">
        <v>2493</v>
      </c>
      <c r="E246" s="535">
        <v>330</v>
      </c>
      <c r="F246" s="536">
        <v>540</v>
      </c>
      <c r="G246" s="536">
        <v>91</v>
      </c>
      <c r="H246" s="536">
        <v>172</v>
      </c>
      <c r="I246" s="537">
        <v>86</v>
      </c>
    </row>
    <row r="247" spans="1:9" ht="11.25" customHeight="1" x14ac:dyDescent="0.4">
      <c r="A247" s="695"/>
      <c r="B247" s="695"/>
      <c r="C247" s="696"/>
      <c r="D247" s="279" t="s">
        <v>2492</v>
      </c>
      <c r="E247" s="538">
        <v>19</v>
      </c>
      <c r="F247" s="539">
        <v>191</v>
      </c>
      <c r="G247" s="539">
        <v>75</v>
      </c>
      <c r="H247" s="539">
        <v>12</v>
      </c>
      <c r="I247" s="540">
        <v>5</v>
      </c>
    </row>
    <row r="248" spans="1:9" ht="11.25" customHeight="1" x14ac:dyDescent="0.4">
      <c r="A248" s="695"/>
      <c r="B248" s="695"/>
      <c r="C248" s="696"/>
      <c r="D248" s="279" t="s">
        <v>2722</v>
      </c>
      <c r="E248" s="538">
        <v>4</v>
      </c>
      <c r="F248" s="539">
        <v>151</v>
      </c>
      <c r="G248" s="539">
        <v>204</v>
      </c>
      <c r="H248" s="539">
        <v>24</v>
      </c>
      <c r="I248" s="540">
        <v>12</v>
      </c>
    </row>
    <row r="249" spans="1:9" ht="11.25" customHeight="1" x14ac:dyDescent="0.4">
      <c r="A249" s="695"/>
      <c r="B249" s="695"/>
      <c r="C249" s="696"/>
      <c r="D249" s="279" t="s">
        <v>2490</v>
      </c>
      <c r="E249" s="538">
        <v>0</v>
      </c>
      <c r="F249" s="539">
        <v>257</v>
      </c>
      <c r="G249" s="539">
        <v>807</v>
      </c>
      <c r="H249" s="539">
        <v>195</v>
      </c>
      <c r="I249" s="540">
        <v>53</v>
      </c>
    </row>
    <row r="250" spans="1:9" ht="11.25" customHeight="1" x14ac:dyDescent="0.4">
      <c r="A250" s="695"/>
      <c r="B250" s="695"/>
      <c r="C250" s="696"/>
      <c r="D250" s="280" t="s">
        <v>2489</v>
      </c>
      <c r="E250" s="541">
        <v>0</v>
      </c>
      <c r="F250" s="542">
        <v>1</v>
      </c>
      <c r="G250" s="542">
        <v>14</v>
      </c>
      <c r="H250" s="542">
        <v>2</v>
      </c>
      <c r="I250" s="543">
        <v>16</v>
      </c>
    </row>
    <row r="251" spans="1:9" ht="11.25" customHeight="1" x14ac:dyDescent="0.4">
      <c r="A251" s="695">
        <v>50</v>
      </c>
      <c r="B251" s="695" t="s">
        <v>6929</v>
      </c>
      <c r="C251" s="696" t="s">
        <v>7281</v>
      </c>
      <c r="D251" s="278" t="s">
        <v>2493</v>
      </c>
      <c r="E251" s="535">
        <v>94</v>
      </c>
      <c r="F251" s="536">
        <v>19</v>
      </c>
      <c r="G251" s="536">
        <v>0</v>
      </c>
      <c r="H251" s="536">
        <v>0</v>
      </c>
      <c r="I251" s="537">
        <v>0</v>
      </c>
    </row>
    <row r="252" spans="1:9" ht="11.25" customHeight="1" x14ac:dyDescent="0.4">
      <c r="A252" s="695"/>
      <c r="B252" s="695"/>
      <c r="C252" s="696"/>
      <c r="D252" s="279" t="s">
        <v>2492</v>
      </c>
      <c r="E252" s="538">
        <v>14</v>
      </c>
      <c r="F252" s="539">
        <v>3</v>
      </c>
      <c r="G252" s="539">
        <v>1</v>
      </c>
      <c r="H252" s="539">
        <v>0</v>
      </c>
      <c r="I252" s="540">
        <v>0</v>
      </c>
    </row>
    <row r="253" spans="1:9" ht="11.25" customHeight="1" x14ac:dyDescent="0.4">
      <c r="A253" s="695"/>
      <c r="B253" s="695"/>
      <c r="C253" s="696"/>
      <c r="D253" s="279" t="s">
        <v>2722</v>
      </c>
      <c r="E253" s="538">
        <v>7</v>
      </c>
      <c r="F253" s="539">
        <v>19</v>
      </c>
      <c r="G253" s="539">
        <v>0</v>
      </c>
      <c r="H253" s="539">
        <v>0</v>
      </c>
      <c r="I253" s="540">
        <v>0</v>
      </c>
    </row>
    <row r="254" spans="1:9" ht="11.25" customHeight="1" x14ac:dyDescent="0.4">
      <c r="A254" s="695"/>
      <c r="B254" s="695"/>
      <c r="C254" s="696"/>
      <c r="D254" s="279" t="s">
        <v>2490</v>
      </c>
      <c r="E254" s="538">
        <v>4</v>
      </c>
      <c r="F254" s="539">
        <v>13</v>
      </c>
      <c r="G254" s="539">
        <v>0</v>
      </c>
      <c r="H254" s="539">
        <v>0</v>
      </c>
      <c r="I254" s="540">
        <v>0</v>
      </c>
    </row>
    <row r="255" spans="1:9" ht="11.25" customHeight="1" x14ac:dyDescent="0.4">
      <c r="A255" s="695"/>
      <c r="B255" s="695"/>
      <c r="C255" s="696"/>
      <c r="D255" s="280" t="s">
        <v>2489</v>
      </c>
      <c r="E255" s="541">
        <v>2</v>
      </c>
      <c r="F255" s="542">
        <v>1</v>
      </c>
      <c r="G255" s="542">
        <v>0</v>
      </c>
      <c r="H255" s="542">
        <v>0</v>
      </c>
      <c r="I255" s="543">
        <v>1</v>
      </c>
    </row>
    <row r="256" spans="1:9" ht="11.25" customHeight="1" x14ac:dyDescent="0.4">
      <c r="A256" s="695">
        <v>51</v>
      </c>
      <c r="B256" s="695" t="s">
        <v>6929</v>
      </c>
      <c r="C256" s="696" t="s">
        <v>6957</v>
      </c>
      <c r="D256" s="278" t="s">
        <v>2493</v>
      </c>
      <c r="E256" s="535">
        <v>86</v>
      </c>
      <c r="F256" s="536">
        <v>8</v>
      </c>
      <c r="G256" s="536">
        <v>1</v>
      </c>
      <c r="H256" s="536">
        <v>0</v>
      </c>
      <c r="I256" s="537">
        <v>0</v>
      </c>
    </row>
    <row r="257" spans="1:9" ht="11.25" customHeight="1" x14ac:dyDescent="0.4">
      <c r="A257" s="695"/>
      <c r="B257" s="695"/>
      <c r="C257" s="696"/>
      <c r="D257" s="279" t="s">
        <v>2492</v>
      </c>
      <c r="E257" s="538">
        <v>29</v>
      </c>
      <c r="F257" s="539">
        <v>18</v>
      </c>
      <c r="G257" s="539">
        <v>1</v>
      </c>
      <c r="H257" s="539">
        <v>0</v>
      </c>
      <c r="I257" s="540">
        <v>0</v>
      </c>
    </row>
    <row r="258" spans="1:9" ht="11.25" customHeight="1" x14ac:dyDescent="0.4">
      <c r="A258" s="695"/>
      <c r="B258" s="695"/>
      <c r="C258" s="696"/>
      <c r="D258" s="279" t="s">
        <v>2722</v>
      </c>
      <c r="E258" s="538">
        <v>11</v>
      </c>
      <c r="F258" s="539">
        <v>21</v>
      </c>
      <c r="G258" s="539">
        <v>1</v>
      </c>
      <c r="H258" s="539">
        <v>1</v>
      </c>
      <c r="I258" s="540">
        <v>0</v>
      </c>
    </row>
    <row r="259" spans="1:9" ht="11.25" customHeight="1" x14ac:dyDescent="0.4">
      <c r="A259" s="695"/>
      <c r="B259" s="695"/>
      <c r="C259" s="696"/>
      <c r="D259" s="279" t="s">
        <v>2490</v>
      </c>
      <c r="E259" s="538">
        <v>4</v>
      </c>
      <c r="F259" s="539">
        <v>147</v>
      </c>
      <c r="G259" s="539">
        <v>3</v>
      </c>
      <c r="H259" s="539">
        <v>0</v>
      </c>
      <c r="I259" s="540">
        <v>0</v>
      </c>
    </row>
    <row r="260" spans="1:9" ht="11.25" customHeight="1" x14ac:dyDescent="0.4">
      <c r="A260" s="695"/>
      <c r="B260" s="695"/>
      <c r="C260" s="696"/>
      <c r="D260" s="280" t="s">
        <v>2489</v>
      </c>
      <c r="E260" s="541">
        <v>0</v>
      </c>
      <c r="F260" s="542">
        <v>0</v>
      </c>
      <c r="G260" s="542">
        <v>0</v>
      </c>
      <c r="H260" s="542">
        <v>0</v>
      </c>
      <c r="I260" s="543">
        <v>1</v>
      </c>
    </row>
    <row r="261" spans="1:9" ht="11.25" customHeight="1" x14ac:dyDescent="0.4">
      <c r="A261" s="695">
        <v>52</v>
      </c>
      <c r="B261" s="695" t="s">
        <v>6929</v>
      </c>
      <c r="C261" s="696" t="s">
        <v>6956</v>
      </c>
      <c r="D261" s="278" t="s">
        <v>2493</v>
      </c>
      <c r="E261" s="535">
        <v>85</v>
      </c>
      <c r="F261" s="536">
        <v>6</v>
      </c>
      <c r="G261" s="536">
        <v>2</v>
      </c>
      <c r="H261" s="536">
        <v>8</v>
      </c>
      <c r="I261" s="537">
        <v>0</v>
      </c>
    </row>
    <row r="262" spans="1:9" ht="11.25" customHeight="1" x14ac:dyDescent="0.4">
      <c r="A262" s="695"/>
      <c r="B262" s="695"/>
      <c r="C262" s="696"/>
      <c r="D262" s="279" t="s">
        <v>2492</v>
      </c>
      <c r="E262" s="538">
        <v>11</v>
      </c>
      <c r="F262" s="539">
        <v>2</v>
      </c>
      <c r="G262" s="539">
        <v>1</v>
      </c>
      <c r="H262" s="539">
        <v>1</v>
      </c>
      <c r="I262" s="540">
        <v>0</v>
      </c>
    </row>
    <row r="263" spans="1:9" ht="11.25" customHeight="1" x14ac:dyDescent="0.4">
      <c r="A263" s="695"/>
      <c r="B263" s="695"/>
      <c r="C263" s="696"/>
      <c r="D263" s="279" t="s">
        <v>2722</v>
      </c>
      <c r="E263" s="538">
        <v>5</v>
      </c>
      <c r="F263" s="539">
        <v>2</v>
      </c>
      <c r="G263" s="539">
        <v>0</v>
      </c>
      <c r="H263" s="539">
        <v>0</v>
      </c>
      <c r="I263" s="540">
        <v>0</v>
      </c>
    </row>
    <row r="264" spans="1:9" ht="11.25" customHeight="1" x14ac:dyDescent="0.4">
      <c r="A264" s="695"/>
      <c r="B264" s="695"/>
      <c r="C264" s="696"/>
      <c r="D264" s="279" t="s">
        <v>2490</v>
      </c>
      <c r="E264" s="538">
        <v>0</v>
      </c>
      <c r="F264" s="539">
        <v>19</v>
      </c>
      <c r="G264" s="539">
        <v>0</v>
      </c>
      <c r="H264" s="539">
        <v>0</v>
      </c>
      <c r="I264" s="540">
        <v>0</v>
      </c>
    </row>
    <row r="265" spans="1:9" ht="11.25" customHeight="1" x14ac:dyDescent="0.4">
      <c r="A265" s="695"/>
      <c r="B265" s="695"/>
      <c r="C265" s="696"/>
      <c r="D265" s="280" t="s">
        <v>2489</v>
      </c>
      <c r="E265" s="541">
        <v>0</v>
      </c>
      <c r="F265" s="542">
        <v>1</v>
      </c>
      <c r="G265" s="542">
        <v>0</v>
      </c>
      <c r="H265" s="542">
        <v>0</v>
      </c>
      <c r="I265" s="543">
        <v>0</v>
      </c>
    </row>
    <row r="266" spans="1:9" ht="11.25" customHeight="1" x14ac:dyDescent="0.4">
      <c r="A266" s="695">
        <v>53</v>
      </c>
      <c r="B266" s="695" t="s">
        <v>6929</v>
      </c>
      <c r="C266" s="696" t="s">
        <v>6955</v>
      </c>
      <c r="D266" s="278" t="s">
        <v>2493</v>
      </c>
      <c r="E266" s="535">
        <v>77</v>
      </c>
      <c r="F266" s="536">
        <v>5</v>
      </c>
      <c r="G266" s="536">
        <v>12</v>
      </c>
      <c r="H266" s="536">
        <v>19</v>
      </c>
      <c r="I266" s="537">
        <v>11</v>
      </c>
    </row>
    <row r="267" spans="1:9" ht="11.25" customHeight="1" x14ac:dyDescent="0.4">
      <c r="A267" s="695"/>
      <c r="B267" s="695"/>
      <c r="C267" s="696"/>
      <c r="D267" s="279" t="s">
        <v>2492</v>
      </c>
      <c r="E267" s="538">
        <v>24</v>
      </c>
      <c r="F267" s="539">
        <v>3</v>
      </c>
      <c r="G267" s="539">
        <v>11</v>
      </c>
      <c r="H267" s="539">
        <v>3</v>
      </c>
      <c r="I267" s="540">
        <v>0</v>
      </c>
    </row>
    <row r="268" spans="1:9" ht="11.25" customHeight="1" x14ac:dyDescent="0.4">
      <c r="A268" s="695"/>
      <c r="B268" s="695"/>
      <c r="C268" s="696"/>
      <c r="D268" s="279" t="s">
        <v>2722</v>
      </c>
      <c r="E268" s="538">
        <v>23</v>
      </c>
      <c r="F268" s="539">
        <v>1</v>
      </c>
      <c r="G268" s="539">
        <v>3</v>
      </c>
      <c r="H268" s="539">
        <v>2</v>
      </c>
      <c r="I268" s="540">
        <v>0</v>
      </c>
    </row>
    <row r="269" spans="1:9" ht="11.25" customHeight="1" x14ac:dyDescent="0.4">
      <c r="A269" s="695"/>
      <c r="B269" s="695"/>
      <c r="C269" s="696"/>
      <c r="D269" s="279" t="s">
        <v>2490</v>
      </c>
      <c r="E269" s="538">
        <v>11</v>
      </c>
      <c r="F269" s="539">
        <v>1</v>
      </c>
      <c r="G269" s="539">
        <v>11</v>
      </c>
      <c r="H269" s="539">
        <v>2</v>
      </c>
      <c r="I269" s="540">
        <v>2</v>
      </c>
    </row>
    <row r="270" spans="1:9" ht="11.25" customHeight="1" x14ac:dyDescent="0.4">
      <c r="A270" s="695"/>
      <c r="B270" s="695"/>
      <c r="C270" s="696"/>
      <c r="D270" s="280" t="s">
        <v>2489</v>
      </c>
      <c r="E270" s="541">
        <v>1</v>
      </c>
      <c r="F270" s="542">
        <v>0</v>
      </c>
      <c r="G270" s="542">
        <v>2</v>
      </c>
      <c r="H270" s="542">
        <v>0</v>
      </c>
      <c r="I270" s="543">
        <v>5</v>
      </c>
    </row>
    <row r="271" spans="1:9" ht="11.25" customHeight="1" x14ac:dyDescent="0.4">
      <c r="A271" s="695">
        <v>54</v>
      </c>
      <c r="B271" s="695" t="s">
        <v>6929</v>
      </c>
      <c r="C271" s="696" t="s">
        <v>7282</v>
      </c>
      <c r="D271" s="278" t="s">
        <v>2493</v>
      </c>
      <c r="E271" s="535">
        <v>255</v>
      </c>
      <c r="F271" s="536">
        <v>361</v>
      </c>
      <c r="G271" s="536">
        <v>73</v>
      </c>
      <c r="H271" s="536">
        <v>21</v>
      </c>
      <c r="I271" s="537">
        <v>70</v>
      </c>
    </row>
    <row r="272" spans="1:9" ht="11.25" customHeight="1" x14ac:dyDescent="0.4">
      <c r="A272" s="695"/>
      <c r="B272" s="695"/>
      <c r="C272" s="696"/>
      <c r="D272" s="279" t="s">
        <v>2492</v>
      </c>
      <c r="E272" s="538">
        <v>15</v>
      </c>
      <c r="F272" s="539">
        <v>161</v>
      </c>
      <c r="G272" s="539">
        <v>55</v>
      </c>
      <c r="H272" s="539">
        <v>3</v>
      </c>
      <c r="I272" s="540">
        <v>3</v>
      </c>
    </row>
    <row r="273" spans="1:9" ht="11.25" customHeight="1" x14ac:dyDescent="0.4">
      <c r="A273" s="695"/>
      <c r="B273" s="695"/>
      <c r="C273" s="696"/>
      <c r="D273" s="279" t="s">
        <v>2722</v>
      </c>
      <c r="E273" s="538">
        <v>2</v>
      </c>
      <c r="F273" s="539">
        <v>39</v>
      </c>
      <c r="G273" s="539">
        <v>129</v>
      </c>
      <c r="H273" s="539">
        <v>12</v>
      </c>
      <c r="I273" s="540">
        <v>4</v>
      </c>
    </row>
    <row r="274" spans="1:9" ht="11.25" customHeight="1" x14ac:dyDescent="0.4">
      <c r="A274" s="695"/>
      <c r="B274" s="695"/>
      <c r="C274" s="696"/>
      <c r="D274" s="279" t="s">
        <v>2490</v>
      </c>
      <c r="E274" s="538">
        <v>0</v>
      </c>
      <c r="F274" s="539">
        <v>24</v>
      </c>
      <c r="G274" s="539">
        <v>267</v>
      </c>
      <c r="H274" s="539">
        <v>54</v>
      </c>
      <c r="I274" s="540">
        <v>11</v>
      </c>
    </row>
    <row r="275" spans="1:9" ht="11.25" customHeight="1" x14ac:dyDescent="0.4">
      <c r="A275" s="695"/>
      <c r="B275" s="695"/>
      <c r="C275" s="696"/>
      <c r="D275" s="280" t="s">
        <v>2489</v>
      </c>
      <c r="E275" s="541">
        <v>0</v>
      </c>
      <c r="F275" s="542">
        <v>2</v>
      </c>
      <c r="G275" s="542">
        <v>2</v>
      </c>
      <c r="H275" s="542">
        <v>3</v>
      </c>
      <c r="I275" s="543">
        <v>2</v>
      </c>
    </row>
    <row r="276" spans="1:9" ht="11.25" customHeight="1" x14ac:dyDescent="0.4">
      <c r="A276" s="695">
        <v>55</v>
      </c>
      <c r="B276" s="695" t="s">
        <v>6929</v>
      </c>
      <c r="C276" s="696" t="s">
        <v>7283</v>
      </c>
      <c r="D276" s="278" t="s">
        <v>2493</v>
      </c>
      <c r="E276" s="535">
        <v>111</v>
      </c>
      <c r="F276" s="536">
        <v>325</v>
      </c>
      <c r="G276" s="536">
        <v>129</v>
      </c>
      <c r="H276" s="536">
        <v>178</v>
      </c>
      <c r="I276" s="537">
        <v>146</v>
      </c>
    </row>
    <row r="277" spans="1:9" ht="11.25" customHeight="1" x14ac:dyDescent="0.4">
      <c r="A277" s="695"/>
      <c r="B277" s="695"/>
      <c r="C277" s="696"/>
      <c r="D277" s="279" t="s">
        <v>2492</v>
      </c>
      <c r="E277" s="538">
        <v>25</v>
      </c>
      <c r="F277" s="539">
        <v>65</v>
      </c>
      <c r="G277" s="539">
        <v>89</v>
      </c>
      <c r="H277" s="539">
        <v>32</v>
      </c>
      <c r="I277" s="540">
        <v>19</v>
      </c>
    </row>
    <row r="278" spans="1:9" ht="11.25" customHeight="1" x14ac:dyDescent="0.4">
      <c r="A278" s="695"/>
      <c r="B278" s="695"/>
      <c r="C278" s="696"/>
      <c r="D278" s="279" t="s">
        <v>2722</v>
      </c>
      <c r="E278" s="538">
        <v>10</v>
      </c>
      <c r="F278" s="539">
        <v>104</v>
      </c>
      <c r="G278" s="539">
        <v>207</v>
      </c>
      <c r="H278" s="539">
        <v>37</v>
      </c>
      <c r="I278" s="540">
        <v>5</v>
      </c>
    </row>
    <row r="279" spans="1:9" ht="11.25" customHeight="1" x14ac:dyDescent="0.4">
      <c r="A279" s="695"/>
      <c r="B279" s="695"/>
      <c r="C279" s="696"/>
      <c r="D279" s="279" t="s">
        <v>2490</v>
      </c>
      <c r="E279" s="538">
        <v>0</v>
      </c>
      <c r="F279" s="539">
        <v>144</v>
      </c>
      <c r="G279" s="539">
        <v>777</v>
      </c>
      <c r="H279" s="539">
        <v>253</v>
      </c>
      <c r="I279" s="540">
        <v>80</v>
      </c>
    </row>
    <row r="280" spans="1:9" ht="11.25" customHeight="1" x14ac:dyDescent="0.4">
      <c r="A280" s="695"/>
      <c r="B280" s="695"/>
      <c r="C280" s="696"/>
      <c r="D280" s="280" t="s">
        <v>2489</v>
      </c>
      <c r="E280" s="541">
        <v>0</v>
      </c>
      <c r="F280" s="542">
        <v>0</v>
      </c>
      <c r="G280" s="542">
        <v>24</v>
      </c>
      <c r="H280" s="542">
        <v>8</v>
      </c>
      <c r="I280" s="543">
        <v>75</v>
      </c>
    </row>
    <row r="281" spans="1:9" ht="11.25" customHeight="1" x14ac:dyDescent="0.4">
      <c r="A281" s="695">
        <v>56</v>
      </c>
      <c r="B281" s="695" t="s">
        <v>6929</v>
      </c>
      <c r="C281" s="696" t="s">
        <v>6952</v>
      </c>
      <c r="D281" s="278" t="s">
        <v>2493</v>
      </c>
      <c r="E281" s="535">
        <v>94</v>
      </c>
      <c r="F281" s="536">
        <v>24</v>
      </c>
      <c r="G281" s="536">
        <v>33</v>
      </c>
      <c r="H281" s="536">
        <v>76</v>
      </c>
      <c r="I281" s="537">
        <v>28</v>
      </c>
    </row>
    <row r="282" spans="1:9" ht="11.25" customHeight="1" x14ac:dyDescent="0.4">
      <c r="A282" s="695"/>
      <c r="B282" s="695"/>
      <c r="C282" s="696"/>
      <c r="D282" s="279" t="s">
        <v>2492</v>
      </c>
      <c r="E282" s="538">
        <v>17</v>
      </c>
      <c r="F282" s="539">
        <v>11</v>
      </c>
      <c r="G282" s="539">
        <v>7</v>
      </c>
      <c r="H282" s="539">
        <v>6</v>
      </c>
      <c r="I282" s="540">
        <v>6</v>
      </c>
    </row>
    <row r="283" spans="1:9" ht="11.25" customHeight="1" x14ac:dyDescent="0.4">
      <c r="A283" s="695"/>
      <c r="B283" s="695"/>
      <c r="C283" s="696"/>
      <c r="D283" s="279" t="s">
        <v>2722</v>
      </c>
      <c r="E283" s="538">
        <v>31</v>
      </c>
      <c r="F283" s="539">
        <v>7</v>
      </c>
      <c r="G283" s="539">
        <v>8</v>
      </c>
      <c r="H283" s="539">
        <v>3</v>
      </c>
      <c r="I283" s="540">
        <v>2</v>
      </c>
    </row>
    <row r="284" spans="1:9" ht="11.25" customHeight="1" x14ac:dyDescent="0.4">
      <c r="A284" s="695"/>
      <c r="B284" s="695"/>
      <c r="C284" s="696"/>
      <c r="D284" s="279" t="s">
        <v>2490</v>
      </c>
      <c r="E284" s="538">
        <v>25</v>
      </c>
      <c r="F284" s="539">
        <v>0</v>
      </c>
      <c r="G284" s="539">
        <v>8</v>
      </c>
      <c r="H284" s="539">
        <v>1</v>
      </c>
      <c r="I284" s="540">
        <v>3</v>
      </c>
    </row>
    <row r="285" spans="1:9" ht="11.25" customHeight="1" x14ac:dyDescent="0.4">
      <c r="A285" s="695"/>
      <c r="B285" s="695"/>
      <c r="C285" s="696"/>
      <c r="D285" s="280" t="s">
        <v>2489</v>
      </c>
      <c r="E285" s="541">
        <v>0</v>
      </c>
      <c r="F285" s="542">
        <v>0</v>
      </c>
      <c r="G285" s="542">
        <v>0</v>
      </c>
      <c r="H285" s="542">
        <v>0</v>
      </c>
      <c r="I285" s="543">
        <v>2</v>
      </c>
    </row>
    <row r="286" spans="1:9" ht="11.25" customHeight="1" x14ac:dyDescent="0.4">
      <c r="A286" s="695">
        <v>57</v>
      </c>
      <c r="B286" s="695" t="s">
        <v>6929</v>
      </c>
      <c r="C286" s="696" t="s">
        <v>6951</v>
      </c>
      <c r="D286" s="278" t="s">
        <v>2493</v>
      </c>
      <c r="E286" s="535">
        <v>204</v>
      </c>
      <c r="F286" s="536">
        <v>117</v>
      </c>
      <c r="G286" s="536">
        <v>85</v>
      </c>
      <c r="H286" s="536">
        <v>273</v>
      </c>
      <c r="I286" s="537">
        <v>689</v>
      </c>
    </row>
    <row r="287" spans="1:9" ht="11.25" customHeight="1" x14ac:dyDescent="0.4">
      <c r="A287" s="695"/>
      <c r="B287" s="695"/>
      <c r="C287" s="696"/>
      <c r="D287" s="279" t="s">
        <v>2492</v>
      </c>
      <c r="E287" s="538">
        <v>40</v>
      </c>
      <c r="F287" s="539">
        <v>64</v>
      </c>
      <c r="G287" s="539">
        <v>25</v>
      </c>
      <c r="H287" s="539">
        <v>0</v>
      </c>
      <c r="I287" s="540">
        <v>11</v>
      </c>
    </row>
    <row r="288" spans="1:9" ht="11.25" customHeight="1" x14ac:dyDescent="0.4">
      <c r="A288" s="695"/>
      <c r="B288" s="695"/>
      <c r="C288" s="696"/>
      <c r="D288" s="279" t="s">
        <v>2722</v>
      </c>
      <c r="E288" s="538">
        <v>16</v>
      </c>
      <c r="F288" s="539">
        <v>83</v>
      </c>
      <c r="G288" s="539">
        <v>64</v>
      </c>
      <c r="H288" s="539">
        <v>25</v>
      </c>
      <c r="I288" s="540">
        <v>14</v>
      </c>
    </row>
    <row r="289" spans="1:9" ht="11.25" customHeight="1" x14ac:dyDescent="0.4">
      <c r="A289" s="695"/>
      <c r="B289" s="695"/>
      <c r="C289" s="696"/>
      <c r="D289" s="279" t="s">
        <v>2490</v>
      </c>
      <c r="E289" s="538">
        <v>6</v>
      </c>
      <c r="F289" s="539">
        <v>178</v>
      </c>
      <c r="G289" s="539">
        <v>235</v>
      </c>
      <c r="H289" s="539">
        <v>96</v>
      </c>
      <c r="I289" s="540">
        <v>59</v>
      </c>
    </row>
    <row r="290" spans="1:9" ht="11.25" customHeight="1" x14ac:dyDescent="0.4">
      <c r="A290" s="695"/>
      <c r="B290" s="695"/>
      <c r="C290" s="696"/>
      <c r="D290" s="280" t="s">
        <v>2489</v>
      </c>
      <c r="E290" s="541">
        <v>0</v>
      </c>
      <c r="F290" s="542">
        <v>27</v>
      </c>
      <c r="G290" s="542">
        <v>30</v>
      </c>
      <c r="H290" s="542">
        <v>14</v>
      </c>
      <c r="I290" s="543">
        <v>11</v>
      </c>
    </row>
    <row r="291" spans="1:9" ht="11.25" customHeight="1" x14ac:dyDescent="0.4">
      <c r="A291" s="695">
        <v>58</v>
      </c>
      <c r="B291" s="695" t="s">
        <v>6929</v>
      </c>
      <c r="C291" s="696" t="s">
        <v>6950</v>
      </c>
      <c r="D291" s="278" t="s">
        <v>2493</v>
      </c>
      <c r="E291" s="535">
        <v>57</v>
      </c>
      <c r="F291" s="536">
        <v>9</v>
      </c>
      <c r="G291" s="536">
        <v>1</v>
      </c>
      <c r="H291" s="536">
        <v>0</v>
      </c>
      <c r="I291" s="537">
        <v>0</v>
      </c>
    </row>
    <row r="292" spans="1:9" ht="11.25" customHeight="1" x14ac:dyDescent="0.4">
      <c r="A292" s="695"/>
      <c r="B292" s="695"/>
      <c r="C292" s="696"/>
      <c r="D292" s="279" t="s">
        <v>2492</v>
      </c>
      <c r="E292" s="538">
        <v>28</v>
      </c>
      <c r="F292" s="539">
        <v>3</v>
      </c>
      <c r="G292" s="539">
        <v>1</v>
      </c>
      <c r="H292" s="539">
        <v>0</v>
      </c>
      <c r="I292" s="540">
        <v>0</v>
      </c>
    </row>
    <row r="293" spans="1:9" ht="11.25" customHeight="1" x14ac:dyDescent="0.4">
      <c r="A293" s="695"/>
      <c r="B293" s="695"/>
      <c r="C293" s="696"/>
      <c r="D293" s="279" t="s">
        <v>2722</v>
      </c>
      <c r="E293" s="538">
        <v>43</v>
      </c>
      <c r="F293" s="539">
        <v>8</v>
      </c>
      <c r="G293" s="539">
        <v>0</v>
      </c>
      <c r="H293" s="539">
        <v>0</v>
      </c>
      <c r="I293" s="540">
        <v>0</v>
      </c>
    </row>
    <row r="294" spans="1:9" ht="11.25" customHeight="1" x14ac:dyDescent="0.4">
      <c r="A294" s="695"/>
      <c r="B294" s="695"/>
      <c r="C294" s="696"/>
      <c r="D294" s="279" t="s">
        <v>2490</v>
      </c>
      <c r="E294" s="538">
        <v>88</v>
      </c>
      <c r="F294" s="539">
        <v>61</v>
      </c>
      <c r="G294" s="539">
        <v>0</v>
      </c>
      <c r="H294" s="539">
        <v>0</v>
      </c>
      <c r="I294" s="540">
        <v>0</v>
      </c>
    </row>
    <row r="295" spans="1:9" ht="11.25" customHeight="1" x14ac:dyDescent="0.4">
      <c r="A295" s="695"/>
      <c r="B295" s="695"/>
      <c r="C295" s="696"/>
      <c r="D295" s="280" t="s">
        <v>2489</v>
      </c>
      <c r="E295" s="541">
        <v>0</v>
      </c>
      <c r="F295" s="542">
        <v>3</v>
      </c>
      <c r="G295" s="542">
        <v>0</v>
      </c>
      <c r="H295" s="542">
        <v>0</v>
      </c>
      <c r="I295" s="543">
        <v>0</v>
      </c>
    </row>
    <row r="296" spans="1:9" ht="11.25" customHeight="1" x14ac:dyDescent="0.4">
      <c r="A296" s="695">
        <v>59</v>
      </c>
      <c r="B296" s="695" t="s">
        <v>6928</v>
      </c>
      <c r="C296" s="696" t="s">
        <v>7284</v>
      </c>
      <c r="D296" s="278" t="s">
        <v>6927</v>
      </c>
      <c r="E296" s="535">
        <v>154</v>
      </c>
      <c r="F296" s="536">
        <v>50</v>
      </c>
      <c r="G296" s="536">
        <v>47</v>
      </c>
      <c r="H296" s="536">
        <v>104</v>
      </c>
      <c r="I296" s="537">
        <v>58</v>
      </c>
    </row>
    <row r="297" spans="1:9" ht="11.25" customHeight="1" x14ac:dyDescent="0.4">
      <c r="A297" s="695"/>
      <c r="B297" s="695"/>
      <c r="C297" s="696"/>
      <c r="D297" s="279" t="s">
        <v>6926</v>
      </c>
      <c r="E297" s="538">
        <v>17</v>
      </c>
      <c r="F297" s="539">
        <v>43</v>
      </c>
      <c r="G297" s="539">
        <v>19</v>
      </c>
      <c r="H297" s="539">
        <v>11</v>
      </c>
      <c r="I297" s="540">
        <v>7</v>
      </c>
    </row>
    <row r="298" spans="1:9" ht="11.25" customHeight="1" x14ac:dyDescent="0.4">
      <c r="A298" s="695"/>
      <c r="B298" s="695"/>
      <c r="C298" s="696"/>
      <c r="D298" s="279" t="s">
        <v>6925</v>
      </c>
      <c r="E298" s="538">
        <v>32</v>
      </c>
      <c r="F298" s="539">
        <v>32</v>
      </c>
      <c r="G298" s="539">
        <v>88</v>
      </c>
      <c r="H298" s="539">
        <v>1</v>
      </c>
      <c r="I298" s="540">
        <v>4</v>
      </c>
    </row>
    <row r="299" spans="1:9" ht="11.25" customHeight="1" x14ac:dyDescent="0.4">
      <c r="A299" s="695"/>
      <c r="B299" s="695"/>
      <c r="C299" s="696"/>
      <c r="D299" s="279" t="s">
        <v>6924</v>
      </c>
      <c r="E299" s="538">
        <v>4</v>
      </c>
      <c r="F299" s="539">
        <v>4</v>
      </c>
      <c r="G299" s="539">
        <v>49</v>
      </c>
      <c r="H299" s="539">
        <v>35</v>
      </c>
      <c r="I299" s="540">
        <v>1</v>
      </c>
    </row>
    <row r="300" spans="1:9" ht="11.25" customHeight="1" x14ac:dyDescent="0.4">
      <c r="A300" s="695"/>
      <c r="B300" s="695"/>
      <c r="C300" s="696"/>
      <c r="D300" s="280" t="s">
        <v>6923</v>
      </c>
      <c r="E300" s="541">
        <v>0</v>
      </c>
      <c r="F300" s="542">
        <v>1</v>
      </c>
      <c r="G300" s="542">
        <v>7</v>
      </c>
      <c r="H300" s="542">
        <v>13</v>
      </c>
      <c r="I300" s="543">
        <v>2</v>
      </c>
    </row>
    <row r="301" spans="1:9" ht="11.25" customHeight="1" x14ac:dyDescent="0.4">
      <c r="A301" s="695">
        <v>60</v>
      </c>
      <c r="B301" s="695" t="s">
        <v>6928</v>
      </c>
      <c r="C301" s="696" t="s">
        <v>7285</v>
      </c>
      <c r="D301" s="278" t="s">
        <v>6927</v>
      </c>
      <c r="E301" s="535">
        <v>339</v>
      </c>
      <c r="F301" s="536">
        <v>244</v>
      </c>
      <c r="G301" s="536">
        <v>11</v>
      </c>
      <c r="H301" s="536">
        <v>8</v>
      </c>
      <c r="I301" s="537">
        <v>2</v>
      </c>
    </row>
    <row r="302" spans="1:9" ht="11.25" customHeight="1" x14ac:dyDescent="0.4">
      <c r="A302" s="695"/>
      <c r="B302" s="695"/>
      <c r="C302" s="696"/>
      <c r="D302" s="279" t="s">
        <v>6926</v>
      </c>
      <c r="E302" s="538">
        <v>22</v>
      </c>
      <c r="F302" s="539">
        <v>113</v>
      </c>
      <c r="G302" s="539">
        <v>3</v>
      </c>
      <c r="H302" s="539">
        <v>3</v>
      </c>
      <c r="I302" s="540">
        <v>0</v>
      </c>
    </row>
    <row r="303" spans="1:9" ht="11.25" customHeight="1" x14ac:dyDescent="0.4">
      <c r="A303" s="695"/>
      <c r="B303" s="695"/>
      <c r="C303" s="696"/>
      <c r="D303" s="279" t="s">
        <v>6925</v>
      </c>
      <c r="E303" s="538">
        <v>28</v>
      </c>
      <c r="F303" s="539">
        <v>80</v>
      </c>
      <c r="G303" s="539">
        <v>80</v>
      </c>
      <c r="H303" s="539">
        <v>17</v>
      </c>
      <c r="I303" s="540">
        <v>15</v>
      </c>
    </row>
    <row r="304" spans="1:9" ht="11.25" customHeight="1" x14ac:dyDescent="0.4">
      <c r="A304" s="695"/>
      <c r="B304" s="695"/>
      <c r="C304" s="696"/>
      <c r="D304" s="279" t="s">
        <v>6924</v>
      </c>
      <c r="E304" s="538">
        <v>0</v>
      </c>
      <c r="F304" s="539">
        <v>111</v>
      </c>
      <c r="G304" s="539">
        <v>357</v>
      </c>
      <c r="H304" s="539">
        <v>56</v>
      </c>
      <c r="I304" s="540">
        <v>28</v>
      </c>
    </row>
    <row r="305" spans="1:9" ht="11.25" customHeight="1" x14ac:dyDescent="0.4">
      <c r="A305" s="695"/>
      <c r="B305" s="695"/>
      <c r="C305" s="696"/>
      <c r="D305" s="280" t="s">
        <v>6923</v>
      </c>
      <c r="E305" s="541">
        <v>0</v>
      </c>
      <c r="F305" s="542">
        <v>0</v>
      </c>
      <c r="G305" s="542">
        <v>6</v>
      </c>
      <c r="H305" s="542">
        <v>3</v>
      </c>
      <c r="I305" s="543">
        <v>8</v>
      </c>
    </row>
    <row r="306" spans="1:9" ht="11.25" customHeight="1" x14ac:dyDescent="0.4">
      <c r="A306" s="695">
        <v>61</v>
      </c>
      <c r="B306" s="695" t="s">
        <v>6928</v>
      </c>
      <c r="C306" s="696" t="s">
        <v>6947</v>
      </c>
      <c r="D306" s="278" t="s">
        <v>6927</v>
      </c>
      <c r="E306" s="535">
        <v>165</v>
      </c>
      <c r="F306" s="536">
        <v>91</v>
      </c>
      <c r="G306" s="536">
        <v>133</v>
      </c>
      <c r="H306" s="536">
        <v>99</v>
      </c>
      <c r="I306" s="537">
        <v>9</v>
      </c>
    </row>
    <row r="307" spans="1:9" ht="11.25" customHeight="1" x14ac:dyDescent="0.4">
      <c r="A307" s="695"/>
      <c r="B307" s="695"/>
      <c r="C307" s="696"/>
      <c r="D307" s="279" t="s">
        <v>6926</v>
      </c>
      <c r="E307" s="538">
        <v>33</v>
      </c>
      <c r="F307" s="539">
        <v>38</v>
      </c>
      <c r="G307" s="539">
        <v>37</v>
      </c>
      <c r="H307" s="539">
        <v>14</v>
      </c>
      <c r="I307" s="540">
        <v>4</v>
      </c>
    </row>
    <row r="308" spans="1:9" ht="11.25" customHeight="1" x14ac:dyDescent="0.4">
      <c r="A308" s="695"/>
      <c r="B308" s="695"/>
      <c r="C308" s="696"/>
      <c r="D308" s="279" t="s">
        <v>6925</v>
      </c>
      <c r="E308" s="538">
        <v>29</v>
      </c>
      <c r="F308" s="539">
        <v>30</v>
      </c>
      <c r="G308" s="539">
        <v>52</v>
      </c>
      <c r="H308" s="539">
        <v>29</v>
      </c>
      <c r="I308" s="540">
        <v>11</v>
      </c>
    </row>
    <row r="309" spans="1:9" ht="11.25" customHeight="1" x14ac:dyDescent="0.4">
      <c r="A309" s="695"/>
      <c r="B309" s="695"/>
      <c r="C309" s="696"/>
      <c r="D309" s="279" t="s">
        <v>6924</v>
      </c>
      <c r="E309" s="538">
        <v>12</v>
      </c>
      <c r="F309" s="539">
        <v>39</v>
      </c>
      <c r="G309" s="539">
        <v>124</v>
      </c>
      <c r="H309" s="539">
        <v>35</v>
      </c>
      <c r="I309" s="540">
        <v>11</v>
      </c>
    </row>
    <row r="310" spans="1:9" ht="11.25" customHeight="1" x14ac:dyDescent="0.4">
      <c r="A310" s="695"/>
      <c r="B310" s="695"/>
      <c r="C310" s="696"/>
      <c r="D310" s="280" t="s">
        <v>6923</v>
      </c>
      <c r="E310" s="541">
        <v>0</v>
      </c>
      <c r="F310" s="542">
        <v>0</v>
      </c>
      <c r="G310" s="542">
        <v>12</v>
      </c>
      <c r="H310" s="542">
        <v>3</v>
      </c>
      <c r="I310" s="543">
        <v>8</v>
      </c>
    </row>
    <row r="311" spans="1:9" ht="11.25" customHeight="1" x14ac:dyDescent="0.4">
      <c r="A311" s="695">
        <v>62</v>
      </c>
      <c r="B311" s="695" t="s">
        <v>6928</v>
      </c>
      <c r="C311" s="696" t="s">
        <v>6946</v>
      </c>
      <c r="D311" s="278" t="s">
        <v>6927</v>
      </c>
      <c r="E311" s="535">
        <v>154</v>
      </c>
      <c r="F311" s="536">
        <v>31</v>
      </c>
      <c r="G311" s="536">
        <v>5</v>
      </c>
      <c r="H311" s="536">
        <v>0</v>
      </c>
      <c r="I311" s="537">
        <v>0</v>
      </c>
    </row>
    <row r="312" spans="1:9" ht="11.25" customHeight="1" x14ac:dyDescent="0.4">
      <c r="A312" s="695"/>
      <c r="B312" s="695"/>
      <c r="C312" s="696"/>
      <c r="D312" s="279" t="s">
        <v>6926</v>
      </c>
      <c r="E312" s="538">
        <v>68</v>
      </c>
      <c r="F312" s="539">
        <v>14</v>
      </c>
      <c r="G312" s="539">
        <v>4</v>
      </c>
      <c r="H312" s="539">
        <v>0</v>
      </c>
      <c r="I312" s="540">
        <v>0</v>
      </c>
    </row>
    <row r="313" spans="1:9" ht="11.25" customHeight="1" x14ac:dyDescent="0.4">
      <c r="A313" s="695"/>
      <c r="B313" s="695"/>
      <c r="C313" s="696"/>
      <c r="D313" s="279" t="s">
        <v>6925</v>
      </c>
      <c r="E313" s="538">
        <v>83</v>
      </c>
      <c r="F313" s="539">
        <v>291</v>
      </c>
      <c r="G313" s="539">
        <v>30</v>
      </c>
      <c r="H313" s="539">
        <v>0</v>
      </c>
      <c r="I313" s="540">
        <v>0</v>
      </c>
    </row>
    <row r="314" spans="1:9" ht="11.25" customHeight="1" x14ac:dyDescent="0.4">
      <c r="A314" s="695"/>
      <c r="B314" s="695"/>
      <c r="C314" s="696"/>
      <c r="D314" s="279" t="s">
        <v>6924</v>
      </c>
      <c r="E314" s="538">
        <v>85</v>
      </c>
      <c r="F314" s="539">
        <v>361</v>
      </c>
      <c r="G314" s="539">
        <v>13</v>
      </c>
      <c r="H314" s="539">
        <v>1</v>
      </c>
      <c r="I314" s="540">
        <v>2</v>
      </c>
    </row>
    <row r="315" spans="1:9" ht="11.25" customHeight="1" x14ac:dyDescent="0.4">
      <c r="A315" s="695"/>
      <c r="B315" s="695"/>
      <c r="C315" s="696"/>
      <c r="D315" s="280" t="s">
        <v>6923</v>
      </c>
      <c r="E315" s="541">
        <v>0</v>
      </c>
      <c r="F315" s="542">
        <v>0</v>
      </c>
      <c r="G315" s="542">
        <v>468</v>
      </c>
      <c r="H315" s="542">
        <v>18</v>
      </c>
      <c r="I315" s="543">
        <v>2</v>
      </c>
    </row>
    <row r="316" spans="1:9" ht="11.25" customHeight="1" x14ac:dyDescent="0.4">
      <c r="A316" s="695">
        <v>63</v>
      </c>
      <c r="B316" s="695" t="s">
        <v>6928</v>
      </c>
      <c r="C316" s="696" t="s">
        <v>6945</v>
      </c>
      <c r="D316" s="278" t="s">
        <v>6927</v>
      </c>
      <c r="E316" s="535">
        <v>108</v>
      </c>
      <c r="F316" s="536">
        <v>6</v>
      </c>
      <c r="G316" s="536">
        <v>15</v>
      </c>
      <c r="H316" s="536">
        <v>4</v>
      </c>
      <c r="I316" s="537">
        <v>0</v>
      </c>
    </row>
    <row r="317" spans="1:9" ht="11.25" customHeight="1" x14ac:dyDescent="0.4">
      <c r="A317" s="695"/>
      <c r="B317" s="695"/>
      <c r="C317" s="696"/>
      <c r="D317" s="279" t="s">
        <v>6926</v>
      </c>
      <c r="E317" s="538">
        <v>33</v>
      </c>
      <c r="F317" s="539">
        <v>4</v>
      </c>
      <c r="G317" s="539">
        <v>7</v>
      </c>
      <c r="H317" s="539">
        <v>1</v>
      </c>
      <c r="I317" s="540">
        <v>0</v>
      </c>
    </row>
    <row r="318" spans="1:9" ht="11.25" customHeight="1" x14ac:dyDescent="0.4">
      <c r="A318" s="695"/>
      <c r="B318" s="695"/>
      <c r="C318" s="696"/>
      <c r="D318" s="279" t="s">
        <v>6925</v>
      </c>
      <c r="E318" s="538">
        <v>21</v>
      </c>
      <c r="F318" s="539">
        <v>40</v>
      </c>
      <c r="G318" s="539">
        <v>53</v>
      </c>
      <c r="H318" s="539">
        <v>8</v>
      </c>
      <c r="I318" s="540">
        <v>0</v>
      </c>
    </row>
    <row r="319" spans="1:9" ht="11.25" customHeight="1" x14ac:dyDescent="0.4">
      <c r="A319" s="695"/>
      <c r="B319" s="695"/>
      <c r="C319" s="696"/>
      <c r="D319" s="279" t="s">
        <v>6924</v>
      </c>
      <c r="E319" s="538">
        <v>9</v>
      </c>
      <c r="F319" s="539">
        <v>38</v>
      </c>
      <c r="G319" s="539">
        <v>65</v>
      </c>
      <c r="H319" s="539">
        <v>20</v>
      </c>
      <c r="I319" s="540">
        <v>15</v>
      </c>
    </row>
    <row r="320" spans="1:9" ht="11.25" customHeight="1" x14ac:dyDescent="0.4">
      <c r="A320" s="695"/>
      <c r="B320" s="695"/>
      <c r="C320" s="696"/>
      <c r="D320" s="280" t="s">
        <v>6923</v>
      </c>
      <c r="E320" s="541">
        <v>0</v>
      </c>
      <c r="F320" s="542">
        <v>10</v>
      </c>
      <c r="G320" s="542">
        <v>6</v>
      </c>
      <c r="H320" s="542">
        <v>3</v>
      </c>
      <c r="I320" s="543">
        <v>10</v>
      </c>
    </row>
    <row r="321" spans="1:9" ht="11.25" customHeight="1" x14ac:dyDescent="0.4">
      <c r="A321" s="695">
        <v>64</v>
      </c>
      <c r="B321" s="695" t="s">
        <v>6928</v>
      </c>
      <c r="C321" s="696" t="s">
        <v>6944</v>
      </c>
      <c r="D321" s="278" t="s">
        <v>6927</v>
      </c>
      <c r="E321" s="535">
        <v>144</v>
      </c>
      <c r="F321" s="536">
        <v>284</v>
      </c>
      <c r="G321" s="536">
        <v>58</v>
      </c>
      <c r="H321" s="536">
        <v>3</v>
      </c>
      <c r="I321" s="537">
        <v>4</v>
      </c>
    </row>
    <row r="322" spans="1:9" ht="11.25" customHeight="1" x14ac:dyDescent="0.4">
      <c r="A322" s="695"/>
      <c r="B322" s="695"/>
      <c r="C322" s="696"/>
      <c r="D322" s="279" t="s">
        <v>6926</v>
      </c>
      <c r="E322" s="538">
        <v>18</v>
      </c>
      <c r="F322" s="539">
        <v>44</v>
      </c>
      <c r="G322" s="539">
        <v>72</v>
      </c>
      <c r="H322" s="539">
        <v>5</v>
      </c>
      <c r="I322" s="540">
        <v>0</v>
      </c>
    </row>
    <row r="323" spans="1:9" ht="11.25" customHeight="1" x14ac:dyDescent="0.4">
      <c r="A323" s="695"/>
      <c r="B323" s="695"/>
      <c r="C323" s="696"/>
      <c r="D323" s="279" t="s">
        <v>6925</v>
      </c>
      <c r="E323" s="538">
        <v>10</v>
      </c>
      <c r="F323" s="539">
        <v>28</v>
      </c>
      <c r="G323" s="539">
        <v>193</v>
      </c>
      <c r="H323" s="539">
        <v>35</v>
      </c>
      <c r="I323" s="540">
        <v>0</v>
      </c>
    </row>
    <row r="324" spans="1:9" ht="11.25" customHeight="1" x14ac:dyDescent="0.4">
      <c r="A324" s="695"/>
      <c r="B324" s="695"/>
      <c r="C324" s="696"/>
      <c r="D324" s="279" t="s">
        <v>6924</v>
      </c>
      <c r="E324" s="538">
        <v>6</v>
      </c>
      <c r="F324" s="539">
        <v>8</v>
      </c>
      <c r="G324" s="539">
        <v>569</v>
      </c>
      <c r="H324" s="539">
        <v>276</v>
      </c>
      <c r="I324" s="540">
        <v>20</v>
      </c>
    </row>
    <row r="325" spans="1:9" ht="11.25" customHeight="1" x14ac:dyDescent="0.4">
      <c r="A325" s="695"/>
      <c r="B325" s="695"/>
      <c r="C325" s="696"/>
      <c r="D325" s="280" t="s">
        <v>6923</v>
      </c>
      <c r="E325" s="541">
        <v>0</v>
      </c>
      <c r="F325" s="542">
        <v>0</v>
      </c>
      <c r="G325" s="542">
        <v>31</v>
      </c>
      <c r="H325" s="542">
        <v>42</v>
      </c>
      <c r="I325" s="543">
        <v>3</v>
      </c>
    </row>
    <row r="326" spans="1:9" ht="11.25" customHeight="1" x14ac:dyDescent="0.4">
      <c r="A326" s="695">
        <v>65</v>
      </c>
      <c r="B326" s="695" t="s">
        <v>6928</v>
      </c>
      <c r="C326" s="696" t="s">
        <v>6943</v>
      </c>
      <c r="D326" s="278" t="s">
        <v>6927</v>
      </c>
      <c r="E326" s="535">
        <v>350</v>
      </c>
      <c r="F326" s="536">
        <v>92</v>
      </c>
      <c r="G326" s="536">
        <v>18</v>
      </c>
      <c r="H326" s="536">
        <v>0</v>
      </c>
      <c r="I326" s="537">
        <v>4</v>
      </c>
    </row>
    <row r="327" spans="1:9" ht="11.25" customHeight="1" x14ac:dyDescent="0.4">
      <c r="A327" s="695"/>
      <c r="B327" s="695"/>
      <c r="C327" s="696"/>
      <c r="D327" s="279" t="s">
        <v>6926</v>
      </c>
      <c r="E327" s="538">
        <v>48</v>
      </c>
      <c r="F327" s="539">
        <v>65</v>
      </c>
      <c r="G327" s="539">
        <v>13</v>
      </c>
      <c r="H327" s="539">
        <v>13</v>
      </c>
      <c r="I327" s="540">
        <v>0</v>
      </c>
    </row>
    <row r="328" spans="1:9" ht="11.25" customHeight="1" x14ac:dyDescent="0.4">
      <c r="A328" s="695"/>
      <c r="B328" s="695"/>
      <c r="C328" s="696"/>
      <c r="D328" s="279" t="s">
        <v>6925</v>
      </c>
      <c r="E328" s="538">
        <v>37</v>
      </c>
      <c r="F328" s="539">
        <v>283</v>
      </c>
      <c r="G328" s="539">
        <v>139</v>
      </c>
      <c r="H328" s="539">
        <v>76</v>
      </c>
      <c r="I328" s="540">
        <v>15</v>
      </c>
    </row>
    <row r="329" spans="1:9" ht="11.25" customHeight="1" x14ac:dyDescent="0.4">
      <c r="A329" s="695"/>
      <c r="B329" s="695"/>
      <c r="C329" s="696"/>
      <c r="D329" s="279" t="s">
        <v>6924</v>
      </c>
      <c r="E329" s="538">
        <v>5</v>
      </c>
      <c r="F329" s="539">
        <v>148</v>
      </c>
      <c r="G329" s="539">
        <v>381</v>
      </c>
      <c r="H329" s="539">
        <v>171</v>
      </c>
      <c r="I329" s="540">
        <v>39</v>
      </c>
    </row>
    <row r="330" spans="1:9" ht="11.25" customHeight="1" x14ac:dyDescent="0.4">
      <c r="A330" s="695"/>
      <c r="B330" s="695"/>
      <c r="C330" s="696"/>
      <c r="D330" s="280" t="s">
        <v>6923</v>
      </c>
      <c r="E330" s="541">
        <v>0</v>
      </c>
      <c r="F330" s="542">
        <v>3</v>
      </c>
      <c r="G330" s="542">
        <v>5</v>
      </c>
      <c r="H330" s="542">
        <v>12</v>
      </c>
      <c r="I330" s="543">
        <v>11</v>
      </c>
    </row>
    <row r="331" spans="1:9" ht="11.25" customHeight="1" x14ac:dyDescent="0.4">
      <c r="A331" s="695">
        <v>66</v>
      </c>
      <c r="B331" s="695" t="s">
        <v>6928</v>
      </c>
      <c r="C331" s="696" t="s">
        <v>7286</v>
      </c>
      <c r="D331" s="278" t="s">
        <v>6927</v>
      </c>
      <c r="E331" s="535">
        <v>122</v>
      </c>
      <c r="F331" s="536">
        <v>11</v>
      </c>
      <c r="G331" s="536">
        <v>7</v>
      </c>
      <c r="H331" s="536">
        <v>0</v>
      </c>
      <c r="I331" s="537">
        <v>0</v>
      </c>
    </row>
    <row r="332" spans="1:9" ht="11.25" customHeight="1" x14ac:dyDescent="0.4">
      <c r="A332" s="695"/>
      <c r="B332" s="695"/>
      <c r="C332" s="696"/>
      <c r="D332" s="279" t="s">
        <v>6926</v>
      </c>
      <c r="E332" s="538">
        <v>42</v>
      </c>
      <c r="F332" s="539">
        <v>4</v>
      </c>
      <c r="G332" s="539">
        <v>12</v>
      </c>
      <c r="H332" s="539">
        <v>1</v>
      </c>
      <c r="I332" s="540">
        <v>0</v>
      </c>
    </row>
    <row r="333" spans="1:9" ht="11.25" customHeight="1" x14ac:dyDescent="0.4">
      <c r="A333" s="695"/>
      <c r="B333" s="695"/>
      <c r="C333" s="696"/>
      <c r="D333" s="279" t="s">
        <v>6925</v>
      </c>
      <c r="E333" s="538">
        <v>28</v>
      </c>
      <c r="F333" s="539">
        <v>8</v>
      </c>
      <c r="G333" s="539">
        <v>8</v>
      </c>
      <c r="H333" s="539">
        <v>0</v>
      </c>
      <c r="I333" s="540">
        <v>0</v>
      </c>
    </row>
    <row r="334" spans="1:9" ht="11.25" customHeight="1" x14ac:dyDescent="0.4">
      <c r="A334" s="695"/>
      <c r="B334" s="695"/>
      <c r="C334" s="696"/>
      <c r="D334" s="279" t="s">
        <v>6924</v>
      </c>
      <c r="E334" s="538">
        <v>24</v>
      </c>
      <c r="F334" s="539">
        <v>47</v>
      </c>
      <c r="G334" s="539">
        <v>3</v>
      </c>
      <c r="H334" s="539">
        <v>1</v>
      </c>
      <c r="I334" s="540">
        <v>0</v>
      </c>
    </row>
    <row r="335" spans="1:9" ht="11.25" customHeight="1" x14ac:dyDescent="0.4">
      <c r="A335" s="695"/>
      <c r="B335" s="695"/>
      <c r="C335" s="696"/>
      <c r="D335" s="280" t="s">
        <v>6923</v>
      </c>
      <c r="E335" s="541">
        <v>0</v>
      </c>
      <c r="F335" s="542">
        <v>2</v>
      </c>
      <c r="G335" s="542">
        <v>0</v>
      </c>
      <c r="H335" s="542">
        <v>0</v>
      </c>
      <c r="I335" s="543">
        <v>0</v>
      </c>
    </row>
  </sheetData>
  <mergeCells count="203">
    <mergeCell ref="A201:A205"/>
    <mergeCell ref="B201:B205"/>
    <mergeCell ref="A86:A90"/>
    <mergeCell ref="B86:B90"/>
    <mergeCell ref="C86:C90"/>
    <mergeCell ref="A91:A95"/>
    <mergeCell ref="B91:B95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276:A280"/>
    <mergeCell ref="B276:B280"/>
    <mergeCell ref="A271:A275"/>
    <mergeCell ref="B271:B275"/>
    <mergeCell ref="C271:C275"/>
    <mergeCell ref="A166:A170"/>
    <mergeCell ref="B166:B170"/>
    <mergeCell ref="C166:C170"/>
    <mergeCell ref="A181:A185"/>
    <mergeCell ref="B181:B185"/>
    <mergeCell ref="C181:C185"/>
    <mergeCell ref="A176:A180"/>
    <mergeCell ref="B176:B180"/>
    <mergeCell ref="C176:C180"/>
    <mergeCell ref="C276:C280"/>
    <mergeCell ref="A171:A175"/>
    <mergeCell ref="B171:B175"/>
    <mergeCell ref="C171:C175"/>
    <mergeCell ref="A186:A190"/>
    <mergeCell ref="B186:B190"/>
    <mergeCell ref="C186:C190"/>
    <mergeCell ref="A211:A215"/>
    <mergeCell ref="B211:B215"/>
    <mergeCell ref="C211:C215"/>
    <mergeCell ref="A56:A60"/>
    <mergeCell ref="B56:B60"/>
    <mergeCell ref="C56:C60"/>
    <mergeCell ref="A61:A65"/>
    <mergeCell ref="B61:B65"/>
    <mergeCell ref="C61:C65"/>
    <mergeCell ref="C41:C45"/>
    <mergeCell ref="A41:A45"/>
    <mergeCell ref="A51:A55"/>
    <mergeCell ref="B51:B55"/>
    <mergeCell ref="C51:C55"/>
    <mergeCell ref="A116:A120"/>
    <mergeCell ref="B116:B120"/>
    <mergeCell ref="C116:C120"/>
    <mergeCell ref="A131:A135"/>
    <mergeCell ref="B131:B135"/>
    <mergeCell ref="C131:C135"/>
    <mergeCell ref="A11:A15"/>
    <mergeCell ref="B11:B15"/>
    <mergeCell ref="C11:C15"/>
    <mergeCell ref="B26:B30"/>
    <mergeCell ref="C26:C30"/>
    <mergeCell ref="B21:B25"/>
    <mergeCell ref="A21:A25"/>
    <mergeCell ref="C21:C25"/>
    <mergeCell ref="A31:A35"/>
    <mergeCell ref="B31:B35"/>
    <mergeCell ref="C31:C35"/>
    <mergeCell ref="C91:C95"/>
    <mergeCell ref="A66:A70"/>
    <mergeCell ref="B66:B70"/>
    <mergeCell ref="C66:C70"/>
    <mergeCell ref="A81:A85"/>
    <mergeCell ref="B81:B85"/>
    <mergeCell ref="C81:C85"/>
    <mergeCell ref="B111:B115"/>
    <mergeCell ref="A6:A10"/>
    <mergeCell ref="B6:B10"/>
    <mergeCell ref="C6:C10"/>
    <mergeCell ref="A26:A30"/>
    <mergeCell ref="A16:A20"/>
    <mergeCell ref="B16:B20"/>
    <mergeCell ref="C16:C20"/>
    <mergeCell ref="A4:A5"/>
    <mergeCell ref="B4:B5"/>
    <mergeCell ref="C4:C5"/>
    <mergeCell ref="A76:A80"/>
    <mergeCell ref="B76:B80"/>
    <mergeCell ref="C76:C80"/>
    <mergeCell ref="B36:B40"/>
    <mergeCell ref="A36:A40"/>
    <mergeCell ref="C36:C40"/>
    <mergeCell ref="A71:A75"/>
    <mergeCell ref="B71:B75"/>
    <mergeCell ref="C71:C75"/>
    <mergeCell ref="A46:A50"/>
    <mergeCell ref="B46:B50"/>
    <mergeCell ref="C46:C50"/>
    <mergeCell ref="B41:B45"/>
    <mergeCell ref="B221:B225"/>
    <mergeCell ref="C221:C225"/>
    <mergeCell ref="D4:D5"/>
    <mergeCell ref="E4:I4"/>
    <mergeCell ref="A141:A145"/>
    <mergeCell ref="A136:A140"/>
    <mergeCell ref="B136:B140"/>
    <mergeCell ref="C136:C140"/>
    <mergeCell ref="A126:A130"/>
    <mergeCell ref="B126:B130"/>
    <mergeCell ref="C126:C130"/>
    <mergeCell ref="B141:B145"/>
    <mergeCell ref="C141:C145"/>
    <mergeCell ref="A106:A110"/>
    <mergeCell ref="A121:A125"/>
    <mergeCell ref="B121:B125"/>
    <mergeCell ref="C121:C125"/>
    <mergeCell ref="C111:C115"/>
    <mergeCell ref="A101:A105"/>
    <mergeCell ref="A111:A115"/>
    <mergeCell ref="B101:B105"/>
    <mergeCell ref="C101:C105"/>
    <mergeCell ref="B106:B110"/>
    <mergeCell ref="C106:C110"/>
    <mergeCell ref="A191:A195"/>
    <mergeCell ref="B191:B195"/>
    <mergeCell ref="C191:C195"/>
    <mergeCell ref="A196:A200"/>
    <mergeCell ref="B196:B200"/>
    <mergeCell ref="C196:C200"/>
    <mergeCell ref="C246:C250"/>
    <mergeCell ref="A256:A260"/>
    <mergeCell ref="B256:B260"/>
    <mergeCell ref="A236:A240"/>
    <mergeCell ref="A231:A235"/>
    <mergeCell ref="B231:B235"/>
    <mergeCell ref="C231:C235"/>
    <mergeCell ref="A251:A255"/>
    <mergeCell ref="B251:B255"/>
    <mergeCell ref="C251:C255"/>
    <mergeCell ref="C201:C205"/>
    <mergeCell ref="A206:A210"/>
    <mergeCell ref="B206:B210"/>
    <mergeCell ref="C206:C210"/>
    <mergeCell ref="A226:A230"/>
    <mergeCell ref="B226:B230"/>
    <mergeCell ref="C226:C230"/>
    <mergeCell ref="A221:A225"/>
    <mergeCell ref="B261:B265"/>
    <mergeCell ref="A266:A270"/>
    <mergeCell ref="B266:B270"/>
    <mergeCell ref="C266:C270"/>
    <mergeCell ref="A241:A245"/>
    <mergeCell ref="B241:B245"/>
    <mergeCell ref="C241:C245"/>
    <mergeCell ref="C256:C260"/>
    <mergeCell ref="C261:C265"/>
    <mergeCell ref="A246:A250"/>
    <mergeCell ref="B246:B250"/>
    <mergeCell ref="A306:A310"/>
    <mergeCell ref="B306:B310"/>
    <mergeCell ref="C306:C310"/>
    <mergeCell ref="A311:A315"/>
    <mergeCell ref="B311:B315"/>
    <mergeCell ref="C311:C315"/>
    <mergeCell ref="A331:A335"/>
    <mergeCell ref="B331:B335"/>
    <mergeCell ref="C331:C335"/>
    <mergeCell ref="A316:A320"/>
    <mergeCell ref="B316:B320"/>
    <mergeCell ref="C316:C320"/>
    <mergeCell ref="A321:A325"/>
    <mergeCell ref="B321:B325"/>
    <mergeCell ref="C321:C325"/>
    <mergeCell ref="A326:A330"/>
    <mergeCell ref="B326:B330"/>
    <mergeCell ref="C326:C330"/>
    <mergeCell ref="B301:B305"/>
    <mergeCell ref="C301:C305"/>
    <mergeCell ref="A291:A295"/>
    <mergeCell ref="B291:B295"/>
    <mergeCell ref="C291:C295"/>
    <mergeCell ref="A296:A300"/>
    <mergeCell ref="B296:B300"/>
    <mergeCell ref="C296:C300"/>
    <mergeCell ref="A96:A100"/>
    <mergeCell ref="B96:B100"/>
    <mergeCell ref="C96:C100"/>
    <mergeCell ref="A286:A290"/>
    <mergeCell ref="B286:B290"/>
    <mergeCell ref="C286:C290"/>
    <mergeCell ref="A301:A305"/>
    <mergeCell ref="A281:A285"/>
    <mergeCell ref="B281:B285"/>
    <mergeCell ref="C281:C285"/>
    <mergeCell ref="A216:A220"/>
    <mergeCell ref="B216:B220"/>
    <mergeCell ref="C216:C220"/>
    <mergeCell ref="B236:B240"/>
    <mergeCell ref="C236:C240"/>
    <mergeCell ref="A261:A265"/>
  </mergeCells>
  <pageMargins left="0.70866141732283505" right="0.70866141732283505" top="0.74803149606299202" bottom="0.74803149606299202" header="0.31496062992126" footer="0.31496062992126"/>
  <pageSetup paperSize="9" scale="70" fitToHeight="5" orientation="portrait" r:id="rId1"/>
  <headerFooter>
    <oddHeader>&amp;R&amp;A</oddHeader>
    <oddFooter>&amp;C&amp;P/&amp;N</oddFooter>
  </headerFooter>
  <rowBreaks count="3" manualBreakCount="3">
    <brk id="105" max="8" man="1"/>
    <brk id="205" max="8" man="1"/>
    <brk id="295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61F21-1BBD-4378-8624-D75745EDD2B5}">
  <sheetPr>
    <tabColor theme="0" tint="-0.249977111117893"/>
    <pageSetUpPr fitToPage="1"/>
  </sheetPr>
  <dimension ref="A1:F137"/>
  <sheetViews>
    <sheetView view="pageBreakPreview" zoomScale="85" zoomScaleNormal="100" zoomScaleSheetLayoutView="85" workbookViewId="0">
      <selection activeCell="A18" sqref="A18:A19"/>
    </sheetView>
  </sheetViews>
  <sheetFormatPr defaultColWidth="9.15234375" defaultRowHeight="14.6" x14ac:dyDescent="0.4"/>
  <cols>
    <col min="1" max="1" width="4.23046875" style="153" customWidth="1"/>
    <col min="2" max="2" width="35.69140625" style="153" customWidth="1"/>
    <col min="3" max="3" width="17.15234375" style="153" customWidth="1"/>
    <col min="4" max="4" width="12.84375" style="153" customWidth="1"/>
    <col min="5" max="6" width="15.84375" style="153" customWidth="1"/>
    <col min="7" max="7" width="9.15234375" style="153" customWidth="1"/>
    <col min="8" max="16384" width="9.15234375" style="153"/>
  </cols>
  <sheetData>
    <row r="1" spans="1:6" x14ac:dyDescent="0.4">
      <c r="A1" s="132"/>
      <c r="B1" s="358" t="s">
        <v>7296</v>
      </c>
      <c r="C1"/>
      <c r="D1"/>
      <c r="E1"/>
      <c r="F1"/>
    </row>
    <row r="2" spans="1:6" x14ac:dyDescent="0.4">
      <c r="A2" s="360"/>
      <c r="B2" s="358" t="s">
        <v>9</v>
      </c>
      <c r="C2"/>
      <c r="D2"/>
      <c r="E2"/>
      <c r="F2"/>
    </row>
    <row r="3" spans="1:6" ht="15" x14ac:dyDescent="0.4">
      <c r="A3" s="154"/>
      <c r="B3"/>
      <c r="C3" s="269"/>
      <c r="D3" s="322"/>
      <c r="E3" s="322"/>
      <c r="F3" s="322"/>
    </row>
    <row r="4" spans="1:6" x14ac:dyDescent="0.4">
      <c r="A4" s="702" t="s">
        <v>7012</v>
      </c>
      <c r="B4" s="702" t="s">
        <v>7011</v>
      </c>
      <c r="C4" s="704" t="s">
        <v>7010</v>
      </c>
      <c r="D4" s="704" t="s">
        <v>7009</v>
      </c>
      <c r="E4" s="704"/>
      <c r="F4" s="704"/>
    </row>
    <row r="5" spans="1:6" x14ac:dyDescent="0.4">
      <c r="A5" s="703"/>
      <c r="B5" s="703"/>
      <c r="C5" s="705"/>
      <c r="D5" s="292" t="s">
        <v>2830</v>
      </c>
      <c r="E5" s="293" t="s">
        <v>7008</v>
      </c>
      <c r="F5" s="294" t="s">
        <v>6934</v>
      </c>
    </row>
    <row r="6" spans="1:6" ht="15" customHeight="1" x14ac:dyDescent="0.4">
      <c r="A6" s="699">
        <v>1</v>
      </c>
      <c r="B6" s="700" t="s">
        <v>7007</v>
      </c>
      <c r="C6" s="290" t="s">
        <v>6941</v>
      </c>
      <c r="D6" s="284">
        <v>193</v>
      </c>
      <c r="E6" s="285">
        <v>8</v>
      </c>
      <c r="F6" s="286">
        <v>0</v>
      </c>
    </row>
    <row r="7" spans="1:6" ht="15" customHeight="1" x14ac:dyDescent="0.4">
      <c r="A7" s="699"/>
      <c r="B7" s="701"/>
      <c r="C7" s="291" t="s">
        <v>41</v>
      </c>
      <c r="D7" s="287">
        <v>14</v>
      </c>
      <c r="E7" s="288">
        <v>11</v>
      </c>
      <c r="F7" s="289">
        <v>14</v>
      </c>
    </row>
    <row r="8" spans="1:6" ht="15" customHeight="1" x14ac:dyDescent="0.4">
      <c r="A8" s="699">
        <v>2</v>
      </c>
      <c r="B8" s="700" t="s">
        <v>7006</v>
      </c>
      <c r="C8" s="290" t="s">
        <v>6941</v>
      </c>
      <c r="D8" s="284">
        <v>977</v>
      </c>
      <c r="E8" s="285">
        <v>953</v>
      </c>
      <c r="F8" s="286">
        <v>187</v>
      </c>
    </row>
    <row r="9" spans="1:6" ht="15" customHeight="1" x14ac:dyDescent="0.4">
      <c r="A9" s="699"/>
      <c r="B9" s="701"/>
      <c r="C9" s="291" t="s">
        <v>41</v>
      </c>
      <c r="D9" s="287">
        <v>4311</v>
      </c>
      <c r="E9" s="288">
        <v>1537</v>
      </c>
      <c r="F9" s="289">
        <v>988</v>
      </c>
    </row>
    <row r="10" spans="1:6" ht="15" customHeight="1" x14ac:dyDescent="0.4">
      <c r="A10" s="699">
        <v>3</v>
      </c>
      <c r="B10" s="700" t="s">
        <v>7005</v>
      </c>
      <c r="C10" s="290" t="s">
        <v>6941</v>
      </c>
      <c r="D10" s="284">
        <v>1358</v>
      </c>
      <c r="E10" s="285">
        <v>855</v>
      </c>
      <c r="F10" s="286">
        <v>30</v>
      </c>
    </row>
    <row r="11" spans="1:6" ht="15" customHeight="1" x14ac:dyDescent="0.4">
      <c r="A11" s="699"/>
      <c r="B11" s="701"/>
      <c r="C11" s="291" t="s">
        <v>41</v>
      </c>
      <c r="D11" s="287">
        <v>7900</v>
      </c>
      <c r="E11" s="288">
        <v>406</v>
      </c>
      <c r="F11" s="289">
        <v>170</v>
      </c>
    </row>
    <row r="12" spans="1:6" ht="15" customHeight="1" x14ac:dyDescent="0.4">
      <c r="A12" s="699">
        <v>4</v>
      </c>
      <c r="B12" s="700" t="s">
        <v>7004</v>
      </c>
      <c r="C12" s="290" t="s">
        <v>6941</v>
      </c>
      <c r="D12" s="284">
        <v>1</v>
      </c>
      <c r="E12" s="285">
        <v>18</v>
      </c>
      <c r="F12" s="286">
        <v>9</v>
      </c>
    </row>
    <row r="13" spans="1:6" ht="15" customHeight="1" x14ac:dyDescent="0.4">
      <c r="A13" s="699"/>
      <c r="B13" s="701"/>
      <c r="C13" s="291" t="s">
        <v>41</v>
      </c>
      <c r="D13" s="287">
        <v>45</v>
      </c>
      <c r="E13" s="288">
        <v>25</v>
      </c>
      <c r="F13" s="289">
        <v>22</v>
      </c>
    </row>
    <row r="14" spans="1:6" ht="15" customHeight="1" x14ac:dyDescent="0.4">
      <c r="A14" s="699">
        <v>5</v>
      </c>
      <c r="B14" s="700" t="s">
        <v>7003</v>
      </c>
      <c r="C14" s="290" t="s">
        <v>6941</v>
      </c>
      <c r="D14" s="284">
        <v>1702</v>
      </c>
      <c r="E14" s="285">
        <v>1585</v>
      </c>
      <c r="F14" s="286">
        <v>85</v>
      </c>
    </row>
    <row r="15" spans="1:6" ht="15" customHeight="1" x14ac:dyDescent="0.4">
      <c r="A15" s="699"/>
      <c r="B15" s="701"/>
      <c r="C15" s="291" t="s">
        <v>41</v>
      </c>
      <c r="D15" s="287">
        <v>3140</v>
      </c>
      <c r="E15" s="288">
        <v>1133</v>
      </c>
      <c r="F15" s="289">
        <v>216</v>
      </c>
    </row>
    <row r="16" spans="1:6" ht="15" customHeight="1" x14ac:dyDescent="0.4">
      <c r="A16" s="699">
        <v>6</v>
      </c>
      <c r="B16" s="700" t="s">
        <v>7002</v>
      </c>
      <c r="C16" s="290" t="s">
        <v>6941</v>
      </c>
      <c r="D16" s="284">
        <v>379</v>
      </c>
      <c r="E16" s="285">
        <v>628</v>
      </c>
      <c r="F16" s="286">
        <v>39</v>
      </c>
    </row>
    <row r="17" spans="1:6" ht="15" customHeight="1" x14ac:dyDescent="0.4">
      <c r="A17" s="699"/>
      <c r="B17" s="701"/>
      <c r="C17" s="291" t="s">
        <v>41</v>
      </c>
      <c r="D17" s="287">
        <v>3608</v>
      </c>
      <c r="E17" s="288">
        <v>100</v>
      </c>
      <c r="F17" s="289">
        <v>116</v>
      </c>
    </row>
    <row r="18" spans="1:6" ht="15" customHeight="1" x14ac:dyDescent="0.4">
      <c r="A18" s="699">
        <v>7</v>
      </c>
      <c r="B18" s="700" t="s">
        <v>7001</v>
      </c>
      <c r="C18" s="290" t="s">
        <v>6941</v>
      </c>
      <c r="D18" s="284">
        <v>1518</v>
      </c>
      <c r="E18" s="285">
        <v>1340</v>
      </c>
      <c r="F18" s="286">
        <v>33</v>
      </c>
    </row>
    <row r="19" spans="1:6" ht="15" customHeight="1" x14ac:dyDescent="0.4">
      <c r="A19" s="699"/>
      <c r="B19" s="701"/>
      <c r="C19" s="291" t="s">
        <v>41</v>
      </c>
      <c r="D19" s="287">
        <v>7396</v>
      </c>
      <c r="E19" s="288">
        <v>1198</v>
      </c>
      <c r="F19" s="289">
        <v>438</v>
      </c>
    </row>
    <row r="20" spans="1:6" ht="15" customHeight="1" x14ac:dyDescent="0.4">
      <c r="A20" s="699">
        <v>8</v>
      </c>
      <c r="B20" s="700" t="s">
        <v>7000</v>
      </c>
      <c r="C20" s="290" t="s">
        <v>6941</v>
      </c>
      <c r="D20" s="284">
        <v>81</v>
      </c>
      <c r="E20" s="285">
        <v>1035</v>
      </c>
      <c r="F20" s="286">
        <v>25</v>
      </c>
    </row>
    <row r="21" spans="1:6" ht="15" customHeight="1" x14ac:dyDescent="0.4">
      <c r="A21" s="699"/>
      <c r="B21" s="701"/>
      <c r="C21" s="291" t="s">
        <v>41</v>
      </c>
      <c r="D21" s="287">
        <v>3658</v>
      </c>
      <c r="E21" s="288">
        <v>140</v>
      </c>
      <c r="F21" s="289">
        <v>81</v>
      </c>
    </row>
    <row r="22" spans="1:6" ht="15" customHeight="1" x14ac:dyDescent="0.4">
      <c r="A22" s="699">
        <v>9</v>
      </c>
      <c r="B22" s="700" t="s">
        <v>6999</v>
      </c>
      <c r="C22" s="290" t="s">
        <v>6941</v>
      </c>
      <c r="D22" s="284">
        <v>122</v>
      </c>
      <c r="E22" s="285">
        <v>15</v>
      </c>
      <c r="F22" s="286">
        <v>0</v>
      </c>
    </row>
    <row r="23" spans="1:6" ht="15" customHeight="1" x14ac:dyDescent="0.4">
      <c r="A23" s="699"/>
      <c r="B23" s="701"/>
      <c r="C23" s="291" t="s">
        <v>41</v>
      </c>
      <c r="D23" s="287">
        <v>3</v>
      </c>
      <c r="E23" s="288">
        <v>12</v>
      </c>
      <c r="F23" s="289">
        <v>11</v>
      </c>
    </row>
    <row r="24" spans="1:6" ht="15" customHeight="1" x14ac:dyDescent="0.4">
      <c r="A24" s="699">
        <v>10</v>
      </c>
      <c r="B24" s="700" t="s">
        <v>6998</v>
      </c>
      <c r="C24" s="290" t="s">
        <v>6941</v>
      </c>
      <c r="D24" s="284">
        <v>1825</v>
      </c>
      <c r="E24" s="285">
        <v>1032</v>
      </c>
      <c r="F24" s="286">
        <v>135</v>
      </c>
    </row>
    <row r="25" spans="1:6" ht="15" customHeight="1" x14ac:dyDescent="0.4">
      <c r="A25" s="699"/>
      <c r="B25" s="701"/>
      <c r="C25" s="291" t="s">
        <v>41</v>
      </c>
      <c r="D25" s="287">
        <v>7312</v>
      </c>
      <c r="E25" s="288">
        <v>5514</v>
      </c>
      <c r="F25" s="289">
        <v>3376</v>
      </c>
    </row>
    <row r="26" spans="1:6" ht="15" customHeight="1" x14ac:dyDescent="0.4">
      <c r="A26" s="699">
        <v>11</v>
      </c>
      <c r="B26" s="700" t="s">
        <v>6997</v>
      </c>
      <c r="C26" s="290" t="s">
        <v>6941</v>
      </c>
      <c r="D26" s="284">
        <v>0</v>
      </c>
      <c r="E26" s="285">
        <v>36183</v>
      </c>
      <c r="F26" s="286">
        <v>4</v>
      </c>
    </row>
    <row r="27" spans="1:6" ht="15" customHeight="1" x14ac:dyDescent="0.4">
      <c r="A27" s="699"/>
      <c r="B27" s="701"/>
      <c r="C27" s="291" t="s">
        <v>41</v>
      </c>
      <c r="D27" s="287">
        <v>871</v>
      </c>
      <c r="E27" s="288">
        <v>68793</v>
      </c>
      <c r="F27" s="289">
        <v>35</v>
      </c>
    </row>
    <row r="28" spans="1:6" ht="15" customHeight="1" x14ac:dyDescent="0.4">
      <c r="A28" s="699">
        <v>12</v>
      </c>
      <c r="B28" s="700" t="s">
        <v>6996</v>
      </c>
      <c r="C28" s="290" t="s">
        <v>6941</v>
      </c>
      <c r="D28" s="284">
        <v>211</v>
      </c>
      <c r="E28" s="285">
        <v>6</v>
      </c>
      <c r="F28" s="286">
        <v>0</v>
      </c>
    </row>
    <row r="29" spans="1:6" ht="15" customHeight="1" x14ac:dyDescent="0.4">
      <c r="A29" s="699"/>
      <c r="B29" s="701"/>
      <c r="C29" s="291" t="s">
        <v>41</v>
      </c>
      <c r="D29" s="287">
        <v>14</v>
      </c>
      <c r="E29" s="288">
        <v>2</v>
      </c>
      <c r="F29" s="289">
        <v>1</v>
      </c>
    </row>
    <row r="30" spans="1:6" ht="15" customHeight="1" x14ac:dyDescent="0.4">
      <c r="A30" s="699">
        <v>13</v>
      </c>
      <c r="B30" s="700" t="s">
        <v>6995</v>
      </c>
      <c r="C30" s="290" t="s">
        <v>6941</v>
      </c>
      <c r="D30" s="284">
        <v>1344</v>
      </c>
      <c r="E30" s="285">
        <v>1069</v>
      </c>
      <c r="F30" s="286">
        <v>99</v>
      </c>
    </row>
    <row r="31" spans="1:6" ht="15" customHeight="1" x14ac:dyDescent="0.4">
      <c r="A31" s="699"/>
      <c r="B31" s="701"/>
      <c r="C31" s="291" t="s">
        <v>41</v>
      </c>
      <c r="D31" s="287">
        <v>1960</v>
      </c>
      <c r="E31" s="288">
        <v>1479</v>
      </c>
      <c r="F31" s="289">
        <v>125</v>
      </c>
    </row>
    <row r="32" spans="1:6" ht="15" customHeight="1" x14ac:dyDescent="0.4">
      <c r="A32" s="699">
        <v>14</v>
      </c>
      <c r="B32" s="700" t="s">
        <v>6994</v>
      </c>
      <c r="C32" s="290" t="s">
        <v>6941</v>
      </c>
      <c r="D32" s="284">
        <v>71</v>
      </c>
      <c r="E32" s="285">
        <v>1389</v>
      </c>
      <c r="F32" s="286">
        <v>37</v>
      </c>
    </row>
    <row r="33" spans="1:6" ht="15" customHeight="1" x14ac:dyDescent="0.4">
      <c r="A33" s="699"/>
      <c r="B33" s="701"/>
      <c r="C33" s="291" t="s">
        <v>41</v>
      </c>
      <c r="D33" s="287">
        <v>949</v>
      </c>
      <c r="E33" s="288">
        <v>1223</v>
      </c>
      <c r="F33" s="289">
        <v>248</v>
      </c>
    </row>
    <row r="34" spans="1:6" ht="15" customHeight="1" x14ac:dyDescent="0.4">
      <c r="A34" s="699">
        <v>15</v>
      </c>
      <c r="B34" s="700" t="s">
        <v>6993</v>
      </c>
      <c r="C34" s="290" t="s">
        <v>6941</v>
      </c>
      <c r="D34" s="284">
        <v>1</v>
      </c>
      <c r="E34" s="285">
        <v>0</v>
      </c>
      <c r="F34" s="286">
        <v>0</v>
      </c>
    </row>
    <row r="35" spans="1:6" ht="15" customHeight="1" x14ac:dyDescent="0.4">
      <c r="A35" s="699"/>
      <c r="B35" s="701"/>
      <c r="C35" s="291" t="s">
        <v>41</v>
      </c>
      <c r="D35" s="287">
        <v>42</v>
      </c>
      <c r="E35" s="288">
        <v>67</v>
      </c>
      <c r="F35" s="289">
        <v>41</v>
      </c>
    </row>
    <row r="36" spans="1:6" ht="15" customHeight="1" x14ac:dyDescent="0.4">
      <c r="A36" s="699">
        <v>16</v>
      </c>
      <c r="B36" s="700" t="s">
        <v>6992</v>
      </c>
      <c r="C36" s="290" t="s">
        <v>6941</v>
      </c>
      <c r="D36" s="284">
        <v>25</v>
      </c>
      <c r="E36" s="285">
        <v>394</v>
      </c>
      <c r="F36" s="286">
        <v>6</v>
      </c>
    </row>
    <row r="37" spans="1:6" ht="15" customHeight="1" x14ac:dyDescent="0.4">
      <c r="A37" s="699"/>
      <c r="B37" s="701"/>
      <c r="C37" s="291" t="s">
        <v>41</v>
      </c>
      <c r="D37" s="287">
        <v>299</v>
      </c>
      <c r="E37" s="288">
        <v>249</v>
      </c>
      <c r="F37" s="289">
        <v>7</v>
      </c>
    </row>
    <row r="38" spans="1:6" ht="15" customHeight="1" x14ac:dyDescent="0.4">
      <c r="A38" s="699">
        <v>17</v>
      </c>
      <c r="B38" s="700" t="s">
        <v>6991</v>
      </c>
      <c r="C38" s="290" t="s">
        <v>6941</v>
      </c>
      <c r="D38" s="284">
        <v>21</v>
      </c>
      <c r="E38" s="285">
        <v>0</v>
      </c>
      <c r="F38" s="286">
        <v>0</v>
      </c>
    </row>
    <row r="39" spans="1:6" ht="15" customHeight="1" x14ac:dyDescent="0.4">
      <c r="A39" s="699"/>
      <c r="B39" s="701"/>
      <c r="C39" s="291" t="s">
        <v>41</v>
      </c>
      <c r="D39" s="287">
        <v>0</v>
      </c>
      <c r="E39" s="288">
        <v>0</v>
      </c>
      <c r="F39" s="289">
        <v>0</v>
      </c>
    </row>
    <row r="40" spans="1:6" ht="15" customHeight="1" x14ac:dyDescent="0.4">
      <c r="A40" s="699">
        <v>18</v>
      </c>
      <c r="B40" s="700" t="s">
        <v>6990</v>
      </c>
      <c r="C40" s="290" t="s">
        <v>6941</v>
      </c>
      <c r="D40" s="284">
        <v>2</v>
      </c>
      <c r="E40" s="285">
        <v>0</v>
      </c>
      <c r="F40" s="286">
        <v>0</v>
      </c>
    </row>
    <row r="41" spans="1:6" ht="15" customHeight="1" x14ac:dyDescent="0.4">
      <c r="A41" s="699"/>
      <c r="B41" s="701"/>
      <c r="C41" s="291" t="s">
        <v>41</v>
      </c>
      <c r="D41" s="287">
        <v>4</v>
      </c>
      <c r="E41" s="288">
        <v>0</v>
      </c>
      <c r="F41" s="289">
        <v>1</v>
      </c>
    </row>
    <row r="42" spans="1:6" ht="15" customHeight="1" x14ac:dyDescent="0.4">
      <c r="A42" s="699">
        <v>19</v>
      </c>
      <c r="B42" s="700" t="s">
        <v>6989</v>
      </c>
      <c r="C42" s="290" t="s">
        <v>6941</v>
      </c>
      <c r="D42" s="284">
        <v>1350</v>
      </c>
      <c r="E42" s="285">
        <v>2534</v>
      </c>
      <c r="F42" s="286">
        <v>49</v>
      </c>
    </row>
    <row r="43" spans="1:6" ht="15" customHeight="1" x14ac:dyDescent="0.4">
      <c r="A43" s="699"/>
      <c r="B43" s="701"/>
      <c r="C43" s="291" t="s">
        <v>41</v>
      </c>
      <c r="D43" s="287">
        <v>5512</v>
      </c>
      <c r="E43" s="288">
        <v>1792</v>
      </c>
      <c r="F43" s="289">
        <v>237</v>
      </c>
    </row>
    <row r="44" spans="1:6" ht="15" customHeight="1" x14ac:dyDescent="0.4">
      <c r="A44" s="699">
        <v>20</v>
      </c>
      <c r="B44" s="700" t="s">
        <v>6988</v>
      </c>
      <c r="C44" s="290" t="s">
        <v>6941</v>
      </c>
      <c r="D44" s="284">
        <v>582</v>
      </c>
      <c r="E44" s="285">
        <v>1459</v>
      </c>
      <c r="F44" s="286">
        <v>80</v>
      </c>
    </row>
    <row r="45" spans="1:6" ht="15" customHeight="1" x14ac:dyDescent="0.4">
      <c r="A45" s="699"/>
      <c r="B45" s="701"/>
      <c r="C45" s="291" t="s">
        <v>41</v>
      </c>
      <c r="D45" s="287">
        <v>2293</v>
      </c>
      <c r="E45" s="288">
        <v>595</v>
      </c>
      <c r="F45" s="289">
        <v>253</v>
      </c>
    </row>
    <row r="46" spans="1:6" ht="15" customHeight="1" x14ac:dyDescent="0.4">
      <c r="A46" s="699">
        <v>21</v>
      </c>
      <c r="B46" s="700" t="s">
        <v>6987</v>
      </c>
      <c r="C46" s="290" t="s">
        <v>6941</v>
      </c>
      <c r="D46" s="284">
        <v>73</v>
      </c>
      <c r="E46" s="285">
        <v>44</v>
      </c>
      <c r="F46" s="286">
        <v>0</v>
      </c>
    </row>
    <row r="47" spans="1:6" ht="15" customHeight="1" x14ac:dyDescent="0.4">
      <c r="A47" s="699"/>
      <c r="B47" s="701"/>
      <c r="C47" s="291" t="s">
        <v>41</v>
      </c>
      <c r="D47" s="287">
        <v>132</v>
      </c>
      <c r="E47" s="288">
        <v>4041</v>
      </c>
      <c r="F47" s="289">
        <v>23</v>
      </c>
    </row>
    <row r="48" spans="1:6" ht="15" customHeight="1" x14ac:dyDescent="0.4">
      <c r="A48" s="699">
        <v>22</v>
      </c>
      <c r="B48" s="700" t="s">
        <v>6986</v>
      </c>
      <c r="C48" s="290" t="s">
        <v>6941</v>
      </c>
      <c r="D48" s="284">
        <v>104</v>
      </c>
      <c r="E48" s="285">
        <v>40</v>
      </c>
      <c r="F48" s="286">
        <v>0</v>
      </c>
    </row>
    <row r="49" spans="1:6" ht="15" customHeight="1" x14ac:dyDescent="0.4">
      <c r="A49" s="699"/>
      <c r="B49" s="701"/>
      <c r="C49" s="291" t="s">
        <v>41</v>
      </c>
      <c r="D49" s="287">
        <v>127</v>
      </c>
      <c r="E49" s="288">
        <v>128</v>
      </c>
      <c r="F49" s="289">
        <v>8</v>
      </c>
    </row>
    <row r="50" spans="1:6" ht="15" customHeight="1" x14ac:dyDescent="0.4">
      <c r="A50" s="699">
        <v>23</v>
      </c>
      <c r="B50" s="700" t="s">
        <v>6985</v>
      </c>
      <c r="C50" s="290" t="s">
        <v>6941</v>
      </c>
      <c r="D50" s="284">
        <v>709</v>
      </c>
      <c r="E50" s="285">
        <v>851</v>
      </c>
      <c r="F50" s="286">
        <v>24</v>
      </c>
    </row>
    <row r="51" spans="1:6" ht="15" customHeight="1" x14ac:dyDescent="0.4">
      <c r="A51" s="699"/>
      <c r="B51" s="701"/>
      <c r="C51" s="291" t="s">
        <v>41</v>
      </c>
      <c r="D51" s="287">
        <v>7763</v>
      </c>
      <c r="E51" s="288">
        <v>769</v>
      </c>
      <c r="F51" s="289">
        <v>108</v>
      </c>
    </row>
    <row r="52" spans="1:6" ht="15" customHeight="1" x14ac:dyDescent="0.4">
      <c r="A52" s="699">
        <v>24</v>
      </c>
      <c r="B52" s="700" t="s">
        <v>6984</v>
      </c>
      <c r="C52" s="290" t="s">
        <v>6941</v>
      </c>
      <c r="D52" s="284">
        <v>773</v>
      </c>
      <c r="E52" s="285">
        <v>305</v>
      </c>
      <c r="F52" s="286">
        <v>58</v>
      </c>
    </row>
    <row r="53" spans="1:6" ht="15" customHeight="1" x14ac:dyDescent="0.4">
      <c r="A53" s="699"/>
      <c r="B53" s="701"/>
      <c r="C53" s="291" t="s">
        <v>41</v>
      </c>
      <c r="D53" s="287">
        <v>1348</v>
      </c>
      <c r="E53" s="288">
        <v>511</v>
      </c>
      <c r="F53" s="289">
        <v>227</v>
      </c>
    </row>
    <row r="54" spans="1:6" ht="15" customHeight="1" x14ac:dyDescent="0.4">
      <c r="A54" s="699">
        <v>25</v>
      </c>
      <c r="B54" s="700" t="s">
        <v>6983</v>
      </c>
      <c r="C54" s="290" t="s">
        <v>6941</v>
      </c>
      <c r="D54" s="284">
        <v>1179</v>
      </c>
      <c r="E54" s="285">
        <v>413</v>
      </c>
      <c r="F54" s="286">
        <v>55</v>
      </c>
    </row>
    <row r="55" spans="1:6" ht="15" customHeight="1" x14ac:dyDescent="0.4">
      <c r="A55" s="699"/>
      <c r="B55" s="701"/>
      <c r="C55" s="291" t="s">
        <v>41</v>
      </c>
      <c r="D55" s="287">
        <v>6441</v>
      </c>
      <c r="E55" s="288">
        <v>5988</v>
      </c>
      <c r="F55" s="289">
        <v>392</v>
      </c>
    </row>
    <row r="56" spans="1:6" ht="15" customHeight="1" x14ac:dyDescent="0.4">
      <c r="A56" s="699">
        <v>26</v>
      </c>
      <c r="B56" s="700" t="s">
        <v>6982</v>
      </c>
      <c r="C56" s="290" t="s">
        <v>6941</v>
      </c>
      <c r="D56" s="284">
        <v>2030</v>
      </c>
      <c r="E56" s="285">
        <v>1409</v>
      </c>
      <c r="F56" s="286">
        <v>42</v>
      </c>
    </row>
    <row r="57" spans="1:6" ht="15" customHeight="1" x14ac:dyDescent="0.4">
      <c r="A57" s="699"/>
      <c r="B57" s="701"/>
      <c r="C57" s="291" t="s">
        <v>41</v>
      </c>
      <c r="D57" s="287">
        <v>4493</v>
      </c>
      <c r="E57" s="288">
        <v>714</v>
      </c>
      <c r="F57" s="289">
        <v>53</v>
      </c>
    </row>
    <row r="58" spans="1:6" ht="15" customHeight="1" x14ac:dyDescent="0.4">
      <c r="A58" s="699">
        <v>27</v>
      </c>
      <c r="B58" s="700" t="s">
        <v>6981</v>
      </c>
      <c r="C58" s="290" t="s">
        <v>6941</v>
      </c>
      <c r="D58" s="284">
        <v>502</v>
      </c>
      <c r="E58" s="285">
        <v>868</v>
      </c>
      <c r="F58" s="286">
        <v>96</v>
      </c>
    </row>
    <row r="59" spans="1:6" ht="15" customHeight="1" x14ac:dyDescent="0.4">
      <c r="A59" s="699"/>
      <c r="B59" s="701"/>
      <c r="C59" s="291" t="s">
        <v>41</v>
      </c>
      <c r="D59" s="287">
        <v>4209</v>
      </c>
      <c r="E59" s="288">
        <v>1786</v>
      </c>
      <c r="F59" s="289">
        <v>1211</v>
      </c>
    </row>
    <row r="60" spans="1:6" ht="15" customHeight="1" x14ac:dyDescent="0.4">
      <c r="A60" s="699">
        <v>28</v>
      </c>
      <c r="B60" s="700" t="s">
        <v>6980</v>
      </c>
      <c r="C60" s="290" t="s">
        <v>6941</v>
      </c>
      <c r="D60" s="284">
        <v>496</v>
      </c>
      <c r="E60" s="285">
        <v>12</v>
      </c>
      <c r="F60" s="286">
        <v>7</v>
      </c>
    </row>
    <row r="61" spans="1:6" ht="15" customHeight="1" x14ac:dyDescent="0.4">
      <c r="A61" s="699"/>
      <c r="B61" s="701"/>
      <c r="C61" s="291" t="s">
        <v>41</v>
      </c>
      <c r="D61" s="287">
        <v>301</v>
      </c>
      <c r="E61" s="288">
        <v>0</v>
      </c>
      <c r="F61" s="289">
        <v>2</v>
      </c>
    </row>
    <row r="62" spans="1:6" ht="15" customHeight="1" x14ac:dyDescent="0.4">
      <c r="A62" s="699">
        <v>29</v>
      </c>
      <c r="B62" s="700" t="s">
        <v>6979</v>
      </c>
      <c r="C62" s="290" t="s">
        <v>6941</v>
      </c>
      <c r="D62" s="284">
        <v>29</v>
      </c>
      <c r="E62" s="285">
        <v>4</v>
      </c>
      <c r="F62" s="286">
        <v>0</v>
      </c>
    </row>
    <row r="63" spans="1:6" ht="15" customHeight="1" x14ac:dyDescent="0.4">
      <c r="A63" s="699"/>
      <c r="B63" s="701"/>
      <c r="C63" s="291" t="s">
        <v>41</v>
      </c>
      <c r="D63" s="287">
        <v>34</v>
      </c>
      <c r="E63" s="288">
        <v>4</v>
      </c>
      <c r="F63" s="289">
        <v>1</v>
      </c>
    </row>
    <row r="64" spans="1:6" ht="15" customHeight="1" x14ac:dyDescent="0.4">
      <c r="A64" s="699">
        <v>30</v>
      </c>
      <c r="B64" s="700" t="s">
        <v>6978</v>
      </c>
      <c r="C64" s="290" t="s">
        <v>6941</v>
      </c>
      <c r="D64" s="284">
        <v>859</v>
      </c>
      <c r="E64" s="285">
        <v>1154</v>
      </c>
      <c r="F64" s="286">
        <v>147</v>
      </c>
    </row>
    <row r="65" spans="1:6" ht="15" customHeight="1" x14ac:dyDescent="0.4">
      <c r="A65" s="699"/>
      <c r="B65" s="701"/>
      <c r="C65" s="291" t="s">
        <v>41</v>
      </c>
      <c r="D65" s="287">
        <v>8878</v>
      </c>
      <c r="E65" s="288">
        <v>14710</v>
      </c>
      <c r="F65" s="289">
        <v>2455</v>
      </c>
    </row>
    <row r="66" spans="1:6" ht="15" customHeight="1" x14ac:dyDescent="0.4">
      <c r="A66" s="699">
        <v>31</v>
      </c>
      <c r="B66" s="700" t="s">
        <v>6977</v>
      </c>
      <c r="C66" s="290" t="s">
        <v>6941</v>
      </c>
      <c r="D66" s="284">
        <v>778</v>
      </c>
      <c r="E66" s="285">
        <v>1063</v>
      </c>
      <c r="F66" s="286">
        <v>220</v>
      </c>
    </row>
    <row r="67" spans="1:6" ht="15" customHeight="1" x14ac:dyDescent="0.4">
      <c r="A67" s="699"/>
      <c r="B67" s="701"/>
      <c r="C67" s="291" t="s">
        <v>41</v>
      </c>
      <c r="D67" s="287">
        <v>7722</v>
      </c>
      <c r="E67" s="288">
        <v>16562</v>
      </c>
      <c r="F67" s="289">
        <v>5186</v>
      </c>
    </row>
    <row r="68" spans="1:6" ht="15" customHeight="1" x14ac:dyDescent="0.4">
      <c r="A68" s="699">
        <v>32</v>
      </c>
      <c r="B68" s="700" t="s">
        <v>6976</v>
      </c>
      <c r="C68" s="290" t="s">
        <v>6941</v>
      </c>
      <c r="D68" s="284">
        <v>10</v>
      </c>
      <c r="E68" s="285">
        <v>9</v>
      </c>
      <c r="F68" s="286">
        <v>5</v>
      </c>
    </row>
    <row r="69" spans="1:6" ht="15" customHeight="1" x14ac:dyDescent="0.4">
      <c r="A69" s="699"/>
      <c r="B69" s="701"/>
      <c r="C69" s="291" t="s">
        <v>41</v>
      </c>
      <c r="D69" s="287">
        <v>12</v>
      </c>
      <c r="E69" s="288">
        <v>568</v>
      </c>
      <c r="F69" s="289">
        <v>19</v>
      </c>
    </row>
    <row r="70" spans="1:6" ht="15" customHeight="1" x14ac:dyDescent="0.4">
      <c r="A70" s="699">
        <v>33</v>
      </c>
      <c r="B70" s="700" t="s">
        <v>6975</v>
      </c>
      <c r="C70" s="290" t="s">
        <v>6941</v>
      </c>
      <c r="D70" s="284">
        <v>39</v>
      </c>
      <c r="E70" s="285">
        <v>1</v>
      </c>
      <c r="F70" s="286">
        <v>0</v>
      </c>
    </row>
    <row r="71" spans="1:6" ht="15" customHeight="1" x14ac:dyDescent="0.4">
      <c r="A71" s="699"/>
      <c r="B71" s="701"/>
      <c r="C71" s="291" t="s">
        <v>41</v>
      </c>
      <c r="D71" s="287">
        <v>1</v>
      </c>
      <c r="E71" s="288">
        <v>3</v>
      </c>
      <c r="F71" s="289">
        <v>0</v>
      </c>
    </row>
    <row r="72" spans="1:6" ht="15" customHeight="1" x14ac:dyDescent="0.4">
      <c r="A72" s="699">
        <v>34</v>
      </c>
      <c r="B72" s="700" t="s">
        <v>6974</v>
      </c>
      <c r="C72" s="290" t="s">
        <v>6941</v>
      </c>
      <c r="D72" s="284">
        <v>1466</v>
      </c>
      <c r="E72" s="285">
        <v>995</v>
      </c>
      <c r="F72" s="286">
        <v>47</v>
      </c>
    </row>
    <row r="73" spans="1:6" ht="15" customHeight="1" x14ac:dyDescent="0.4">
      <c r="A73" s="699"/>
      <c r="B73" s="701"/>
      <c r="C73" s="291" t="s">
        <v>41</v>
      </c>
      <c r="D73" s="287">
        <v>4128</v>
      </c>
      <c r="E73" s="288">
        <v>1294</v>
      </c>
      <c r="F73" s="289">
        <v>200</v>
      </c>
    </row>
    <row r="74" spans="1:6" ht="15" customHeight="1" x14ac:dyDescent="0.4">
      <c r="A74" s="699">
        <v>35</v>
      </c>
      <c r="B74" s="700" t="s">
        <v>6973</v>
      </c>
      <c r="C74" s="290" t="s">
        <v>6941</v>
      </c>
      <c r="D74" s="284">
        <v>451</v>
      </c>
      <c r="E74" s="285">
        <v>168</v>
      </c>
      <c r="F74" s="286">
        <v>7</v>
      </c>
    </row>
    <row r="75" spans="1:6" ht="15" customHeight="1" x14ac:dyDescent="0.4">
      <c r="A75" s="699"/>
      <c r="B75" s="701"/>
      <c r="C75" s="291" t="s">
        <v>41</v>
      </c>
      <c r="D75" s="287">
        <v>320</v>
      </c>
      <c r="E75" s="288">
        <v>4</v>
      </c>
      <c r="F75" s="289">
        <v>21</v>
      </c>
    </row>
    <row r="76" spans="1:6" ht="15" customHeight="1" x14ac:dyDescent="0.4">
      <c r="A76" s="699">
        <v>36</v>
      </c>
      <c r="B76" s="700" t="s">
        <v>6972</v>
      </c>
      <c r="C76" s="290" t="s">
        <v>6941</v>
      </c>
      <c r="D76" s="284">
        <v>2</v>
      </c>
      <c r="E76" s="285">
        <v>1</v>
      </c>
      <c r="F76" s="286">
        <v>0</v>
      </c>
    </row>
    <row r="77" spans="1:6" ht="15" customHeight="1" x14ac:dyDescent="0.4">
      <c r="A77" s="699"/>
      <c r="B77" s="701"/>
      <c r="C77" s="291" t="s">
        <v>41</v>
      </c>
      <c r="D77" s="287">
        <v>3</v>
      </c>
      <c r="E77" s="288">
        <v>11</v>
      </c>
      <c r="F77" s="289">
        <v>30</v>
      </c>
    </row>
    <row r="78" spans="1:6" ht="15" customHeight="1" x14ac:dyDescent="0.4">
      <c r="A78" s="699">
        <v>37</v>
      </c>
      <c r="B78" s="700" t="s">
        <v>6971</v>
      </c>
      <c r="C78" s="290" t="s">
        <v>6941</v>
      </c>
      <c r="D78" s="284">
        <v>917</v>
      </c>
      <c r="E78" s="285">
        <v>3540</v>
      </c>
      <c r="F78" s="286">
        <v>52</v>
      </c>
    </row>
    <row r="79" spans="1:6" ht="15" customHeight="1" x14ac:dyDescent="0.4">
      <c r="A79" s="699"/>
      <c r="B79" s="701"/>
      <c r="C79" s="291" t="s">
        <v>41</v>
      </c>
      <c r="D79" s="287">
        <v>6627</v>
      </c>
      <c r="E79" s="288">
        <v>394</v>
      </c>
      <c r="F79" s="289">
        <v>144</v>
      </c>
    </row>
    <row r="80" spans="1:6" ht="15" customHeight="1" x14ac:dyDescent="0.4">
      <c r="A80" s="699">
        <v>38</v>
      </c>
      <c r="B80" s="700" t="s">
        <v>6970</v>
      </c>
      <c r="C80" s="290" t="s">
        <v>6941</v>
      </c>
      <c r="D80" s="284">
        <v>278</v>
      </c>
      <c r="E80" s="285">
        <v>3</v>
      </c>
      <c r="F80" s="286">
        <v>0</v>
      </c>
    </row>
    <row r="81" spans="1:6" ht="15" customHeight="1" x14ac:dyDescent="0.4">
      <c r="A81" s="699"/>
      <c r="B81" s="701"/>
      <c r="C81" s="291" t="s">
        <v>41</v>
      </c>
      <c r="D81" s="287">
        <v>12</v>
      </c>
      <c r="E81" s="288">
        <v>26</v>
      </c>
      <c r="F81" s="289">
        <v>46</v>
      </c>
    </row>
    <row r="82" spans="1:6" ht="15" customHeight="1" x14ac:dyDescent="0.4">
      <c r="A82" s="699">
        <v>39</v>
      </c>
      <c r="B82" s="700" t="s">
        <v>6969</v>
      </c>
      <c r="C82" s="290" t="s">
        <v>6941</v>
      </c>
      <c r="D82" s="284">
        <v>363</v>
      </c>
      <c r="E82" s="285">
        <v>1398</v>
      </c>
      <c r="F82" s="286">
        <v>103</v>
      </c>
    </row>
    <row r="83" spans="1:6" ht="15" customHeight="1" x14ac:dyDescent="0.4">
      <c r="A83" s="699"/>
      <c r="B83" s="701"/>
      <c r="C83" s="291" t="s">
        <v>41</v>
      </c>
      <c r="D83" s="287">
        <v>3705</v>
      </c>
      <c r="E83" s="288">
        <v>552</v>
      </c>
      <c r="F83" s="289">
        <v>164</v>
      </c>
    </row>
    <row r="84" spans="1:6" ht="15" customHeight="1" x14ac:dyDescent="0.4">
      <c r="A84" s="699">
        <v>40</v>
      </c>
      <c r="B84" s="700" t="s">
        <v>6968</v>
      </c>
      <c r="C84" s="290" t="s">
        <v>6941</v>
      </c>
      <c r="D84" s="284">
        <v>306</v>
      </c>
      <c r="E84" s="285">
        <v>1500</v>
      </c>
      <c r="F84" s="286">
        <v>305</v>
      </c>
    </row>
    <row r="85" spans="1:6" ht="15" customHeight="1" x14ac:dyDescent="0.4">
      <c r="A85" s="699"/>
      <c r="B85" s="701"/>
      <c r="C85" s="291" t="s">
        <v>41</v>
      </c>
      <c r="D85" s="287">
        <v>3530</v>
      </c>
      <c r="E85" s="288">
        <v>5525</v>
      </c>
      <c r="F85" s="289">
        <v>1826</v>
      </c>
    </row>
    <row r="86" spans="1:6" ht="15" customHeight="1" x14ac:dyDescent="0.4">
      <c r="A86" s="699">
        <v>41</v>
      </c>
      <c r="B86" s="700" t="s">
        <v>6967</v>
      </c>
      <c r="C86" s="290" t="s">
        <v>6941</v>
      </c>
      <c r="D86" s="284">
        <v>247</v>
      </c>
      <c r="E86" s="285">
        <v>325</v>
      </c>
      <c r="F86" s="286">
        <v>0</v>
      </c>
    </row>
    <row r="87" spans="1:6" ht="15" customHeight="1" x14ac:dyDescent="0.4">
      <c r="A87" s="699"/>
      <c r="B87" s="701"/>
      <c r="C87" s="291" t="s">
        <v>41</v>
      </c>
      <c r="D87" s="287">
        <v>28</v>
      </c>
      <c r="E87" s="288">
        <v>6</v>
      </c>
      <c r="F87" s="289">
        <v>2</v>
      </c>
    </row>
    <row r="88" spans="1:6" ht="15" customHeight="1" x14ac:dyDescent="0.4">
      <c r="A88" s="699">
        <v>42</v>
      </c>
      <c r="B88" s="700" t="s">
        <v>6966</v>
      </c>
      <c r="C88" s="290" t="s">
        <v>6941</v>
      </c>
      <c r="D88" s="284">
        <v>526</v>
      </c>
      <c r="E88" s="285">
        <v>606</v>
      </c>
      <c r="F88" s="286">
        <v>177</v>
      </c>
    </row>
    <row r="89" spans="1:6" ht="15" customHeight="1" x14ac:dyDescent="0.4">
      <c r="A89" s="699"/>
      <c r="B89" s="701"/>
      <c r="C89" s="291" t="s">
        <v>41</v>
      </c>
      <c r="D89" s="287">
        <v>13025</v>
      </c>
      <c r="E89" s="288">
        <v>18054</v>
      </c>
      <c r="F89" s="289">
        <v>4118</v>
      </c>
    </row>
    <row r="90" spans="1:6" ht="15" customHeight="1" x14ac:dyDescent="0.4">
      <c r="A90" s="699">
        <v>43</v>
      </c>
      <c r="B90" s="700" t="s">
        <v>6965</v>
      </c>
      <c r="C90" s="290" t="s">
        <v>6941</v>
      </c>
      <c r="D90" s="284">
        <v>0</v>
      </c>
      <c r="E90" s="285">
        <v>0</v>
      </c>
      <c r="F90" s="286">
        <v>0</v>
      </c>
    </row>
    <row r="91" spans="1:6" ht="15" customHeight="1" x14ac:dyDescent="0.4">
      <c r="A91" s="699"/>
      <c r="B91" s="701"/>
      <c r="C91" s="291" t="s">
        <v>41</v>
      </c>
      <c r="D91" s="287">
        <v>337</v>
      </c>
      <c r="E91" s="288">
        <v>1356</v>
      </c>
      <c r="F91" s="289">
        <v>403</v>
      </c>
    </row>
    <row r="92" spans="1:6" ht="15" customHeight="1" x14ac:dyDescent="0.4">
      <c r="A92" s="699">
        <v>44</v>
      </c>
      <c r="B92" s="700" t="s">
        <v>6964</v>
      </c>
      <c r="C92" s="290" t="s">
        <v>6941</v>
      </c>
      <c r="D92" s="284">
        <v>7</v>
      </c>
      <c r="E92" s="285">
        <v>39</v>
      </c>
      <c r="F92" s="286">
        <v>24</v>
      </c>
    </row>
    <row r="93" spans="1:6" ht="15" customHeight="1" x14ac:dyDescent="0.4">
      <c r="A93" s="699"/>
      <c r="B93" s="701"/>
      <c r="C93" s="291" t="s">
        <v>41</v>
      </c>
      <c r="D93" s="287">
        <v>192</v>
      </c>
      <c r="E93" s="288">
        <v>48</v>
      </c>
      <c r="F93" s="289">
        <v>14</v>
      </c>
    </row>
    <row r="94" spans="1:6" ht="15" customHeight="1" x14ac:dyDescent="0.4">
      <c r="A94" s="699">
        <v>45</v>
      </c>
      <c r="B94" s="700" t="s">
        <v>6963</v>
      </c>
      <c r="C94" s="290" t="s">
        <v>6941</v>
      </c>
      <c r="D94" s="284">
        <v>359</v>
      </c>
      <c r="E94" s="285">
        <v>1</v>
      </c>
      <c r="F94" s="286">
        <v>0</v>
      </c>
    </row>
    <row r="95" spans="1:6" ht="15" customHeight="1" x14ac:dyDescent="0.4">
      <c r="A95" s="699"/>
      <c r="B95" s="701"/>
      <c r="C95" s="291" t="s">
        <v>41</v>
      </c>
      <c r="D95" s="287">
        <v>7</v>
      </c>
      <c r="E95" s="288">
        <v>0</v>
      </c>
      <c r="F95" s="289">
        <v>0</v>
      </c>
    </row>
    <row r="96" spans="1:6" ht="15" customHeight="1" x14ac:dyDescent="0.4">
      <c r="A96" s="699">
        <v>46</v>
      </c>
      <c r="B96" s="700" t="s">
        <v>6962</v>
      </c>
      <c r="C96" s="290" t="s">
        <v>6941</v>
      </c>
      <c r="D96" s="284">
        <v>68</v>
      </c>
      <c r="E96" s="285">
        <v>248</v>
      </c>
      <c r="F96" s="286">
        <v>56</v>
      </c>
    </row>
    <row r="97" spans="1:6" ht="15" customHeight="1" x14ac:dyDescent="0.4">
      <c r="A97" s="699"/>
      <c r="B97" s="701"/>
      <c r="C97" s="291" t="s">
        <v>41</v>
      </c>
      <c r="D97" s="287">
        <v>1147</v>
      </c>
      <c r="E97" s="288">
        <v>4374</v>
      </c>
      <c r="F97" s="289">
        <v>789</v>
      </c>
    </row>
    <row r="98" spans="1:6" ht="15" customHeight="1" x14ac:dyDescent="0.4">
      <c r="A98" s="699">
        <v>47</v>
      </c>
      <c r="B98" s="700" t="s">
        <v>6961</v>
      </c>
      <c r="C98" s="290" t="s">
        <v>6941</v>
      </c>
      <c r="D98" s="284">
        <v>8</v>
      </c>
      <c r="E98" s="285">
        <v>0</v>
      </c>
      <c r="F98" s="286">
        <v>0</v>
      </c>
    </row>
    <row r="99" spans="1:6" ht="15" customHeight="1" x14ac:dyDescent="0.4">
      <c r="A99" s="699"/>
      <c r="B99" s="701"/>
      <c r="C99" s="291" t="s">
        <v>41</v>
      </c>
      <c r="D99" s="287">
        <v>0</v>
      </c>
      <c r="E99" s="288">
        <v>0</v>
      </c>
      <c r="F99" s="289">
        <v>0</v>
      </c>
    </row>
    <row r="100" spans="1:6" ht="15" customHeight="1" x14ac:dyDescent="0.4">
      <c r="A100" s="699">
        <v>48</v>
      </c>
      <c r="B100" s="700" t="s">
        <v>6960</v>
      </c>
      <c r="C100" s="290" t="s">
        <v>6941</v>
      </c>
      <c r="D100" s="284">
        <v>64</v>
      </c>
      <c r="E100" s="285">
        <v>196</v>
      </c>
      <c r="F100" s="286">
        <v>27</v>
      </c>
    </row>
    <row r="101" spans="1:6" ht="15" customHeight="1" x14ac:dyDescent="0.4">
      <c r="A101" s="699"/>
      <c r="B101" s="701"/>
      <c r="C101" s="291" t="s">
        <v>41</v>
      </c>
      <c r="D101" s="287">
        <v>875</v>
      </c>
      <c r="E101" s="288">
        <v>2401</v>
      </c>
      <c r="F101" s="289">
        <v>229</v>
      </c>
    </row>
    <row r="102" spans="1:6" ht="15" customHeight="1" x14ac:dyDescent="0.4">
      <c r="A102" s="699">
        <v>49</v>
      </c>
      <c r="B102" s="700" t="s">
        <v>6959</v>
      </c>
      <c r="C102" s="290" t="s">
        <v>6941</v>
      </c>
      <c r="D102" s="284">
        <v>558</v>
      </c>
      <c r="E102" s="285">
        <v>1339</v>
      </c>
      <c r="F102" s="286">
        <v>112</v>
      </c>
    </row>
    <row r="103" spans="1:6" ht="15" customHeight="1" x14ac:dyDescent="0.4">
      <c r="A103" s="699"/>
      <c r="B103" s="701"/>
      <c r="C103" s="291" t="s">
        <v>41</v>
      </c>
      <c r="D103" s="287">
        <v>3230</v>
      </c>
      <c r="E103" s="288">
        <v>5234</v>
      </c>
      <c r="F103" s="289">
        <v>450</v>
      </c>
    </row>
    <row r="104" spans="1:6" ht="15" customHeight="1" x14ac:dyDescent="0.4">
      <c r="A104" s="699">
        <v>50</v>
      </c>
      <c r="B104" s="700" t="s">
        <v>6958</v>
      </c>
      <c r="C104" s="290" t="s">
        <v>6941</v>
      </c>
      <c r="D104" s="284">
        <v>143</v>
      </c>
      <c r="E104" s="285">
        <v>0</v>
      </c>
      <c r="F104" s="286">
        <v>0</v>
      </c>
    </row>
    <row r="105" spans="1:6" ht="15" customHeight="1" x14ac:dyDescent="0.4">
      <c r="A105" s="699"/>
      <c r="B105" s="701"/>
      <c r="C105" s="291" t="s">
        <v>41</v>
      </c>
      <c r="D105" s="287">
        <v>5</v>
      </c>
      <c r="E105" s="288">
        <v>0</v>
      </c>
      <c r="F105" s="289">
        <v>1</v>
      </c>
    </row>
    <row r="106" spans="1:6" ht="15" customHeight="1" x14ac:dyDescent="0.4">
      <c r="A106" s="699">
        <v>51</v>
      </c>
      <c r="B106" s="700" t="s">
        <v>6957</v>
      </c>
      <c r="C106" s="290" t="s">
        <v>6941</v>
      </c>
      <c r="D106" s="284">
        <v>241</v>
      </c>
      <c r="E106" s="285">
        <v>4</v>
      </c>
      <c r="F106" s="286">
        <v>0</v>
      </c>
    </row>
    <row r="107" spans="1:6" ht="15" customHeight="1" x14ac:dyDescent="0.4">
      <c r="A107" s="699"/>
      <c r="B107" s="701"/>
      <c r="C107" s="291" t="s">
        <v>41</v>
      </c>
      <c r="D107" s="287">
        <v>7</v>
      </c>
      <c r="E107" s="288">
        <v>0</v>
      </c>
      <c r="F107" s="289">
        <v>0</v>
      </c>
    </row>
    <row r="108" spans="1:6" ht="15" customHeight="1" x14ac:dyDescent="0.4">
      <c r="A108" s="699">
        <v>52</v>
      </c>
      <c r="B108" s="700" t="s">
        <v>6956</v>
      </c>
      <c r="C108" s="290" t="s">
        <v>6941</v>
      </c>
      <c r="D108" s="284">
        <v>44</v>
      </c>
      <c r="E108" s="285">
        <v>0</v>
      </c>
      <c r="F108" s="286">
        <v>0</v>
      </c>
    </row>
    <row r="109" spans="1:6" ht="15" customHeight="1" x14ac:dyDescent="0.4">
      <c r="A109" s="699"/>
      <c r="B109" s="701"/>
      <c r="C109" s="291" t="s">
        <v>41</v>
      </c>
      <c r="D109" s="287">
        <v>59</v>
      </c>
      <c r="E109" s="288">
        <v>0</v>
      </c>
      <c r="F109" s="289">
        <v>0</v>
      </c>
    </row>
    <row r="110" spans="1:6" ht="15" customHeight="1" x14ac:dyDescent="0.4">
      <c r="A110" s="699">
        <v>53</v>
      </c>
      <c r="B110" s="700" t="s">
        <v>6955</v>
      </c>
      <c r="C110" s="290" t="s">
        <v>6941</v>
      </c>
      <c r="D110" s="284">
        <v>12</v>
      </c>
      <c r="E110" s="285">
        <v>74</v>
      </c>
      <c r="F110" s="286">
        <v>14</v>
      </c>
    </row>
    <row r="111" spans="1:6" ht="15" customHeight="1" x14ac:dyDescent="0.4">
      <c r="A111" s="699"/>
      <c r="B111" s="701"/>
      <c r="C111" s="291" t="s">
        <v>41</v>
      </c>
      <c r="D111" s="287">
        <v>1283</v>
      </c>
      <c r="E111" s="288">
        <v>1829</v>
      </c>
      <c r="F111" s="289">
        <v>348</v>
      </c>
    </row>
    <row r="112" spans="1:6" ht="15" customHeight="1" x14ac:dyDescent="0.4">
      <c r="A112" s="699">
        <v>54</v>
      </c>
      <c r="B112" s="700" t="s">
        <v>6954</v>
      </c>
      <c r="C112" s="290" t="s">
        <v>6941</v>
      </c>
      <c r="D112" s="284">
        <v>555</v>
      </c>
      <c r="E112" s="285">
        <v>550</v>
      </c>
      <c r="F112" s="286">
        <v>51</v>
      </c>
    </row>
    <row r="113" spans="1:6" ht="15" customHeight="1" x14ac:dyDescent="0.4">
      <c r="A113" s="699"/>
      <c r="B113" s="701"/>
      <c r="C113" s="291" t="s">
        <v>41</v>
      </c>
      <c r="D113" s="287">
        <v>4506</v>
      </c>
      <c r="E113" s="288">
        <v>6155</v>
      </c>
      <c r="F113" s="289">
        <v>1932</v>
      </c>
    </row>
    <row r="114" spans="1:6" ht="15" customHeight="1" x14ac:dyDescent="0.4">
      <c r="A114" s="699">
        <v>55</v>
      </c>
      <c r="B114" s="700" t="s">
        <v>6953</v>
      </c>
      <c r="C114" s="290" t="s">
        <v>6941</v>
      </c>
      <c r="D114" s="284">
        <v>318</v>
      </c>
      <c r="E114" s="285">
        <v>1452</v>
      </c>
      <c r="F114" s="286">
        <v>197</v>
      </c>
    </row>
    <row r="115" spans="1:6" ht="15" customHeight="1" x14ac:dyDescent="0.4">
      <c r="A115" s="699"/>
      <c r="B115" s="701"/>
      <c r="C115" s="291" t="s">
        <v>41</v>
      </c>
      <c r="D115" s="287">
        <v>2714</v>
      </c>
      <c r="E115" s="288">
        <v>10357</v>
      </c>
      <c r="F115" s="289">
        <v>2137</v>
      </c>
    </row>
    <row r="116" spans="1:6" ht="15" customHeight="1" x14ac:dyDescent="0.4">
      <c r="A116" s="699">
        <v>56</v>
      </c>
      <c r="B116" s="700" t="s">
        <v>6952</v>
      </c>
      <c r="C116" s="290" t="s">
        <v>6941</v>
      </c>
      <c r="D116" s="284">
        <v>67</v>
      </c>
      <c r="E116" s="285">
        <v>46</v>
      </c>
      <c r="F116" s="286">
        <v>30</v>
      </c>
    </row>
    <row r="117" spans="1:6" ht="15" customHeight="1" x14ac:dyDescent="0.4">
      <c r="A117" s="699"/>
      <c r="B117" s="701"/>
      <c r="C117" s="291" t="s">
        <v>41</v>
      </c>
      <c r="D117" s="287">
        <v>1332</v>
      </c>
      <c r="E117" s="288">
        <v>2162</v>
      </c>
      <c r="F117" s="289">
        <v>728</v>
      </c>
    </row>
    <row r="118" spans="1:6" ht="15" customHeight="1" x14ac:dyDescent="0.4">
      <c r="A118" s="699">
        <v>57</v>
      </c>
      <c r="B118" s="700" t="s">
        <v>6951</v>
      </c>
      <c r="C118" s="290" t="s">
        <v>6941</v>
      </c>
      <c r="D118" s="284">
        <v>357</v>
      </c>
      <c r="E118" s="285">
        <v>517</v>
      </c>
      <c r="F118" s="286">
        <v>220</v>
      </c>
    </row>
    <row r="119" spans="1:6" ht="15" customHeight="1" x14ac:dyDescent="0.4">
      <c r="A119" s="699"/>
      <c r="B119" s="701"/>
      <c r="C119" s="291" t="s">
        <v>41</v>
      </c>
      <c r="D119" s="287">
        <v>3131</v>
      </c>
      <c r="E119" s="288">
        <v>26004</v>
      </c>
      <c r="F119" s="289">
        <v>16851</v>
      </c>
    </row>
    <row r="120" spans="1:6" ht="15" customHeight="1" x14ac:dyDescent="0.4">
      <c r="A120" s="699">
        <v>58</v>
      </c>
      <c r="B120" s="700" t="s">
        <v>6950</v>
      </c>
      <c r="C120" s="290" t="s">
        <v>6941</v>
      </c>
      <c r="D120" s="284">
        <v>216</v>
      </c>
      <c r="E120" s="285">
        <v>0</v>
      </c>
      <c r="F120" s="286">
        <v>0</v>
      </c>
    </row>
    <row r="121" spans="1:6" ht="15" customHeight="1" x14ac:dyDescent="0.4">
      <c r="A121" s="699"/>
      <c r="B121" s="701"/>
      <c r="C121" s="291" t="s">
        <v>41</v>
      </c>
      <c r="D121" s="287">
        <v>16</v>
      </c>
      <c r="E121" s="288">
        <v>0</v>
      </c>
      <c r="F121" s="289">
        <v>0</v>
      </c>
    </row>
    <row r="122" spans="1:6" ht="15" customHeight="1" x14ac:dyDescent="0.4">
      <c r="A122" s="699">
        <v>59</v>
      </c>
      <c r="B122" s="700" t="s">
        <v>6949</v>
      </c>
      <c r="C122" s="290" t="s">
        <v>6941</v>
      </c>
      <c r="D122" s="284">
        <v>99</v>
      </c>
      <c r="E122" s="285">
        <v>227</v>
      </c>
      <c r="F122" s="286">
        <v>46</v>
      </c>
    </row>
    <row r="123" spans="1:6" ht="15" customHeight="1" x14ac:dyDescent="0.4">
      <c r="A123" s="699"/>
      <c r="B123" s="701"/>
      <c r="C123" s="291" t="s">
        <v>41</v>
      </c>
      <c r="D123" s="287">
        <v>1393</v>
      </c>
      <c r="E123" s="288">
        <v>2120</v>
      </c>
      <c r="F123" s="289">
        <v>906</v>
      </c>
    </row>
    <row r="124" spans="1:6" ht="15" customHeight="1" x14ac:dyDescent="0.4">
      <c r="A124" s="699">
        <v>60</v>
      </c>
      <c r="B124" s="700" t="s">
        <v>6948</v>
      </c>
      <c r="C124" s="290" t="s">
        <v>6941</v>
      </c>
      <c r="D124" s="284">
        <v>732</v>
      </c>
      <c r="E124" s="285">
        <v>506</v>
      </c>
      <c r="F124" s="286">
        <v>52</v>
      </c>
    </row>
    <row r="125" spans="1:6" ht="15" customHeight="1" x14ac:dyDescent="0.4">
      <c r="A125" s="699"/>
      <c r="B125" s="701"/>
      <c r="C125" s="291" t="s">
        <v>41</v>
      </c>
      <c r="D125" s="287">
        <v>2327</v>
      </c>
      <c r="E125" s="288">
        <v>326</v>
      </c>
      <c r="F125" s="289">
        <v>37</v>
      </c>
    </row>
    <row r="126" spans="1:6" ht="15" customHeight="1" x14ac:dyDescent="0.4">
      <c r="A126" s="699">
        <v>61</v>
      </c>
      <c r="B126" s="700" t="s">
        <v>6947</v>
      </c>
      <c r="C126" s="290" t="s">
        <v>6941</v>
      </c>
      <c r="D126" s="284">
        <v>157</v>
      </c>
      <c r="E126" s="285">
        <v>398</v>
      </c>
      <c r="F126" s="286">
        <v>34</v>
      </c>
    </row>
    <row r="127" spans="1:6" ht="15" customHeight="1" x14ac:dyDescent="0.4">
      <c r="A127" s="699"/>
      <c r="B127" s="701"/>
      <c r="C127" s="291" t="s">
        <v>41</v>
      </c>
      <c r="D127" s="287">
        <v>13620</v>
      </c>
      <c r="E127" s="288">
        <v>10794</v>
      </c>
      <c r="F127" s="289">
        <v>1132</v>
      </c>
    </row>
    <row r="128" spans="1:6" ht="15" customHeight="1" x14ac:dyDescent="0.4">
      <c r="A128" s="699">
        <v>62</v>
      </c>
      <c r="B128" s="700" t="s">
        <v>6946</v>
      </c>
      <c r="C128" s="290" t="s">
        <v>6941</v>
      </c>
      <c r="D128" s="284">
        <v>829</v>
      </c>
      <c r="E128" s="285">
        <v>502</v>
      </c>
      <c r="F128" s="286">
        <v>4</v>
      </c>
    </row>
    <row r="129" spans="1:6" ht="15" customHeight="1" x14ac:dyDescent="0.4">
      <c r="A129" s="699"/>
      <c r="B129" s="701"/>
      <c r="C129" s="291" t="s">
        <v>41</v>
      </c>
      <c r="D129" s="287">
        <v>80</v>
      </c>
      <c r="E129" s="288">
        <v>3</v>
      </c>
      <c r="F129" s="289">
        <v>1</v>
      </c>
    </row>
    <row r="130" spans="1:6" ht="15" customHeight="1" x14ac:dyDescent="0.4">
      <c r="A130" s="699">
        <v>63</v>
      </c>
      <c r="B130" s="700" t="s">
        <v>6945</v>
      </c>
      <c r="C130" s="290" t="s">
        <v>6941</v>
      </c>
      <c r="D130" s="284">
        <v>102</v>
      </c>
      <c r="E130" s="285">
        <v>89</v>
      </c>
      <c r="F130" s="286">
        <v>26</v>
      </c>
    </row>
    <row r="131" spans="1:6" ht="15" customHeight="1" x14ac:dyDescent="0.4">
      <c r="A131" s="699"/>
      <c r="B131" s="701"/>
      <c r="C131" s="291" t="s">
        <v>41</v>
      </c>
      <c r="D131" s="287">
        <v>825</v>
      </c>
      <c r="E131" s="288">
        <v>475</v>
      </c>
      <c r="F131" s="289">
        <v>110</v>
      </c>
    </row>
    <row r="132" spans="1:6" ht="15" customHeight="1" x14ac:dyDescent="0.4">
      <c r="A132" s="699">
        <v>64</v>
      </c>
      <c r="B132" s="700" t="s">
        <v>6944</v>
      </c>
      <c r="C132" s="290" t="s">
        <v>6941</v>
      </c>
      <c r="D132" s="284">
        <v>285</v>
      </c>
      <c r="E132" s="285">
        <v>1282</v>
      </c>
      <c r="F132" s="286">
        <v>23</v>
      </c>
    </row>
    <row r="133" spans="1:6" ht="15" customHeight="1" x14ac:dyDescent="0.4">
      <c r="A133" s="699"/>
      <c r="B133" s="701"/>
      <c r="C133" s="291" t="s">
        <v>41</v>
      </c>
      <c r="D133" s="287">
        <v>2506</v>
      </c>
      <c r="E133" s="288">
        <v>874</v>
      </c>
      <c r="F133" s="289">
        <v>88</v>
      </c>
    </row>
    <row r="134" spans="1:6" ht="15" customHeight="1" x14ac:dyDescent="0.4">
      <c r="A134" s="699">
        <v>65</v>
      </c>
      <c r="B134" s="700" t="s">
        <v>6943</v>
      </c>
      <c r="C134" s="290" t="s">
        <v>6941</v>
      </c>
      <c r="D134" s="284">
        <v>741</v>
      </c>
      <c r="E134" s="285">
        <v>779</v>
      </c>
      <c r="F134" s="286">
        <v>68</v>
      </c>
    </row>
    <row r="135" spans="1:6" ht="15" customHeight="1" x14ac:dyDescent="0.4">
      <c r="A135" s="699"/>
      <c r="B135" s="701"/>
      <c r="C135" s="291" t="s">
        <v>41</v>
      </c>
      <c r="D135" s="287">
        <v>3014</v>
      </c>
      <c r="E135" s="288">
        <v>25</v>
      </c>
      <c r="F135" s="289">
        <v>8</v>
      </c>
    </row>
    <row r="136" spans="1:6" ht="15" customHeight="1" x14ac:dyDescent="0.4">
      <c r="A136" s="699">
        <v>66</v>
      </c>
      <c r="B136" s="700" t="s">
        <v>6942</v>
      </c>
      <c r="C136" s="290" t="s">
        <v>6941</v>
      </c>
      <c r="D136" s="284">
        <v>102</v>
      </c>
      <c r="E136" s="285">
        <v>5</v>
      </c>
      <c r="F136" s="286">
        <v>1</v>
      </c>
    </row>
    <row r="137" spans="1:6" ht="15" customHeight="1" x14ac:dyDescent="0.4">
      <c r="A137" s="699"/>
      <c r="B137" s="701"/>
      <c r="C137" s="291" t="s">
        <v>41</v>
      </c>
      <c r="D137" s="287">
        <v>3</v>
      </c>
      <c r="E137" s="288">
        <v>0</v>
      </c>
      <c r="F137" s="289">
        <v>0</v>
      </c>
    </row>
  </sheetData>
  <mergeCells count="136">
    <mergeCell ref="A114:A115"/>
    <mergeCell ref="B114:B115"/>
    <mergeCell ref="A112:A113"/>
    <mergeCell ref="B112:B113"/>
    <mergeCell ref="A10:A11"/>
    <mergeCell ref="B10:B11"/>
    <mergeCell ref="A44:A45"/>
    <mergeCell ref="B44:B45"/>
    <mergeCell ref="B42:B43"/>
    <mergeCell ref="A42:A43"/>
    <mergeCell ref="B48:B49"/>
    <mergeCell ref="A36:A37"/>
    <mergeCell ref="B36:B37"/>
    <mergeCell ref="A38:A39"/>
    <mergeCell ref="B38:B39"/>
    <mergeCell ref="A40:A41"/>
    <mergeCell ref="B40:B41"/>
    <mergeCell ref="A62:A63"/>
    <mergeCell ref="A32:A33"/>
    <mergeCell ref="B32:B33"/>
    <mergeCell ref="A34:A35"/>
    <mergeCell ref="A6:A7"/>
    <mergeCell ref="B6:B7"/>
    <mergeCell ref="A8:A9"/>
    <mergeCell ref="B8:B9"/>
    <mergeCell ref="A4:A5"/>
    <mergeCell ref="B4:B5"/>
    <mergeCell ref="C4:C5"/>
    <mergeCell ref="D4:F4"/>
    <mergeCell ref="B30:B31"/>
    <mergeCell ref="A24:A25"/>
    <mergeCell ref="B24:B25"/>
    <mergeCell ref="A26:A27"/>
    <mergeCell ref="B26:B27"/>
    <mergeCell ref="B20:B21"/>
    <mergeCell ref="A28:A29"/>
    <mergeCell ref="B28:B29"/>
    <mergeCell ref="A20:A21"/>
    <mergeCell ref="A22:A23"/>
    <mergeCell ref="B22:B23"/>
    <mergeCell ref="A30:A31"/>
    <mergeCell ref="B14:B15"/>
    <mergeCell ref="B34:B35"/>
    <mergeCell ref="B46:B47"/>
    <mergeCell ref="A48:A49"/>
    <mergeCell ref="B54:B55"/>
    <mergeCell ref="A50:A51"/>
    <mergeCell ref="B50:B51"/>
    <mergeCell ref="A56:A57"/>
    <mergeCell ref="B56:B57"/>
    <mergeCell ref="B66:B67"/>
    <mergeCell ref="A66:A67"/>
    <mergeCell ref="A68:A69"/>
    <mergeCell ref="B68:B69"/>
    <mergeCell ref="A74:A75"/>
    <mergeCell ref="B74:B75"/>
    <mergeCell ref="A70:A71"/>
    <mergeCell ref="B70:B71"/>
    <mergeCell ref="B88:B89"/>
    <mergeCell ref="A80:A81"/>
    <mergeCell ref="B80:B81"/>
    <mergeCell ref="A82:A83"/>
    <mergeCell ref="B82:B83"/>
    <mergeCell ref="B78:B79"/>
    <mergeCell ref="B92:B93"/>
    <mergeCell ref="A84:A85"/>
    <mergeCell ref="B84:B85"/>
    <mergeCell ref="A86:A87"/>
    <mergeCell ref="B86:B87"/>
    <mergeCell ref="A88:A89"/>
    <mergeCell ref="B108:B109"/>
    <mergeCell ref="A102:A103"/>
    <mergeCell ref="B102:B103"/>
    <mergeCell ref="A106:A107"/>
    <mergeCell ref="A96:A97"/>
    <mergeCell ref="B96:B97"/>
    <mergeCell ref="A90:A91"/>
    <mergeCell ref="B90:B91"/>
    <mergeCell ref="A98:A99"/>
    <mergeCell ref="B98:B99"/>
    <mergeCell ref="A94:A95"/>
    <mergeCell ref="B94:B95"/>
    <mergeCell ref="A92:A93"/>
    <mergeCell ref="A100:A101"/>
    <mergeCell ref="B100:B101"/>
    <mergeCell ref="B106:B107"/>
    <mergeCell ref="A104:A105"/>
    <mergeCell ref="B104:B105"/>
    <mergeCell ref="A116:A117"/>
    <mergeCell ref="B116:B117"/>
    <mergeCell ref="A108:A109"/>
    <mergeCell ref="A126:A127"/>
    <mergeCell ref="B126:B127"/>
    <mergeCell ref="A128:A129"/>
    <mergeCell ref="B128:B129"/>
    <mergeCell ref="A136:A137"/>
    <mergeCell ref="B136:B137"/>
    <mergeCell ref="A130:A131"/>
    <mergeCell ref="B130:B131"/>
    <mergeCell ref="A132:A133"/>
    <mergeCell ref="B132:B133"/>
    <mergeCell ref="B120:B121"/>
    <mergeCell ref="A122:A123"/>
    <mergeCell ref="B122:B123"/>
    <mergeCell ref="A110:A111"/>
    <mergeCell ref="B110:B111"/>
    <mergeCell ref="A134:A135"/>
    <mergeCell ref="B134:B135"/>
    <mergeCell ref="A118:A119"/>
    <mergeCell ref="B118:B119"/>
    <mergeCell ref="A124:A125"/>
    <mergeCell ref="B124:B125"/>
    <mergeCell ref="A120:A121"/>
    <mergeCell ref="B18:B19"/>
    <mergeCell ref="A18:A19"/>
    <mergeCell ref="B12:B13"/>
    <mergeCell ref="A12:A13"/>
    <mergeCell ref="A16:A17"/>
    <mergeCell ref="B16:B17"/>
    <mergeCell ref="A14:A15"/>
    <mergeCell ref="A52:A53"/>
    <mergeCell ref="B52:B53"/>
    <mergeCell ref="A60:A61"/>
    <mergeCell ref="A58:A59"/>
    <mergeCell ref="B58:B59"/>
    <mergeCell ref="A54:A55"/>
    <mergeCell ref="A76:A77"/>
    <mergeCell ref="B76:B77"/>
    <mergeCell ref="A64:A65"/>
    <mergeCell ref="B64:B65"/>
    <mergeCell ref="B60:B61"/>
    <mergeCell ref="A46:A47"/>
    <mergeCell ref="B62:B63"/>
    <mergeCell ref="A72:A73"/>
    <mergeCell ref="B72:B73"/>
    <mergeCell ref="A78:A79"/>
  </mergeCells>
  <pageMargins left="0.7" right="0.7" top="0.75" bottom="0.75" header="0.3" footer="0.3"/>
  <pageSetup paperSize="9" scale="86" fitToHeight="5" orientation="portrait" r:id="rId1"/>
  <headerFooter>
    <oddHeader>&amp;R&amp;A</oddHeader>
    <oddFooter>&amp;C&amp;P/&amp;N</oddFooter>
  </headerFooter>
  <rowBreaks count="2" manualBreakCount="2">
    <brk id="45" max="6" man="1"/>
    <brk id="8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DC2E-7013-425C-9E05-8E49869D1DE6}">
  <sheetPr>
    <tabColor rgb="FFFFFF00"/>
    <pageSetUpPr fitToPage="1"/>
  </sheetPr>
  <dimension ref="A1:FD40"/>
  <sheetViews>
    <sheetView topLeftCell="A9" zoomScale="52" zoomScaleNormal="52" workbookViewId="0">
      <pane xSplit="1" topLeftCell="FA1" activePane="topRight" state="frozenSplit"/>
      <selection activeCell="DJ5" sqref="DJ5"/>
      <selection pane="topRight" activeCell="FE36" sqref="FE36"/>
    </sheetView>
  </sheetViews>
  <sheetFormatPr defaultColWidth="9.15234375" defaultRowHeight="12.45" x14ac:dyDescent="0.3"/>
  <cols>
    <col min="1" max="1" width="85.61328125" style="158" customWidth="1"/>
    <col min="2" max="2" width="14.84375" style="158" customWidth="1"/>
    <col min="3" max="3" width="16.53515625" style="158" customWidth="1"/>
    <col min="4" max="4" width="15.4609375" style="158" customWidth="1"/>
    <col min="5" max="5" width="13.23046875" style="158" customWidth="1"/>
    <col min="6" max="6" width="16.69140625" style="158" customWidth="1"/>
    <col min="7" max="7" width="19.53515625" style="158" customWidth="1"/>
    <col min="8" max="8" width="13.23046875" style="158" customWidth="1"/>
    <col min="9" max="9" width="16.69140625" style="158" customWidth="1"/>
    <col min="10" max="10" width="19.53515625" style="158" customWidth="1"/>
    <col min="11" max="11" width="13.23046875" style="158" customWidth="1"/>
    <col min="12" max="12" width="16.69140625" style="158" customWidth="1"/>
    <col min="13" max="13" width="19.53515625" style="158" customWidth="1"/>
    <col min="14" max="14" width="13.23046875" style="158" customWidth="1"/>
    <col min="15" max="15" width="16.69140625" style="158" customWidth="1"/>
    <col min="16" max="16" width="19.53515625" style="158" customWidth="1"/>
    <col min="17" max="17" width="12.53515625" style="158" customWidth="1"/>
    <col min="18" max="18" width="17.61328125" style="158" customWidth="1"/>
    <col min="19" max="19" width="12.53515625" style="158" customWidth="1"/>
    <col min="20" max="20" width="13.23046875" style="158" customWidth="1"/>
    <col min="21" max="21" width="16.69140625" style="158" customWidth="1"/>
    <col min="22" max="22" width="19.53515625" style="158" customWidth="1"/>
    <col min="23" max="23" width="13.23046875" style="158" customWidth="1"/>
    <col min="24" max="24" width="13" style="158" customWidth="1"/>
    <col min="25" max="25" width="14.4609375" style="158" customWidth="1"/>
    <col min="26" max="26" width="13.23046875" style="158" customWidth="1"/>
    <col min="27" max="27" width="13" style="158" customWidth="1"/>
    <col min="28" max="28" width="14.4609375" style="158" customWidth="1"/>
    <col min="29" max="29" width="13.23046875" style="158" customWidth="1"/>
    <col min="30" max="30" width="16.69140625" style="159" customWidth="1"/>
    <col min="31" max="31" width="19.53515625" style="158" customWidth="1"/>
    <col min="32" max="32" width="13.23046875" style="158" customWidth="1"/>
    <col min="33" max="33" width="16.69140625" style="158" customWidth="1"/>
    <col min="34" max="34" width="19.53515625" style="158" customWidth="1"/>
    <col min="35" max="35" width="13.23046875" style="158" customWidth="1"/>
    <col min="36" max="36" width="16.69140625" style="158" customWidth="1"/>
    <col min="37" max="37" width="19.53515625" style="158" customWidth="1"/>
    <col min="38" max="38" width="13.23046875" style="158" customWidth="1"/>
    <col min="39" max="39" width="16.69140625" style="158" customWidth="1"/>
    <col min="40" max="40" width="19.53515625" style="158" customWidth="1"/>
    <col min="41" max="41" width="13.23046875" style="158" customWidth="1"/>
    <col min="42" max="42" width="16.69140625" style="158" customWidth="1"/>
    <col min="43" max="43" width="19.53515625" style="158" customWidth="1"/>
    <col min="44" max="44" width="13.23046875" style="158" customWidth="1"/>
    <col min="45" max="45" width="16.69140625" style="158" customWidth="1"/>
    <col min="46" max="46" width="19.53515625" style="158" customWidth="1"/>
    <col min="47" max="47" width="13.23046875" style="158" customWidth="1"/>
    <col min="48" max="48" width="16.69140625" style="158" customWidth="1"/>
    <col min="49" max="49" width="19.53515625" style="158" customWidth="1"/>
    <col min="50" max="50" width="13.23046875" style="158" customWidth="1"/>
    <col min="51" max="51" width="16.69140625" style="158" customWidth="1"/>
    <col min="52" max="52" width="19.53515625" style="158" customWidth="1"/>
    <col min="53" max="55" width="15.69140625" style="158" customWidth="1"/>
    <col min="56" max="56" width="13.23046875" style="158" customWidth="1"/>
    <col min="57" max="57" width="16.69140625" style="158" customWidth="1"/>
    <col min="58" max="58" width="19.53515625" style="158" customWidth="1"/>
    <col min="59" max="59" width="13.23046875" style="158" customWidth="1"/>
    <col min="60" max="60" width="16.69140625" style="158" customWidth="1"/>
    <col min="61" max="61" width="19.53515625" style="158" customWidth="1"/>
    <col min="62" max="62" width="13.23046875" style="158" customWidth="1"/>
    <col min="63" max="63" width="16.69140625" style="159" customWidth="1"/>
    <col min="64" max="64" width="19.53515625" style="158" customWidth="1"/>
    <col min="65" max="65" width="13.23046875" style="158" customWidth="1"/>
    <col min="66" max="66" width="16.69140625" style="158" customWidth="1"/>
    <col min="67" max="67" width="19.53515625" style="158" customWidth="1"/>
    <col min="68" max="68" width="13.23046875" style="158" customWidth="1"/>
    <col min="69" max="69" width="16.69140625" style="159" customWidth="1"/>
    <col min="70" max="70" width="19.53515625" style="158" customWidth="1"/>
    <col min="71" max="71" width="13.23046875" style="158" customWidth="1"/>
    <col min="72" max="72" width="16.69140625" style="159" customWidth="1"/>
    <col min="73" max="73" width="19.53515625" style="158" customWidth="1"/>
    <col min="74" max="74" width="13.23046875" style="158" customWidth="1"/>
    <col min="75" max="75" width="16.69140625" style="158" customWidth="1"/>
    <col min="76" max="76" width="19.53515625" style="158" customWidth="1"/>
    <col min="77" max="77" width="13.23046875" style="158" customWidth="1"/>
    <col min="78" max="78" width="16.69140625" style="158" customWidth="1"/>
    <col min="79" max="79" width="19.53515625" style="158" customWidth="1"/>
    <col min="80" max="80" width="13.23046875" style="158" customWidth="1"/>
    <col min="81" max="81" width="16.69140625" style="158" customWidth="1"/>
    <col min="82" max="82" width="19.53515625" style="158" customWidth="1"/>
    <col min="83" max="83" width="13.23046875" style="158" customWidth="1"/>
    <col min="84" max="84" width="16.69140625" style="158" customWidth="1"/>
    <col min="85" max="85" width="19.53515625" style="158" customWidth="1"/>
    <col min="86" max="86" width="13.23046875" style="158" customWidth="1"/>
    <col min="87" max="87" width="16.69140625" style="158" customWidth="1"/>
    <col min="88" max="88" width="19.53515625" style="158" customWidth="1"/>
    <col min="89" max="89" width="13.23046875" style="158" customWidth="1"/>
    <col min="90" max="90" width="16.69140625" style="158" customWidth="1"/>
    <col min="91" max="91" width="19.53515625" style="158" customWidth="1"/>
    <col min="92" max="92" width="13.23046875" style="158" customWidth="1"/>
    <col min="93" max="93" width="16.69140625" style="158" customWidth="1"/>
    <col min="94" max="94" width="19.53515625" style="158" customWidth="1"/>
    <col min="95" max="95" width="13.23046875" style="158" customWidth="1"/>
    <col min="96" max="96" width="16.69140625" style="158" customWidth="1"/>
    <col min="97" max="97" width="19.53515625" style="158" customWidth="1"/>
    <col min="98" max="98" width="13.23046875" style="158" customWidth="1"/>
    <col min="99" max="99" width="16.69140625" style="158" customWidth="1"/>
    <col min="100" max="100" width="19.53515625" style="158" customWidth="1"/>
    <col min="101" max="101" width="13.23046875" style="158" customWidth="1"/>
    <col min="102" max="102" width="16.69140625" style="158" customWidth="1"/>
    <col min="103" max="103" width="19.53515625" style="158" customWidth="1"/>
    <col min="104" max="104" width="13.23046875" style="158" customWidth="1"/>
    <col min="105" max="105" width="16.69140625" style="158" customWidth="1"/>
    <col min="106" max="106" width="19.53515625" style="158" customWidth="1"/>
    <col min="107" max="107" width="13.23046875" style="158" customWidth="1"/>
    <col min="108" max="108" width="16.69140625" style="159" customWidth="1"/>
    <col min="109" max="109" width="19.53515625" style="158" customWidth="1"/>
    <col min="110" max="110" width="13.23046875" style="158" customWidth="1"/>
    <col min="111" max="111" width="16.69140625" style="159" customWidth="1"/>
    <col min="112" max="112" width="19.53515625" style="158" customWidth="1"/>
    <col min="113" max="113" width="13.23046875" style="158" customWidth="1"/>
    <col min="114" max="114" width="16.69140625" style="159" customWidth="1"/>
    <col min="115" max="115" width="19.53515625" style="158" customWidth="1"/>
    <col min="116" max="116" width="13.23046875" style="158" customWidth="1"/>
    <col min="117" max="117" width="16.69140625" style="159" customWidth="1"/>
    <col min="118" max="118" width="19.53515625" style="158" customWidth="1"/>
    <col min="119" max="119" width="13.23046875" style="158" customWidth="1"/>
    <col min="120" max="120" width="16.69140625" style="159" customWidth="1"/>
    <col min="121" max="121" width="19.53515625" style="158" customWidth="1"/>
    <col min="122" max="122" width="13.23046875" style="158" customWidth="1"/>
    <col min="123" max="123" width="16.69140625" style="158" customWidth="1"/>
    <col min="124" max="124" width="19.53515625" style="158" customWidth="1"/>
    <col min="125" max="125" width="13.23046875" style="158" customWidth="1"/>
    <col min="126" max="126" width="16.69140625" style="158" customWidth="1"/>
    <col min="127" max="127" width="19.53515625" style="158" customWidth="1"/>
    <col min="128" max="128" width="13.23046875" style="158" customWidth="1"/>
    <col min="129" max="129" width="16.69140625" style="158" customWidth="1"/>
    <col min="130" max="130" width="19.53515625" style="158" customWidth="1"/>
    <col min="131" max="131" width="13.23046875" style="158" customWidth="1"/>
    <col min="132" max="132" width="16.69140625" style="158" customWidth="1"/>
    <col min="133" max="133" width="19.53515625" style="158" customWidth="1"/>
    <col min="134" max="134" width="13.23046875" style="158" customWidth="1"/>
    <col min="135" max="135" width="16.69140625" style="158" customWidth="1"/>
    <col min="136" max="136" width="19.53515625" style="158" customWidth="1"/>
    <col min="137" max="137" width="13.23046875" style="158" customWidth="1"/>
    <col min="138" max="138" width="16.69140625" style="158" customWidth="1"/>
    <col min="139" max="139" width="19.53515625" style="158" customWidth="1"/>
    <col min="140" max="140" width="13.23046875" style="158" customWidth="1"/>
    <col min="141" max="141" width="16.69140625" style="158" customWidth="1"/>
    <col min="142" max="142" width="19.53515625" style="158" customWidth="1"/>
    <col min="143" max="143" width="13.23046875" style="158" customWidth="1"/>
    <col min="144" max="144" width="16.69140625" style="158" customWidth="1"/>
    <col min="145" max="145" width="19.53515625" style="158" customWidth="1"/>
    <col min="146" max="146" width="13.23046875" style="158" customWidth="1"/>
    <col min="147" max="147" width="16.69140625" style="158" customWidth="1"/>
    <col min="148" max="148" width="19.53515625" style="158" customWidth="1"/>
    <col min="149" max="149" width="13.23046875" style="158" customWidth="1"/>
    <col min="150" max="150" width="16.69140625" style="158" customWidth="1"/>
    <col min="151" max="151" width="19.53515625" style="158" customWidth="1"/>
    <col min="152" max="152" width="13.23046875" style="158" customWidth="1"/>
    <col min="153" max="153" width="16.69140625" style="159" customWidth="1"/>
    <col min="154" max="154" width="19.53515625" style="158" customWidth="1"/>
    <col min="155" max="155" width="13.23046875" style="158" customWidth="1"/>
    <col min="156" max="156" width="16.69140625" style="158" customWidth="1"/>
    <col min="157" max="157" width="19.53515625" style="158" customWidth="1"/>
    <col min="158" max="158" width="13.23046875" style="158" customWidth="1"/>
    <col min="159" max="159" width="16.69140625" style="159" customWidth="1"/>
    <col min="160" max="160" width="19.53515625" style="158" customWidth="1"/>
    <col min="161" max="16384" width="9.15234375" style="158"/>
  </cols>
  <sheetData>
    <row r="1" spans="1:160" x14ac:dyDescent="0.3">
      <c r="A1" s="358" t="s">
        <v>7295</v>
      </c>
    </row>
    <row r="2" spans="1:160" ht="15.45" x14ac:dyDescent="0.4">
      <c r="A2" s="358" t="s">
        <v>7294</v>
      </c>
      <c r="DP2" s="158"/>
      <c r="EE2" s="213"/>
    </row>
    <row r="3" spans="1:160" ht="20.149999999999999" thickBot="1" x14ac:dyDescent="0.5">
      <c r="A3" s="216"/>
      <c r="AD3" s="212"/>
      <c r="BK3" s="160"/>
      <c r="BQ3" s="160"/>
      <c r="BT3" s="160"/>
      <c r="DD3" s="160"/>
      <c r="DG3" s="212" t="s">
        <v>7080</v>
      </c>
      <c r="DJ3" s="212"/>
      <c r="DM3" s="212"/>
      <c r="DP3" s="212"/>
      <c r="EW3" s="160"/>
      <c r="FC3" s="160"/>
    </row>
    <row r="4" spans="1:160" ht="50.05" customHeight="1" x14ac:dyDescent="0.3">
      <c r="A4" s="715" t="s">
        <v>1797</v>
      </c>
      <c r="B4" s="210" t="s">
        <v>7079</v>
      </c>
      <c r="C4" s="209" t="s">
        <v>7078</v>
      </c>
      <c r="D4" s="206" t="s">
        <v>7077</v>
      </c>
      <c r="E4" s="352" t="s">
        <v>7079</v>
      </c>
      <c r="F4" s="353" t="s">
        <v>7078</v>
      </c>
      <c r="G4" s="354" t="s">
        <v>7077</v>
      </c>
      <c r="H4" s="210" t="s">
        <v>7079</v>
      </c>
      <c r="I4" s="209" t="s">
        <v>7078</v>
      </c>
      <c r="J4" s="206" t="s">
        <v>7077</v>
      </c>
      <c r="K4" s="210" t="s">
        <v>7079</v>
      </c>
      <c r="L4" s="209" t="s">
        <v>7078</v>
      </c>
      <c r="M4" s="206" t="s">
        <v>7077</v>
      </c>
      <c r="N4" s="210" t="s">
        <v>7079</v>
      </c>
      <c r="O4" s="209" t="s">
        <v>7078</v>
      </c>
      <c r="P4" s="206" t="s">
        <v>7077</v>
      </c>
      <c r="Q4" s="210" t="s">
        <v>7079</v>
      </c>
      <c r="R4" s="209" t="s">
        <v>7078</v>
      </c>
      <c r="S4" s="206" t="s">
        <v>7077</v>
      </c>
      <c r="T4" s="210" t="s">
        <v>7079</v>
      </c>
      <c r="U4" s="209" t="s">
        <v>7078</v>
      </c>
      <c r="V4" s="206" t="s">
        <v>7077</v>
      </c>
      <c r="W4" s="210" t="s">
        <v>7079</v>
      </c>
      <c r="X4" s="209" t="s">
        <v>7078</v>
      </c>
      <c r="Y4" s="206" t="s">
        <v>7077</v>
      </c>
      <c r="Z4" s="210" t="s">
        <v>7079</v>
      </c>
      <c r="AA4" s="209" t="s">
        <v>7078</v>
      </c>
      <c r="AB4" s="206" t="s">
        <v>7077</v>
      </c>
      <c r="AC4" s="210" t="s">
        <v>7079</v>
      </c>
      <c r="AD4" s="209" t="s">
        <v>7078</v>
      </c>
      <c r="AE4" s="206" t="s">
        <v>7077</v>
      </c>
      <c r="AF4" s="210" t="s">
        <v>7079</v>
      </c>
      <c r="AG4" s="209" t="s">
        <v>7078</v>
      </c>
      <c r="AH4" s="206" t="s">
        <v>7077</v>
      </c>
      <c r="AI4" s="210" t="s">
        <v>7079</v>
      </c>
      <c r="AJ4" s="209" t="s">
        <v>7078</v>
      </c>
      <c r="AK4" s="206" t="s">
        <v>7077</v>
      </c>
      <c r="AL4" s="210" t="s">
        <v>7079</v>
      </c>
      <c r="AM4" s="209" t="s">
        <v>7078</v>
      </c>
      <c r="AN4" s="206" t="s">
        <v>7077</v>
      </c>
      <c r="AO4" s="210" t="s">
        <v>7079</v>
      </c>
      <c r="AP4" s="209" t="s">
        <v>7078</v>
      </c>
      <c r="AQ4" s="206" t="s">
        <v>7077</v>
      </c>
      <c r="AR4" s="210" t="s">
        <v>7079</v>
      </c>
      <c r="AS4" s="209" t="s">
        <v>7078</v>
      </c>
      <c r="AT4" s="206" t="s">
        <v>7077</v>
      </c>
      <c r="AU4" s="210" t="s">
        <v>7079</v>
      </c>
      <c r="AV4" s="209" t="s">
        <v>7078</v>
      </c>
      <c r="AW4" s="206" t="s">
        <v>7077</v>
      </c>
      <c r="AX4" s="210" t="s">
        <v>7079</v>
      </c>
      <c r="AY4" s="209" t="s">
        <v>7078</v>
      </c>
      <c r="AZ4" s="206" t="s">
        <v>7077</v>
      </c>
      <c r="BA4" s="210" t="s">
        <v>7079</v>
      </c>
      <c r="BB4" s="209" t="s">
        <v>7078</v>
      </c>
      <c r="BC4" s="206" t="s">
        <v>7077</v>
      </c>
      <c r="BD4" s="210" t="s">
        <v>7079</v>
      </c>
      <c r="BE4" s="209" t="s">
        <v>7078</v>
      </c>
      <c r="BF4" s="206" t="s">
        <v>7077</v>
      </c>
      <c r="BG4" s="210" t="s">
        <v>7079</v>
      </c>
      <c r="BH4" s="209" t="s">
        <v>7078</v>
      </c>
      <c r="BI4" s="206" t="s">
        <v>7077</v>
      </c>
      <c r="BJ4" s="207" t="s">
        <v>7079</v>
      </c>
      <c r="BK4" s="207" t="s">
        <v>7078</v>
      </c>
      <c r="BL4" s="207" t="s">
        <v>7077</v>
      </c>
      <c r="BM4" s="210" t="s">
        <v>7079</v>
      </c>
      <c r="BN4" s="209" t="s">
        <v>7078</v>
      </c>
      <c r="BO4" s="206" t="s">
        <v>7077</v>
      </c>
      <c r="BP4" s="207" t="s">
        <v>7079</v>
      </c>
      <c r="BQ4" s="207" t="s">
        <v>7078</v>
      </c>
      <c r="BR4" s="207" t="s">
        <v>7077</v>
      </c>
      <c r="BS4" s="207" t="s">
        <v>7079</v>
      </c>
      <c r="BT4" s="207" t="s">
        <v>7078</v>
      </c>
      <c r="BU4" s="207" t="s">
        <v>7077</v>
      </c>
      <c r="BV4" s="210" t="s">
        <v>7079</v>
      </c>
      <c r="BW4" s="209" t="s">
        <v>7078</v>
      </c>
      <c r="BX4" s="206" t="s">
        <v>7077</v>
      </c>
      <c r="BY4" s="210" t="s">
        <v>7079</v>
      </c>
      <c r="BZ4" s="209" t="s">
        <v>7078</v>
      </c>
      <c r="CA4" s="206" t="s">
        <v>7077</v>
      </c>
      <c r="CB4" s="210" t="s">
        <v>7079</v>
      </c>
      <c r="CC4" s="209" t="s">
        <v>7078</v>
      </c>
      <c r="CD4" s="206" t="s">
        <v>7077</v>
      </c>
      <c r="CE4" s="210" t="s">
        <v>7079</v>
      </c>
      <c r="CF4" s="209" t="s">
        <v>7078</v>
      </c>
      <c r="CG4" s="206" t="s">
        <v>7077</v>
      </c>
      <c r="CH4" s="210" t="s">
        <v>7079</v>
      </c>
      <c r="CI4" s="209" t="s">
        <v>7078</v>
      </c>
      <c r="CJ4" s="206" t="s">
        <v>7077</v>
      </c>
      <c r="CK4" s="210" t="s">
        <v>7079</v>
      </c>
      <c r="CL4" s="209" t="s">
        <v>7078</v>
      </c>
      <c r="CM4" s="206" t="s">
        <v>7077</v>
      </c>
      <c r="CN4" s="210" t="s">
        <v>7079</v>
      </c>
      <c r="CO4" s="209" t="s">
        <v>7078</v>
      </c>
      <c r="CP4" s="206" t="s">
        <v>7077</v>
      </c>
      <c r="CQ4" s="210" t="s">
        <v>7079</v>
      </c>
      <c r="CR4" s="209" t="s">
        <v>7078</v>
      </c>
      <c r="CS4" s="206" t="s">
        <v>7077</v>
      </c>
      <c r="CT4" s="210" t="s">
        <v>7079</v>
      </c>
      <c r="CU4" s="209" t="s">
        <v>7078</v>
      </c>
      <c r="CV4" s="206" t="s">
        <v>7077</v>
      </c>
      <c r="CW4" s="210" t="s">
        <v>7079</v>
      </c>
      <c r="CX4" s="209" t="s">
        <v>7078</v>
      </c>
      <c r="CY4" s="206" t="s">
        <v>7077</v>
      </c>
      <c r="CZ4" s="210" t="s">
        <v>7079</v>
      </c>
      <c r="DA4" s="209" t="s">
        <v>7078</v>
      </c>
      <c r="DB4" s="206" t="s">
        <v>7077</v>
      </c>
      <c r="DC4" s="211" t="s">
        <v>7079</v>
      </c>
      <c r="DD4" s="209" t="s">
        <v>7078</v>
      </c>
      <c r="DE4" s="207" t="s">
        <v>7077</v>
      </c>
      <c r="DF4" s="207" t="s">
        <v>7079</v>
      </c>
      <c r="DG4" s="207" t="s">
        <v>7078</v>
      </c>
      <c r="DH4" s="207" t="s">
        <v>7077</v>
      </c>
      <c r="DI4" s="207" t="s">
        <v>7079</v>
      </c>
      <c r="DJ4" s="207" t="s">
        <v>7078</v>
      </c>
      <c r="DK4" s="207" t="s">
        <v>7077</v>
      </c>
      <c r="DL4" s="207" t="s">
        <v>7079</v>
      </c>
      <c r="DM4" s="207" t="s">
        <v>7078</v>
      </c>
      <c r="DN4" s="207" t="s">
        <v>7077</v>
      </c>
      <c r="DO4" s="207" t="s">
        <v>7079</v>
      </c>
      <c r="DP4" s="207" t="s">
        <v>7078</v>
      </c>
      <c r="DQ4" s="207" t="s">
        <v>7077</v>
      </c>
      <c r="DR4" s="210" t="s">
        <v>7079</v>
      </c>
      <c r="DS4" s="209" t="s">
        <v>7078</v>
      </c>
      <c r="DT4" s="206" t="s">
        <v>7077</v>
      </c>
      <c r="DU4" s="210" t="s">
        <v>7079</v>
      </c>
      <c r="DV4" s="209" t="s">
        <v>7078</v>
      </c>
      <c r="DW4" s="206" t="s">
        <v>7077</v>
      </c>
      <c r="DX4" s="210" t="s">
        <v>7079</v>
      </c>
      <c r="DY4" s="209" t="s">
        <v>7078</v>
      </c>
      <c r="DZ4" s="206" t="s">
        <v>7077</v>
      </c>
      <c r="EA4" s="210" t="s">
        <v>7079</v>
      </c>
      <c r="EB4" s="209" t="s">
        <v>7078</v>
      </c>
      <c r="EC4" s="206" t="s">
        <v>7077</v>
      </c>
      <c r="ED4" s="210" t="s">
        <v>7079</v>
      </c>
      <c r="EE4" s="209" t="s">
        <v>7078</v>
      </c>
      <c r="EF4" s="206" t="s">
        <v>7077</v>
      </c>
      <c r="EG4" s="210" t="s">
        <v>7079</v>
      </c>
      <c r="EH4" s="209" t="s">
        <v>7078</v>
      </c>
      <c r="EI4" s="206" t="s">
        <v>7077</v>
      </c>
      <c r="EJ4" s="210" t="s">
        <v>7079</v>
      </c>
      <c r="EK4" s="209" t="s">
        <v>7078</v>
      </c>
      <c r="EL4" s="206" t="s">
        <v>7077</v>
      </c>
      <c r="EM4" s="210" t="s">
        <v>7079</v>
      </c>
      <c r="EN4" s="209" t="s">
        <v>7078</v>
      </c>
      <c r="EO4" s="206" t="s">
        <v>7077</v>
      </c>
      <c r="EP4" s="210" t="s">
        <v>7079</v>
      </c>
      <c r="EQ4" s="209" t="s">
        <v>7078</v>
      </c>
      <c r="ER4" s="206" t="s">
        <v>7077</v>
      </c>
      <c r="ES4" s="210" t="s">
        <v>7079</v>
      </c>
      <c r="ET4" s="209" t="s">
        <v>7078</v>
      </c>
      <c r="EU4" s="206" t="s">
        <v>7077</v>
      </c>
      <c r="EV4" s="207" t="s">
        <v>7079</v>
      </c>
      <c r="EW4" s="207" t="s">
        <v>7078</v>
      </c>
      <c r="EX4" s="207" t="s">
        <v>7077</v>
      </c>
      <c r="EY4" s="210" t="s">
        <v>7079</v>
      </c>
      <c r="EZ4" s="209" t="s">
        <v>7078</v>
      </c>
      <c r="FA4" s="206" t="s">
        <v>7077</v>
      </c>
      <c r="FB4" s="208" t="s">
        <v>7079</v>
      </c>
      <c r="FC4" s="207" t="s">
        <v>7078</v>
      </c>
      <c r="FD4" s="206" t="s">
        <v>7077</v>
      </c>
    </row>
    <row r="5" spans="1:160" ht="33" customHeight="1" thickBot="1" x14ac:dyDescent="0.4">
      <c r="A5" s="716"/>
      <c r="B5" s="706" t="s">
        <v>7076</v>
      </c>
      <c r="C5" s="707"/>
      <c r="D5" s="708"/>
      <c r="E5" s="717" t="s">
        <v>7075</v>
      </c>
      <c r="F5" s="718"/>
      <c r="G5" s="719"/>
      <c r="H5" s="709" t="s">
        <v>7074</v>
      </c>
      <c r="I5" s="710"/>
      <c r="J5" s="711"/>
      <c r="K5" s="709" t="s">
        <v>7073</v>
      </c>
      <c r="L5" s="710"/>
      <c r="M5" s="711"/>
      <c r="N5" s="709" t="s">
        <v>7072</v>
      </c>
      <c r="O5" s="710"/>
      <c r="P5" s="711"/>
      <c r="Q5" s="709" t="s">
        <v>7071</v>
      </c>
      <c r="R5" s="710"/>
      <c r="S5" s="711"/>
      <c r="T5" s="709" t="s">
        <v>7070</v>
      </c>
      <c r="U5" s="710"/>
      <c r="V5" s="711"/>
      <c r="W5" s="709" t="s">
        <v>7069</v>
      </c>
      <c r="X5" s="710"/>
      <c r="Y5" s="711"/>
      <c r="Z5" s="709" t="s">
        <v>7068</v>
      </c>
      <c r="AA5" s="710"/>
      <c r="AB5" s="711"/>
      <c r="AC5" s="706" t="s">
        <v>7067</v>
      </c>
      <c r="AD5" s="707"/>
      <c r="AE5" s="708"/>
      <c r="AF5" s="709" t="s">
        <v>7066</v>
      </c>
      <c r="AG5" s="710"/>
      <c r="AH5" s="711"/>
      <c r="AI5" s="712" t="s">
        <v>7065</v>
      </c>
      <c r="AJ5" s="713"/>
      <c r="AK5" s="714"/>
      <c r="AL5" s="706" t="s">
        <v>7064</v>
      </c>
      <c r="AM5" s="707"/>
      <c r="AN5" s="708"/>
      <c r="AO5" s="709" t="s">
        <v>7063</v>
      </c>
      <c r="AP5" s="710"/>
      <c r="AQ5" s="711"/>
      <c r="AR5" s="709" t="s">
        <v>7062</v>
      </c>
      <c r="AS5" s="710"/>
      <c r="AT5" s="711"/>
      <c r="AU5" s="709" t="s">
        <v>7061</v>
      </c>
      <c r="AV5" s="710"/>
      <c r="AW5" s="711"/>
      <c r="AX5" s="709" t="s">
        <v>7060</v>
      </c>
      <c r="AY5" s="710"/>
      <c r="AZ5" s="711"/>
      <c r="BA5" s="709" t="s">
        <v>7059</v>
      </c>
      <c r="BB5" s="710"/>
      <c r="BC5" s="711"/>
      <c r="BD5" s="709" t="s">
        <v>7058</v>
      </c>
      <c r="BE5" s="710"/>
      <c r="BF5" s="711"/>
      <c r="BG5" s="709" t="s">
        <v>7057</v>
      </c>
      <c r="BH5" s="710"/>
      <c r="BI5" s="711"/>
      <c r="BJ5" s="706" t="s">
        <v>7056</v>
      </c>
      <c r="BK5" s="707"/>
      <c r="BL5" s="708"/>
      <c r="BM5" s="709" t="s">
        <v>7055</v>
      </c>
      <c r="BN5" s="710"/>
      <c r="BO5" s="711"/>
      <c r="BP5" s="706" t="s">
        <v>7054</v>
      </c>
      <c r="BQ5" s="707"/>
      <c r="BR5" s="708"/>
      <c r="BS5" s="706" t="s">
        <v>7053</v>
      </c>
      <c r="BT5" s="707"/>
      <c r="BU5" s="708"/>
      <c r="BV5" s="709" t="s">
        <v>7052</v>
      </c>
      <c r="BW5" s="710"/>
      <c r="BX5" s="711"/>
      <c r="BY5" s="709" t="s">
        <v>7051</v>
      </c>
      <c r="BZ5" s="710"/>
      <c r="CA5" s="711"/>
      <c r="CB5" s="709" t="s">
        <v>7050</v>
      </c>
      <c r="CC5" s="710"/>
      <c r="CD5" s="711"/>
      <c r="CE5" s="709" t="s">
        <v>7049</v>
      </c>
      <c r="CF5" s="710"/>
      <c r="CG5" s="711"/>
      <c r="CH5" s="709" t="s">
        <v>7048</v>
      </c>
      <c r="CI5" s="710"/>
      <c r="CJ5" s="711"/>
      <c r="CK5" s="709" t="s">
        <v>7047</v>
      </c>
      <c r="CL5" s="710"/>
      <c r="CM5" s="711"/>
      <c r="CN5" s="709" t="s">
        <v>7046</v>
      </c>
      <c r="CO5" s="710"/>
      <c r="CP5" s="711"/>
      <c r="CQ5" s="709" t="s">
        <v>7045</v>
      </c>
      <c r="CR5" s="710"/>
      <c r="CS5" s="711"/>
      <c r="CT5" s="709" t="s">
        <v>7044</v>
      </c>
      <c r="CU5" s="710"/>
      <c r="CV5" s="711"/>
      <c r="CW5" s="709" t="s">
        <v>7043</v>
      </c>
      <c r="CX5" s="710"/>
      <c r="CY5" s="711"/>
      <c r="CZ5" s="709" t="s">
        <v>7042</v>
      </c>
      <c r="DA5" s="710"/>
      <c r="DB5" s="711"/>
      <c r="DC5" s="706" t="s">
        <v>7041</v>
      </c>
      <c r="DD5" s="707"/>
      <c r="DE5" s="708"/>
      <c r="DF5" s="706" t="s">
        <v>7040</v>
      </c>
      <c r="DG5" s="707"/>
      <c r="DH5" s="708"/>
      <c r="DI5" s="706" t="s">
        <v>7039</v>
      </c>
      <c r="DJ5" s="707"/>
      <c r="DK5" s="708"/>
      <c r="DL5" s="706" t="s">
        <v>7038</v>
      </c>
      <c r="DM5" s="707"/>
      <c r="DN5" s="708"/>
      <c r="DO5" s="706" t="s">
        <v>7037</v>
      </c>
      <c r="DP5" s="707"/>
      <c r="DQ5" s="707"/>
      <c r="DR5" s="709" t="s">
        <v>7036</v>
      </c>
      <c r="DS5" s="710"/>
      <c r="DT5" s="711"/>
      <c r="DU5" s="709" t="s">
        <v>7035</v>
      </c>
      <c r="DV5" s="710"/>
      <c r="DW5" s="711"/>
      <c r="DX5" s="709" t="s">
        <v>7034</v>
      </c>
      <c r="DY5" s="710"/>
      <c r="DZ5" s="711"/>
      <c r="EA5" s="709" t="s">
        <v>7033</v>
      </c>
      <c r="EB5" s="710"/>
      <c r="EC5" s="711"/>
      <c r="ED5" s="709" t="s">
        <v>7032</v>
      </c>
      <c r="EE5" s="710"/>
      <c r="EF5" s="711"/>
      <c r="EG5" s="709" t="s">
        <v>7031</v>
      </c>
      <c r="EH5" s="710"/>
      <c r="EI5" s="711"/>
      <c r="EJ5" s="709" t="s">
        <v>7030</v>
      </c>
      <c r="EK5" s="710"/>
      <c r="EL5" s="711"/>
      <c r="EM5" s="709" t="s">
        <v>7029</v>
      </c>
      <c r="EN5" s="710"/>
      <c r="EO5" s="711"/>
      <c r="EP5" s="709" t="s">
        <v>7028</v>
      </c>
      <c r="EQ5" s="710"/>
      <c r="ER5" s="711"/>
      <c r="ES5" s="709" t="s">
        <v>7027</v>
      </c>
      <c r="ET5" s="710"/>
      <c r="EU5" s="711"/>
      <c r="EV5" s="706" t="s">
        <v>7026</v>
      </c>
      <c r="EW5" s="707"/>
      <c r="EX5" s="708"/>
      <c r="EY5" s="709" t="s">
        <v>7025</v>
      </c>
      <c r="EZ5" s="710"/>
      <c r="FA5" s="711"/>
      <c r="FB5" s="706" t="s">
        <v>7024</v>
      </c>
      <c r="FC5" s="707"/>
      <c r="FD5" s="708"/>
    </row>
    <row r="6" spans="1:160" ht="17.600000000000001" x14ac:dyDescent="0.4">
      <c r="A6" s="205" t="s">
        <v>1</v>
      </c>
      <c r="B6" s="337">
        <v>0</v>
      </c>
      <c r="C6" s="338"/>
      <c r="D6" s="339"/>
      <c r="E6" s="337">
        <v>0</v>
      </c>
      <c r="F6" s="338"/>
      <c r="G6" s="339"/>
      <c r="H6" s="197">
        <v>0</v>
      </c>
      <c r="I6" s="199"/>
      <c r="J6" s="198"/>
      <c r="K6" s="197">
        <v>1</v>
      </c>
      <c r="L6" s="199"/>
      <c r="M6" s="198"/>
      <c r="N6" s="197">
        <v>0</v>
      </c>
      <c r="O6" s="199"/>
      <c r="P6" s="198"/>
      <c r="Q6" s="197">
        <v>9</v>
      </c>
      <c r="R6" s="199"/>
      <c r="S6" s="198"/>
      <c r="T6" s="180">
        <v>0</v>
      </c>
      <c r="U6" s="199"/>
      <c r="V6" s="198"/>
      <c r="W6" s="197">
        <v>4</v>
      </c>
      <c r="X6" s="199"/>
      <c r="Y6" s="198"/>
      <c r="Z6" s="197">
        <v>0</v>
      </c>
      <c r="AA6" s="199"/>
      <c r="AB6" s="198"/>
      <c r="AC6" s="197">
        <v>1</v>
      </c>
      <c r="AD6" s="199" t="s">
        <v>7019</v>
      </c>
      <c r="AE6" s="198" t="s">
        <v>7019</v>
      </c>
      <c r="AF6" s="197">
        <v>2</v>
      </c>
      <c r="AG6" s="199"/>
      <c r="AH6" s="198"/>
      <c r="AI6" s="197">
        <v>0</v>
      </c>
      <c r="AJ6" s="199"/>
      <c r="AK6" s="198"/>
      <c r="AL6" s="197">
        <v>1</v>
      </c>
      <c r="AM6" s="199"/>
      <c r="AN6" s="198"/>
      <c r="AO6" s="197">
        <v>9</v>
      </c>
      <c r="AP6" s="199"/>
      <c r="AQ6" s="198"/>
      <c r="AR6" s="197">
        <v>0</v>
      </c>
      <c r="AS6" s="199"/>
      <c r="AT6" s="198"/>
      <c r="AU6" s="197">
        <v>0</v>
      </c>
      <c r="AV6" s="199"/>
      <c r="AW6" s="198"/>
      <c r="AX6" s="197">
        <v>0</v>
      </c>
      <c r="AY6" s="199"/>
      <c r="AZ6" s="198"/>
      <c r="BA6" s="197">
        <v>0</v>
      </c>
      <c r="BB6" s="199"/>
      <c r="BC6" s="198"/>
      <c r="BD6" s="197">
        <v>1</v>
      </c>
      <c r="BE6" s="199"/>
      <c r="BF6" s="198"/>
      <c r="BG6" s="197">
        <v>3</v>
      </c>
      <c r="BH6" s="199"/>
      <c r="BI6" s="198"/>
      <c r="BJ6" s="182">
        <v>0</v>
      </c>
      <c r="BK6" s="199"/>
      <c r="BL6" s="200"/>
      <c r="BM6" s="197">
        <v>2</v>
      </c>
      <c r="BN6" s="199"/>
      <c r="BO6" s="198"/>
      <c r="BP6" s="201">
        <v>0</v>
      </c>
      <c r="BQ6" s="199" t="s">
        <v>7019</v>
      </c>
      <c r="BR6" s="198"/>
      <c r="BS6" s="201">
        <v>2</v>
      </c>
      <c r="BT6" s="199" t="s">
        <v>7019</v>
      </c>
      <c r="BU6" s="198"/>
      <c r="BV6" s="197">
        <v>1</v>
      </c>
      <c r="BW6" s="199"/>
      <c r="BX6" s="198"/>
      <c r="BY6" s="197">
        <v>3</v>
      </c>
      <c r="BZ6" s="199"/>
      <c r="CA6" s="198"/>
      <c r="CB6" s="197">
        <v>5</v>
      </c>
      <c r="CC6" s="199"/>
      <c r="CD6" s="198"/>
      <c r="CE6" s="197">
        <v>0</v>
      </c>
      <c r="CF6" s="199"/>
      <c r="CG6" s="198"/>
      <c r="CH6" s="197">
        <v>0</v>
      </c>
      <c r="CI6" s="199"/>
      <c r="CJ6" s="198"/>
      <c r="CK6" s="197">
        <v>0</v>
      </c>
      <c r="CL6" s="199"/>
      <c r="CM6" s="198"/>
      <c r="CN6" s="197">
        <v>0</v>
      </c>
      <c r="CO6" s="199"/>
      <c r="CP6" s="198"/>
      <c r="CQ6" s="197">
        <v>0</v>
      </c>
      <c r="CR6" s="199"/>
      <c r="CS6" s="198"/>
      <c r="CT6" s="197">
        <v>24</v>
      </c>
      <c r="CU6" s="199"/>
      <c r="CV6" s="198"/>
      <c r="CW6" s="197">
        <v>5</v>
      </c>
      <c r="CX6" s="199"/>
      <c r="CY6" s="198"/>
      <c r="CZ6" s="197">
        <v>7</v>
      </c>
      <c r="DA6" s="199"/>
      <c r="DB6" s="198"/>
      <c r="DC6" s="204">
        <v>2</v>
      </c>
      <c r="DD6" s="203"/>
      <c r="DE6" s="202"/>
      <c r="DF6" s="197">
        <v>4</v>
      </c>
      <c r="DG6" s="199" t="s">
        <v>7019</v>
      </c>
      <c r="DH6" s="198" t="s">
        <v>7019</v>
      </c>
      <c r="DI6" s="197">
        <v>0</v>
      </c>
      <c r="DJ6" s="199" t="s">
        <v>7019</v>
      </c>
      <c r="DK6" s="198" t="s">
        <v>7019</v>
      </c>
      <c r="DL6" s="197">
        <v>1</v>
      </c>
      <c r="DM6" s="199" t="s">
        <v>7019</v>
      </c>
      <c r="DN6" s="198" t="s">
        <v>7019</v>
      </c>
      <c r="DO6" s="197">
        <v>0</v>
      </c>
      <c r="DP6" s="199" t="s">
        <v>7019</v>
      </c>
      <c r="DQ6" s="200" t="s">
        <v>7019</v>
      </c>
      <c r="DR6" s="197">
        <v>2</v>
      </c>
      <c r="DS6" s="199"/>
      <c r="DT6" s="198"/>
      <c r="DU6" s="197">
        <v>3</v>
      </c>
      <c r="DV6" s="199"/>
      <c r="DW6" s="198"/>
      <c r="DX6" s="197">
        <v>0</v>
      </c>
      <c r="DY6" s="199"/>
      <c r="DZ6" s="198"/>
      <c r="EA6" s="197">
        <v>3</v>
      </c>
      <c r="EB6" s="199"/>
      <c r="EC6" s="198"/>
      <c r="ED6" s="197">
        <v>4</v>
      </c>
      <c r="EE6" s="199"/>
      <c r="EF6" s="198"/>
      <c r="EG6" s="197">
        <v>0</v>
      </c>
      <c r="EH6" s="199"/>
      <c r="EI6" s="198"/>
      <c r="EJ6" s="197">
        <v>12</v>
      </c>
      <c r="EK6" s="199"/>
      <c r="EL6" s="198"/>
      <c r="EM6" s="197">
        <v>1</v>
      </c>
      <c r="EN6" s="199"/>
      <c r="EO6" s="198"/>
      <c r="EP6" s="197">
        <v>2</v>
      </c>
      <c r="EQ6" s="199"/>
      <c r="ER6" s="198"/>
      <c r="ES6" s="197">
        <v>3</v>
      </c>
      <c r="ET6" s="199"/>
      <c r="EU6" s="198"/>
      <c r="EV6" s="201">
        <v>16</v>
      </c>
      <c r="EW6" s="199"/>
      <c r="EX6" s="200"/>
      <c r="EY6" s="197">
        <v>2</v>
      </c>
      <c r="EZ6" s="199"/>
      <c r="FA6" s="198"/>
      <c r="FB6" s="197">
        <v>0</v>
      </c>
      <c r="FC6" s="199" t="s">
        <v>7019</v>
      </c>
      <c r="FD6" s="198"/>
    </row>
    <row r="7" spans="1:160" ht="17.600000000000001" x14ac:dyDescent="0.4">
      <c r="A7" s="183" t="s">
        <v>2</v>
      </c>
      <c r="B7" s="340">
        <v>0</v>
      </c>
      <c r="C7" s="341"/>
      <c r="D7" s="342"/>
      <c r="E7" s="340">
        <v>0</v>
      </c>
      <c r="F7" s="341"/>
      <c r="G7" s="342"/>
      <c r="H7" s="180">
        <v>0</v>
      </c>
      <c r="I7" s="175"/>
      <c r="J7" s="174"/>
      <c r="K7" s="180">
        <v>0</v>
      </c>
      <c r="L7" s="175"/>
      <c r="M7" s="174"/>
      <c r="N7" s="180">
        <v>0</v>
      </c>
      <c r="O7" s="175"/>
      <c r="P7" s="174"/>
      <c r="Q7" s="180">
        <v>0</v>
      </c>
      <c r="R7" s="175"/>
      <c r="S7" s="174"/>
      <c r="T7" s="180">
        <v>0</v>
      </c>
      <c r="U7" s="175"/>
      <c r="V7" s="174"/>
      <c r="W7" s="180">
        <v>0</v>
      </c>
      <c r="X7" s="175"/>
      <c r="Y7" s="174"/>
      <c r="Z7" s="180">
        <v>0</v>
      </c>
      <c r="AA7" s="175"/>
      <c r="AB7" s="174"/>
      <c r="AC7" s="180">
        <v>0</v>
      </c>
      <c r="AD7" s="175" t="s">
        <v>7019</v>
      </c>
      <c r="AE7" s="174" t="s">
        <v>7019</v>
      </c>
      <c r="AF7" s="180">
        <v>0</v>
      </c>
      <c r="AG7" s="175"/>
      <c r="AH7" s="174"/>
      <c r="AI7" s="180">
        <v>0</v>
      </c>
      <c r="AJ7" s="175"/>
      <c r="AK7" s="174"/>
      <c r="AL7" s="180">
        <v>0</v>
      </c>
      <c r="AM7" s="175"/>
      <c r="AN7" s="174"/>
      <c r="AO7" s="180">
        <v>0</v>
      </c>
      <c r="AP7" s="175"/>
      <c r="AQ7" s="174"/>
      <c r="AR7" s="180">
        <v>0</v>
      </c>
      <c r="AS7" s="175"/>
      <c r="AT7" s="174"/>
      <c r="AU7" s="180">
        <v>0</v>
      </c>
      <c r="AV7" s="175"/>
      <c r="AW7" s="174"/>
      <c r="AX7" s="180">
        <v>0</v>
      </c>
      <c r="AY7" s="175"/>
      <c r="AZ7" s="174"/>
      <c r="BA7" s="180">
        <v>0</v>
      </c>
      <c r="BB7" s="175"/>
      <c r="BC7" s="174"/>
      <c r="BD7" s="180">
        <v>0</v>
      </c>
      <c r="BE7" s="175"/>
      <c r="BF7" s="174"/>
      <c r="BG7" s="180">
        <v>0</v>
      </c>
      <c r="BH7" s="175"/>
      <c r="BI7" s="174"/>
      <c r="BJ7" s="182">
        <v>0</v>
      </c>
      <c r="BK7" s="175"/>
      <c r="BL7" s="181"/>
      <c r="BM7" s="180">
        <v>0</v>
      </c>
      <c r="BN7" s="175"/>
      <c r="BO7" s="174"/>
      <c r="BP7" s="182">
        <v>0</v>
      </c>
      <c r="BQ7" s="175" t="s">
        <v>7019</v>
      </c>
      <c r="BR7" s="174"/>
      <c r="BS7" s="182">
        <v>0</v>
      </c>
      <c r="BT7" s="175" t="s">
        <v>7019</v>
      </c>
      <c r="BU7" s="174"/>
      <c r="BV7" s="180">
        <v>0</v>
      </c>
      <c r="BW7" s="175"/>
      <c r="BX7" s="174"/>
      <c r="BY7" s="180">
        <v>1</v>
      </c>
      <c r="BZ7" s="175"/>
      <c r="CA7" s="174"/>
      <c r="CB7" s="180">
        <v>0</v>
      </c>
      <c r="CC7" s="175"/>
      <c r="CD7" s="174"/>
      <c r="CE7" s="180">
        <v>1</v>
      </c>
      <c r="CF7" s="175"/>
      <c r="CG7" s="174"/>
      <c r="CH7" s="180">
        <v>0</v>
      </c>
      <c r="CI7" s="175"/>
      <c r="CJ7" s="174"/>
      <c r="CK7" s="180">
        <v>0</v>
      </c>
      <c r="CL7" s="175"/>
      <c r="CM7" s="174"/>
      <c r="CN7" s="180">
        <v>0</v>
      </c>
      <c r="CO7" s="175"/>
      <c r="CP7" s="174"/>
      <c r="CQ7" s="180">
        <v>0</v>
      </c>
      <c r="CR7" s="175"/>
      <c r="CS7" s="174"/>
      <c r="CT7" s="180">
        <v>0</v>
      </c>
      <c r="CU7" s="175"/>
      <c r="CV7" s="174"/>
      <c r="CW7" s="180">
        <v>1</v>
      </c>
      <c r="CX7" s="175"/>
      <c r="CY7" s="174"/>
      <c r="CZ7" s="180">
        <v>1</v>
      </c>
      <c r="DA7" s="175"/>
      <c r="DB7" s="174"/>
      <c r="DC7" s="180">
        <v>0</v>
      </c>
      <c r="DD7" s="175"/>
      <c r="DE7" s="174"/>
      <c r="DF7" s="180">
        <v>1</v>
      </c>
      <c r="DG7" s="175" t="s">
        <v>7019</v>
      </c>
      <c r="DH7" s="174" t="s">
        <v>7019</v>
      </c>
      <c r="DI7" s="180">
        <v>0</v>
      </c>
      <c r="DJ7" s="175" t="s">
        <v>7019</v>
      </c>
      <c r="DK7" s="174" t="s">
        <v>7019</v>
      </c>
      <c r="DL7" s="180">
        <v>0</v>
      </c>
      <c r="DM7" s="175" t="s">
        <v>7019</v>
      </c>
      <c r="DN7" s="174" t="s">
        <v>7019</v>
      </c>
      <c r="DO7" s="197">
        <v>0</v>
      </c>
      <c r="DP7" s="175" t="s">
        <v>7019</v>
      </c>
      <c r="DQ7" s="181" t="s">
        <v>7019</v>
      </c>
      <c r="DR7" s="180">
        <v>2</v>
      </c>
      <c r="DS7" s="175"/>
      <c r="DT7" s="174"/>
      <c r="DU7" s="180">
        <v>2</v>
      </c>
      <c r="DV7" s="175"/>
      <c r="DW7" s="174"/>
      <c r="DX7" s="180">
        <v>0</v>
      </c>
      <c r="DY7" s="175"/>
      <c r="DZ7" s="174"/>
      <c r="EA7" s="180">
        <v>0</v>
      </c>
      <c r="EB7" s="175"/>
      <c r="EC7" s="174"/>
      <c r="ED7" s="180">
        <v>0</v>
      </c>
      <c r="EE7" s="175"/>
      <c r="EF7" s="174"/>
      <c r="EG7" s="180">
        <v>0</v>
      </c>
      <c r="EH7" s="175"/>
      <c r="EI7" s="174"/>
      <c r="EJ7" s="180">
        <v>0</v>
      </c>
      <c r="EK7" s="175"/>
      <c r="EL7" s="174"/>
      <c r="EM7" s="180">
        <v>1</v>
      </c>
      <c r="EN7" s="175"/>
      <c r="EO7" s="174"/>
      <c r="EP7" s="180">
        <v>0</v>
      </c>
      <c r="EQ7" s="175"/>
      <c r="ER7" s="174"/>
      <c r="ES7" s="180">
        <v>0</v>
      </c>
      <c r="ET7" s="175"/>
      <c r="EU7" s="174"/>
      <c r="EV7" s="182">
        <v>0</v>
      </c>
      <c r="EW7" s="175" t="s">
        <v>7019</v>
      </c>
      <c r="EX7" s="181"/>
      <c r="EY7" s="180">
        <v>0</v>
      </c>
      <c r="EZ7" s="175"/>
      <c r="FA7" s="174"/>
      <c r="FB7" s="180">
        <v>0</v>
      </c>
      <c r="FC7" s="175" t="s">
        <v>7019</v>
      </c>
      <c r="FD7" s="174"/>
    </row>
    <row r="8" spans="1:160" ht="17.600000000000001" x14ac:dyDescent="0.4">
      <c r="A8" s="183" t="s">
        <v>3</v>
      </c>
      <c r="B8" s="340">
        <v>0</v>
      </c>
      <c r="C8" s="341"/>
      <c r="D8" s="342"/>
      <c r="E8" s="340">
        <v>2</v>
      </c>
      <c r="F8" s="341"/>
      <c r="G8" s="342"/>
      <c r="H8" s="180">
        <v>0</v>
      </c>
      <c r="I8" s="175"/>
      <c r="J8" s="174"/>
      <c r="K8" s="180">
        <v>0</v>
      </c>
      <c r="L8" s="175"/>
      <c r="M8" s="174"/>
      <c r="N8" s="180">
        <v>0</v>
      </c>
      <c r="O8" s="175"/>
      <c r="P8" s="174"/>
      <c r="Q8" s="180">
        <v>0</v>
      </c>
      <c r="R8" s="175"/>
      <c r="S8" s="174"/>
      <c r="T8" s="180">
        <v>0</v>
      </c>
      <c r="U8" s="175"/>
      <c r="V8" s="174"/>
      <c r="W8" s="180">
        <v>2</v>
      </c>
      <c r="X8" s="175"/>
      <c r="Y8" s="174"/>
      <c r="Z8" s="180">
        <v>0</v>
      </c>
      <c r="AA8" s="175"/>
      <c r="AB8" s="174"/>
      <c r="AC8" s="180">
        <v>0</v>
      </c>
      <c r="AD8" s="175" t="s">
        <v>7019</v>
      </c>
      <c r="AE8" s="174" t="s">
        <v>7019</v>
      </c>
      <c r="AF8" s="180">
        <v>0</v>
      </c>
      <c r="AG8" s="175"/>
      <c r="AH8" s="174"/>
      <c r="AI8" s="180">
        <v>0</v>
      </c>
      <c r="AJ8" s="175"/>
      <c r="AK8" s="174"/>
      <c r="AL8" s="180">
        <v>0</v>
      </c>
      <c r="AM8" s="175"/>
      <c r="AN8" s="174"/>
      <c r="AO8" s="180">
        <v>1</v>
      </c>
      <c r="AP8" s="175"/>
      <c r="AQ8" s="174"/>
      <c r="AR8" s="180">
        <v>0</v>
      </c>
      <c r="AS8" s="175"/>
      <c r="AT8" s="174"/>
      <c r="AU8" s="180">
        <v>0</v>
      </c>
      <c r="AV8" s="175"/>
      <c r="AW8" s="174"/>
      <c r="AX8" s="180">
        <v>0</v>
      </c>
      <c r="AY8" s="175"/>
      <c r="AZ8" s="174"/>
      <c r="BA8" s="180">
        <v>0</v>
      </c>
      <c r="BB8" s="175"/>
      <c r="BC8" s="174"/>
      <c r="BD8" s="180">
        <v>0</v>
      </c>
      <c r="BE8" s="175"/>
      <c r="BF8" s="174"/>
      <c r="BG8" s="180">
        <v>0</v>
      </c>
      <c r="BH8" s="175"/>
      <c r="BI8" s="174"/>
      <c r="BJ8" s="182">
        <v>0</v>
      </c>
      <c r="BK8" s="175"/>
      <c r="BL8" s="181"/>
      <c r="BM8" s="180">
        <v>0</v>
      </c>
      <c r="BN8" s="175"/>
      <c r="BO8" s="174"/>
      <c r="BP8" s="182">
        <v>0</v>
      </c>
      <c r="BQ8" s="175" t="s">
        <v>7019</v>
      </c>
      <c r="BR8" s="174"/>
      <c r="BS8" s="182">
        <v>0</v>
      </c>
      <c r="BT8" s="175" t="s">
        <v>7019</v>
      </c>
      <c r="BU8" s="174"/>
      <c r="BV8" s="180">
        <v>0</v>
      </c>
      <c r="BW8" s="175"/>
      <c r="BX8" s="174"/>
      <c r="BY8" s="180">
        <v>0</v>
      </c>
      <c r="BZ8" s="175"/>
      <c r="CA8" s="174"/>
      <c r="CB8" s="180">
        <v>0</v>
      </c>
      <c r="CC8" s="175"/>
      <c r="CD8" s="174"/>
      <c r="CE8" s="180">
        <v>0</v>
      </c>
      <c r="CF8" s="175"/>
      <c r="CG8" s="174"/>
      <c r="CH8" s="180">
        <v>0</v>
      </c>
      <c r="CI8" s="175"/>
      <c r="CJ8" s="174"/>
      <c r="CK8" s="180">
        <v>0</v>
      </c>
      <c r="CL8" s="175"/>
      <c r="CM8" s="174"/>
      <c r="CN8" s="180">
        <v>0</v>
      </c>
      <c r="CO8" s="175"/>
      <c r="CP8" s="174"/>
      <c r="CQ8" s="180">
        <v>0</v>
      </c>
      <c r="CR8" s="175"/>
      <c r="CS8" s="174"/>
      <c r="CT8" s="180">
        <v>1</v>
      </c>
      <c r="CU8" s="175"/>
      <c r="CV8" s="174"/>
      <c r="CW8" s="180">
        <v>1</v>
      </c>
      <c r="CX8" s="175"/>
      <c r="CY8" s="174"/>
      <c r="CZ8" s="180">
        <v>2</v>
      </c>
      <c r="DA8" s="175"/>
      <c r="DB8" s="174"/>
      <c r="DC8" s="180">
        <v>1</v>
      </c>
      <c r="DD8" s="175"/>
      <c r="DE8" s="174"/>
      <c r="DF8" s="180">
        <v>2</v>
      </c>
      <c r="DG8" s="175" t="s">
        <v>7019</v>
      </c>
      <c r="DH8" s="174" t="s">
        <v>7019</v>
      </c>
      <c r="DI8" s="180">
        <v>1</v>
      </c>
      <c r="DJ8" s="175" t="s">
        <v>7019</v>
      </c>
      <c r="DK8" s="174" t="s">
        <v>7019</v>
      </c>
      <c r="DL8" s="180">
        <v>1</v>
      </c>
      <c r="DM8" s="175" t="s">
        <v>7019</v>
      </c>
      <c r="DN8" s="174" t="s">
        <v>7019</v>
      </c>
      <c r="DO8" s="180">
        <v>0</v>
      </c>
      <c r="DP8" s="175" t="s">
        <v>7019</v>
      </c>
      <c r="DQ8" s="181" t="s">
        <v>7019</v>
      </c>
      <c r="DR8" s="180">
        <v>0</v>
      </c>
      <c r="DS8" s="175"/>
      <c r="DT8" s="174"/>
      <c r="DU8" s="180">
        <v>0</v>
      </c>
      <c r="DV8" s="175"/>
      <c r="DW8" s="174"/>
      <c r="DX8" s="180">
        <v>0</v>
      </c>
      <c r="DY8" s="175"/>
      <c r="DZ8" s="174"/>
      <c r="EA8" s="180">
        <v>0</v>
      </c>
      <c r="EB8" s="175"/>
      <c r="EC8" s="174"/>
      <c r="ED8" s="180">
        <v>2</v>
      </c>
      <c r="EE8" s="175"/>
      <c r="EF8" s="174"/>
      <c r="EG8" s="180">
        <v>0</v>
      </c>
      <c r="EH8" s="175"/>
      <c r="EI8" s="174"/>
      <c r="EJ8" s="180">
        <v>0</v>
      </c>
      <c r="EK8" s="175"/>
      <c r="EL8" s="174"/>
      <c r="EM8" s="180">
        <v>0</v>
      </c>
      <c r="EN8" s="175"/>
      <c r="EO8" s="174"/>
      <c r="EP8" s="180">
        <v>0</v>
      </c>
      <c r="EQ8" s="175"/>
      <c r="ER8" s="174"/>
      <c r="ES8" s="180">
        <v>0</v>
      </c>
      <c r="ET8" s="175"/>
      <c r="EU8" s="174"/>
      <c r="EV8" s="182">
        <v>0</v>
      </c>
      <c r="EW8" s="175" t="s">
        <v>7019</v>
      </c>
      <c r="EX8" s="181"/>
      <c r="EY8" s="180">
        <v>1</v>
      </c>
      <c r="EZ8" s="175"/>
      <c r="FA8" s="174"/>
      <c r="FB8" s="180">
        <v>0</v>
      </c>
      <c r="FC8" s="175" t="s">
        <v>7019</v>
      </c>
      <c r="FD8" s="174"/>
    </row>
    <row r="9" spans="1:160" ht="17.600000000000001" x14ac:dyDescent="0.4">
      <c r="A9" s="183" t="s">
        <v>2641</v>
      </c>
      <c r="B9" s="343">
        <v>50</v>
      </c>
      <c r="C9" s="341"/>
      <c r="D9" s="342"/>
      <c r="E9" s="343">
        <v>50</v>
      </c>
      <c r="F9" s="341"/>
      <c r="G9" s="342"/>
      <c r="H9" s="195">
        <v>50</v>
      </c>
      <c r="I9" s="175"/>
      <c r="J9" s="174"/>
      <c r="K9" s="195">
        <v>50</v>
      </c>
      <c r="L9" s="175"/>
      <c r="M9" s="174"/>
      <c r="N9" s="195">
        <v>50</v>
      </c>
      <c r="O9" s="175"/>
      <c r="P9" s="174"/>
      <c r="Q9" s="195">
        <v>50</v>
      </c>
      <c r="R9" s="175"/>
      <c r="S9" s="174"/>
      <c r="T9" s="195">
        <v>50</v>
      </c>
      <c r="U9" s="175"/>
      <c r="V9" s="174"/>
      <c r="W9" s="195">
        <v>50</v>
      </c>
      <c r="X9" s="175"/>
      <c r="Y9" s="174"/>
      <c r="Z9" s="195">
        <v>50</v>
      </c>
      <c r="AA9" s="175"/>
      <c r="AB9" s="174"/>
      <c r="AC9" s="194">
        <v>50</v>
      </c>
      <c r="AD9" s="175" t="s">
        <v>7019</v>
      </c>
      <c r="AE9" s="174" t="s">
        <v>7019</v>
      </c>
      <c r="AF9" s="195">
        <v>50</v>
      </c>
      <c r="AG9" s="175"/>
      <c r="AH9" s="174"/>
      <c r="AI9" s="195">
        <v>50</v>
      </c>
      <c r="AJ9" s="175"/>
      <c r="AK9" s="174"/>
      <c r="AL9" s="195">
        <v>50</v>
      </c>
      <c r="AM9" s="175"/>
      <c r="AN9" s="174"/>
      <c r="AO9" s="195">
        <v>50</v>
      </c>
      <c r="AP9" s="175"/>
      <c r="AQ9" s="174"/>
      <c r="AR9" s="195">
        <v>50</v>
      </c>
      <c r="AS9" s="175"/>
      <c r="AT9" s="174"/>
      <c r="AU9" s="195">
        <v>50</v>
      </c>
      <c r="AV9" s="175"/>
      <c r="AW9" s="174"/>
      <c r="AX9" s="195">
        <v>50</v>
      </c>
      <c r="AY9" s="175"/>
      <c r="AZ9" s="174"/>
      <c r="BA9" s="195">
        <v>50</v>
      </c>
      <c r="BB9" s="175"/>
      <c r="BC9" s="174"/>
      <c r="BD9" s="195">
        <v>50</v>
      </c>
      <c r="BE9" s="175"/>
      <c r="BF9" s="174"/>
      <c r="BG9" s="195">
        <v>50</v>
      </c>
      <c r="BH9" s="175"/>
      <c r="BI9" s="174"/>
      <c r="BJ9" s="196">
        <v>50</v>
      </c>
      <c r="BK9" s="175"/>
      <c r="BL9" s="181"/>
      <c r="BM9" s="195">
        <v>50</v>
      </c>
      <c r="BN9" s="175"/>
      <c r="BO9" s="174"/>
      <c r="BP9" s="196">
        <v>50</v>
      </c>
      <c r="BQ9" s="175" t="s">
        <v>7019</v>
      </c>
      <c r="BR9" s="174" t="s">
        <v>7019</v>
      </c>
      <c r="BS9" s="196">
        <v>50</v>
      </c>
      <c r="BT9" s="175" t="s">
        <v>7019</v>
      </c>
      <c r="BU9" s="174" t="s">
        <v>7019</v>
      </c>
      <c r="BV9" s="195">
        <v>50</v>
      </c>
      <c r="BW9" s="175"/>
      <c r="BX9" s="174"/>
      <c r="BY9" s="195">
        <v>50</v>
      </c>
      <c r="BZ9" s="175"/>
      <c r="CA9" s="174"/>
      <c r="CB9" s="195">
        <v>50</v>
      </c>
      <c r="CC9" s="175"/>
      <c r="CD9" s="174"/>
      <c r="CE9" s="195">
        <v>50</v>
      </c>
      <c r="CF9" s="175"/>
      <c r="CG9" s="174"/>
      <c r="CH9" s="195">
        <v>50</v>
      </c>
      <c r="CI9" s="175"/>
      <c r="CJ9" s="174"/>
      <c r="CK9" s="195">
        <v>49.9</v>
      </c>
      <c r="CL9" s="175"/>
      <c r="CM9" s="174"/>
      <c r="CN9" s="195">
        <v>50</v>
      </c>
      <c r="CO9" s="175"/>
      <c r="CP9" s="174"/>
      <c r="CQ9" s="195">
        <v>50</v>
      </c>
      <c r="CR9" s="175"/>
      <c r="CS9" s="174"/>
      <c r="CT9" s="195">
        <v>50</v>
      </c>
      <c r="CU9" s="175"/>
      <c r="CV9" s="174"/>
      <c r="CW9" s="195">
        <v>50</v>
      </c>
      <c r="CX9" s="175"/>
      <c r="CY9" s="174"/>
      <c r="CZ9" s="195">
        <v>50</v>
      </c>
      <c r="DA9" s="175"/>
      <c r="DB9" s="174"/>
      <c r="DC9" s="195">
        <v>50</v>
      </c>
      <c r="DD9" s="175"/>
      <c r="DE9" s="174"/>
      <c r="DF9" s="195">
        <v>50</v>
      </c>
      <c r="DG9" s="175" t="s">
        <v>7019</v>
      </c>
      <c r="DH9" s="174" t="s">
        <v>7019</v>
      </c>
      <c r="DI9" s="195">
        <v>50</v>
      </c>
      <c r="DJ9" s="175" t="s">
        <v>7019</v>
      </c>
      <c r="DK9" s="174" t="s">
        <v>7019</v>
      </c>
      <c r="DL9" s="195">
        <v>50</v>
      </c>
      <c r="DM9" s="175" t="s">
        <v>7019</v>
      </c>
      <c r="DN9" s="174" t="s">
        <v>7019</v>
      </c>
      <c r="DO9" s="195">
        <v>50</v>
      </c>
      <c r="DP9" s="175" t="s">
        <v>7019</v>
      </c>
      <c r="DQ9" s="181" t="s">
        <v>7019</v>
      </c>
      <c r="DR9" s="195">
        <v>50</v>
      </c>
      <c r="DS9" s="175"/>
      <c r="DT9" s="174"/>
      <c r="DU9" s="195">
        <v>50</v>
      </c>
      <c r="DV9" s="175"/>
      <c r="DW9" s="174"/>
      <c r="DX9" s="195">
        <v>50</v>
      </c>
      <c r="DY9" s="175"/>
      <c r="DZ9" s="174"/>
      <c r="EA9" s="195">
        <v>50</v>
      </c>
      <c r="EB9" s="175"/>
      <c r="EC9" s="174"/>
      <c r="ED9" s="195">
        <v>50</v>
      </c>
      <c r="EE9" s="175"/>
      <c r="EF9" s="174"/>
      <c r="EG9" s="195">
        <v>50</v>
      </c>
      <c r="EH9" s="175"/>
      <c r="EI9" s="174"/>
      <c r="EJ9" s="195">
        <v>50</v>
      </c>
      <c r="EK9" s="175"/>
      <c r="EL9" s="174"/>
      <c r="EM9" s="195">
        <v>50</v>
      </c>
      <c r="EN9" s="175"/>
      <c r="EO9" s="174"/>
      <c r="EP9" s="195">
        <v>50</v>
      </c>
      <c r="EQ9" s="175"/>
      <c r="ER9" s="174"/>
      <c r="ES9" s="195">
        <v>50</v>
      </c>
      <c r="ET9" s="175"/>
      <c r="EU9" s="174"/>
      <c r="EV9" s="194">
        <v>50</v>
      </c>
      <c r="EW9" s="175" t="s">
        <v>7019</v>
      </c>
      <c r="EX9" s="181" t="s">
        <v>7019</v>
      </c>
      <c r="EY9" s="195">
        <v>50</v>
      </c>
      <c r="EZ9" s="175"/>
      <c r="FA9" s="174"/>
      <c r="FB9" s="194">
        <v>50</v>
      </c>
      <c r="FC9" s="175" t="s">
        <v>7019</v>
      </c>
      <c r="FD9" s="174"/>
    </row>
    <row r="10" spans="1:160" ht="17.600000000000001" x14ac:dyDescent="0.4">
      <c r="A10" s="183" t="s">
        <v>7023</v>
      </c>
      <c r="B10" s="344">
        <v>21026.666666666668</v>
      </c>
      <c r="C10" s="341"/>
      <c r="D10" s="342"/>
      <c r="E10" s="344">
        <v>21453.333333333332</v>
      </c>
      <c r="F10" s="341"/>
      <c r="G10" s="342"/>
      <c r="H10" s="192">
        <v>10356.666666666666</v>
      </c>
      <c r="I10" s="175"/>
      <c r="J10" s="174"/>
      <c r="K10" s="192">
        <v>20533.333333333332</v>
      </c>
      <c r="L10" s="175"/>
      <c r="M10" s="174"/>
      <c r="N10" s="192">
        <v>21133.333333333332</v>
      </c>
      <c r="O10" s="175"/>
      <c r="P10" s="174"/>
      <c r="Q10" s="192">
        <v>21100</v>
      </c>
      <c r="R10" s="175"/>
      <c r="S10" s="174"/>
      <c r="T10" s="192">
        <v>10270</v>
      </c>
      <c r="U10" s="175"/>
      <c r="V10" s="174"/>
      <c r="W10" s="192">
        <v>20866.666666666668</v>
      </c>
      <c r="X10" s="175"/>
      <c r="Y10" s="174"/>
      <c r="Z10" s="192">
        <v>20933.333333333332</v>
      </c>
      <c r="AA10" s="175"/>
      <c r="AB10" s="174"/>
      <c r="AC10" s="192">
        <v>21360</v>
      </c>
      <c r="AD10" s="175" t="s">
        <v>7019</v>
      </c>
      <c r="AE10" s="174" t="s">
        <v>7019</v>
      </c>
      <c r="AF10" s="192">
        <v>20866.666666666668</v>
      </c>
      <c r="AG10" s="175"/>
      <c r="AH10" s="174"/>
      <c r="AI10" s="192">
        <v>20920</v>
      </c>
      <c r="AJ10" s="175"/>
      <c r="AK10" s="174"/>
      <c r="AL10" s="192">
        <v>120230</v>
      </c>
      <c r="AM10" s="175"/>
      <c r="AN10" s="174"/>
      <c r="AO10" s="192">
        <v>21466.666666666668</v>
      </c>
      <c r="AP10" s="175"/>
      <c r="AQ10" s="174"/>
      <c r="AR10" s="192">
        <v>10356.666666666666</v>
      </c>
      <c r="AS10" s="175"/>
      <c r="AT10" s="174"/>
      <c r="AU10" s="192">
        <v>20266.666666666668</v>
      </c>
      <c r="AV10" s="175"/>
      <c r="AW10" s="174"/>
      <c r="AX10" s="192">
        <v>21033.333333333332</v>
      </c>
      <c r="AY10" s="175"/>
      <c r="AZ10" s="174"/>
      <c r="BA10" s="192">
        <v>20666.666666666668</v>
      </c>
      <c r="BB10" s="175"/>
      <c r="BC10" s="174"/>
      <c r="BD10" s="192">
        <v>20973.333333333332</v>
      </c>
      <c r="BE10" s="175"/>
      <c r="BF10" s="174"/>
      <c r="BG10" s="192">
        <v>20706.666666666668</v>
      </c>
      <c r="BH10" s="175"/>
      <c r="BI10" s="174"/>
      <c r="BJ10" s="193">
        <v>20540</v>
      </c>
      <c r="BK10" s="175"/>
      <c r="BL10" s="181"/>
      <c r="BM10" s="192">
        <v>20886.666666666668</v>
      </c>
      <c r="BN10" s="175"/>
      <c r="BO10" s="174"/>
      <c r="BP10" s="193">
        <v>20673.333333333332</v>
      </c>
      <c r="BQ10" s="175" t="s">
        <v>7019</v>
      </c>
      <c r="BR10" s="174"/>
      <c r="BS10" s="193">
        <v>21026.666666666668</v>
      </c>
      <c r="BT10" s="175" t="s">
        <v>7019</v>
      </c>
      <c r="BU10" s="174"/>
      <c r="BV10" s="192">
        <v>21453.333333333332</v>
      </c>
      <c r="BW10" s="175"/>
      <c r="BX10" s="174"/>
      <c r="BY10" s="192">
        <v>10100</v>
      </c>
      <c r="BZ10" s="175"/>
      <c r="CA10" s="174"/>
      <c r="CB10" s="192">
        <v>20833.333333333332</v>
      </c>
      <c r="CC10" s="175"/>
      <c r="CD10" s="174"/>
      <c r="CE10" s="192">
        <v>21053.333333333332</v>
      </c>
      <c r="CF10" s="175"/>
      <c r="CG10" s="174"/>
      <c r="CH10" s="192">
        <v>21380</v>
      </c>
      <c r="CI10" s="175"/>
      <c r="CJ10" s="174"/>
      <c r="CK10" s="192">
        <v>21066.666666666668</v>
      </c>
      <c r="CL10" s="175"/>
      <c r="CM10" s="174"/>
      <c r="CN10" s="192">
        <v>21093.333333333332</v>
      </c>
      <c r="CO10" s="175"/>
      <c r="CP10" s="174"/>
      <c r="CQ10" s="192">
        <v>6266</v>
      </c>
      <c r="CR10" s="175"/>
      <c r="CS10" s="174"/>
      <c r="CT10" s="192">
        <v>20840</v>
      </c>
      <c r="CU10" s="175"/>
      <c r="CV10" s="174"/>
      <c r="CW10" s="192">
        <v>21073.333333333332</v>
      </c>
      <c r="CX10" s="175"/>
      <c r="CY10" s="174"/>
      <c r="CZ10" s="192">
        <v>21326.666666666668</v>
      </c>
      <c r="DA10" s="175"/>
      <c r="DB10" s="174"/>
      <c r="DC10" s="192">
        <v>20980</v>
      </c>
      <c r="DD10" s="175"/>
      <c r="DE10" s="174"/>
      <c r="DF10" s="192">
        <v>21080</v>
      </c>
      <c r="DG10" s="175" t="s">
        <v>7019</v>
      </c>
      <c r="DH10" s="174" t="s">
        <v>7019</v>
      </c>
      <c r="DI10" s="192">
        <v>21066.666666666668</v>
      </c>
      <c r="DJ10" s="175" t="s">
        <v>7019</v>
      </c>
      <c r="DK10" s="174" t="s">
        <v>7019</v>
      </c>
      <c r="DL10" s="192">
        <v>6246</v>
      </c>
      <c r="DM10" s="175" t="s">
        <v>7019</v>
      </c>
      <c r="DN10" s="174" t="s">
        <v>7019</v>
      </c>
      <c r="DO10" s="192">
        <v>21166.666666666668</v>
      </c>
      <c r="DP10" s="175" t="s">
        <v>7019</v>
      </c>
      <c r="DQ10" s="181" t="s">
        <v>7019</v>
      </c>
      <c r="DR10" s="192">
        <v>21200</v>
      </c>
      <c r="DS10" s="175"/>
      <c r="DT10" s="174"/>
      <c r="DU10" s="192">
        <v>6360</v>
      </c>
      <c r="DV10" s="175"/>
      <c r="DW10" s="174"/>
      <c r="DX10" s="192">
        <v>21560</v>
      </c>
      <c r="DY10" s="175"/>
      <c r="DZ10" s="174"/>
      <c r="EA10" s="192">
        <v>21313.333333333332</v>
      </c>
      <c r="EB10" s="175"/>
      <c r="EC10" s="174"/>
      <c r="ED10" s="192">
        <v>20733.333333333332</v>
      </c>
      <c r="EE10" s="175"/>
      <c r="EF10" s="174"/>
      <c r="EG10" s="192">
        <v>21066.666666666668</v>
      </c>
      <c r="EH10" s="175"/>
      <c r="EI10" s="174"/>
      <c r="EJ10" s="192">
        <v>21553.333333333332</v>
      </c>
      <c r="EK10" s="175"/>
      <c r="EL10" s="174"/>
      <c r="EM10" s="192">
        <v>103.93333333333334</v>
      </c>
      <c r="EN10" s="175"/>
      <c r="EO10" s="174"/>
      <c r="EP10" s="192">
        <v>21346.666666666668</v>
      </c>
      <c r="EQ10" s="175"/>
      <c r="ER10" s="174"/>
      <c r="ES10" s="192">
        <v>21380</v>
      </c>
      <c r="ET10" s="175"/>
      <c r="EU10" s="174"/>
      <c r="EV10" s="192">
        <v>20906.666666666668</v>
      </c>
      <c r="EW10" s="175" t="s">
        <v>7019</v>
      </c>
      <c r="EX10" s="181">
        <v>0</v>
      </c>
      <c r="EY10" s="192">
        <v>21266.666666666668</v>
      </c>
      <c r="EZ10" s="175"/>
      <c r="FA10" s="174"/>
      <c r="FB10" s="192">
        <v>21213.333333333332</v>
      </c>
      <c r="FC10" s="175" t="s">
        <v>7019</v>
      </c>
      <c r="FD10" s="174"/>
    </row>
    <row r="11" spans="1:160" ht="17.600000000000001" x14ac:dyDescent="0.4">
      <c r="A11" s="183" t="s">
        <v>2640</v>
      </c>
      <c r="B11" s="340" t="s">
        <v>7019</v>
      </c>
      <c r="C11" s="341">
        <v>0</v>
      </c>
      <c r="D11" s="342">
        <v>0</v>
      </c>
      <c r="E11" s="340" t="s">
        <v>7019</v>
      </c>
      <c r="F11" s="341">
        <v>0</v>
      </c>
      <c r="G11" s="342">
        <v>0</v>
      </c>
      <c r="H11" s="180" t="s">
        <v>7019</v>
      </c>
      <c r="I11" s="175">
        <v>0</v>
      </c>
      <c r="J11" s="174">
        <v>0</v>
      </c>
      <c r="K11" s="180" t="s">
        <v>7019</v>
      </c>
      <c r="L11" s="175">
        <v>0</v>
      </c>
      <c r="M11" s="174">
        <v>0</v>
      </c>
      <c r="N11" s="180" t="s">
        <v>7019</v>
      </c>
      <c r="O11" s="175">
        <v>0</v>
      </c>
      <c r="P11" s="174">
        <v>0</v>
      </c>
      <c r="Q11" s="180" t="s">
        <v>7019</v>
      </c>
      <c r="R11" s="175">
        <v>0</v>
      </c>
      <c r="S11" s="174">
        <v>0</v>
      </c>
      <c r="T11" s="180" t="s">
        <v>7019</v>
      </c>
      <c r="U11" s="175">
        <v>0</v>
      </c>
      <c r="V11" s="174">
        <v>0</v>
      </c>
      <c r="W11" s="180" t="s">
        <v>7019</v>
      </c>
      <c r="X11" s="175">
        <v>0</v>
      </c>
      <c r="Y11" s="174">
        <v>0</v>
      </c>
      <c r="Z11" s="180" t="s">
        <v>7019</v>
      </c>
      <c r="AA11" s="175">
        <v>0</v>
      </c>
      <c r="AB11" s="174">
        <v>0</v>
      </c>
      <c r="AC11" s="180" t="s">
        <v>7019</v>
      </c>
      <c r="AD11" s="175">
        <v>0</v>
      </c>
      <c r="AE11" s="174">
        <v>0</v>
      </c>
      <c r="AF11" s="180" t="s">
        <v>7019</v>
      </c>
      <c r="AG11" s="175">
        <v>0</v>
      </c>
      <c r="AH11" s="174">
        <v>0</v>
      </c>
      <c r="AI11" s="180" t="s">
        <v>7019</v>
      </c>
      <c r="AJ11" s="175">
        <v>0</v>
      </c>
      <c r="AK11" s="174">
        <v>0</v>
      </c>
      <c r="AL11" s="180"/>
      <c r="AM11" s="191">
        <v>1.1399999999999999</v>
      </c>
      <c r="AN11" s="784">
        <v>52</v>
      </c>
      <c r="AO11" s="180" t="s">
        <v>7019</v>
      </c>
      <c r="AP11" s="175">
        <v>0</v>
      </c>
      <c r="AQ11" s="174">
        <v>0</v>
      </c>
      <c r="AR11" s="180" t="s">
        <v>7019</v>
      </c>
      <c r="AS11" s="175">
        <v>0</v>
      </c>
      <c r="AT11" s="174">
        <v>0</v>
      </c>
      <c r="AU11" s="180" t="s">
        <v>7019</v>
      </c>
      <c r="AV11" s="175">
        <v>0</v>
      </c>
      <c r="AW11" s="174">
        <v>0</v>
      </c>
      <c r="AX11" s="180" t="s">
        <v>7019</v>
      </c>
      <c r="AY11" s="175">
        <v>0</v>
      </c>
      <c r="AZ11" s="174">
        <v>0</v>
      </c>
      <c r="BA11" s="180" t="s">
        <v>7019</v>
      </c>
      <c r="BB11" s="175">
        <v>0</v>
      </c>
      <c r="BC11" s="174">
        <v>0</v>
      </c>
      <c r="BD11" s="180" t="s">
        <v>7019</v>
      </c>
      <c r="BE11" s="175">
        <v>0</v>
      </c>
      <c r="BF11" s="174">
        <v>0</v>
      </c>
      <c r="BG11" s="180" t="s">
        <v>7019</v>
      </c>
      <c r="BH11" s="175">
        <v>0</v>
      </c>
      <c r="BI11" s="174">
        <v>0</v>
      </c>
      <c r="BJ11" s="180" t="s">
        <v>7019</v>
      </c>
      <c r="BK11" s="175">
        <v>0</v>
      </c>
      <c r="BL11" s="174">
        <v>0</v>
      </c>
      <c r="BM11" s="180" t="s">
        <v>7019</v>
      </c>
      <c r="BN11" s="175">
        <v>0</v>
      </c>
      <c r="BO11" s="174">
        <v>0</v>
      </c>
      <c r="BP11" s="180" t="s">
        <v>7019</v>
      </c>
      <c r="BQ11" s="175">
        <v>0</v>
      </c>
      <c r="BR11" s="174">
        <v>0</v>
      </c>
      <c r="BS11" s="180" t="s">
        <v>7019</v>
      </c>
      <c r="BT11" s="175">
        <v>0</v>
      </c>
      <c r="BU11" s="174">
        <v>0</v>
      </c>
      <c r="BV11" s="180" t="s">
        <v>7019</v>
      </c>
      <c r="BW11" s="175">
        <v>0</v>
      </c>
      <c r="BX11" s="174">
        <v>0</v>
      </c>
      <c r="BY11" s="180" t="s">
        <v>7019</v>
      </c>
      <c r="BZ11" s="175">
        <v>0</v>
      </c>
      <c r="CA11" s="174">
        <v>0</v>
      </c>
      <c r="CB11" s="180" t="s">
        <v>7019</v>
      </c>
      <c r="CC11" s="175">
        <v>0</v>
      </c>
      <c r="CD11" s="174">
        <v>0</v>
      </c>
      <c r="CE11" s="180" t="s">
        <v>7019</v>
      </c>
      <c r="CF11" s="175">
        <v>0</v>
      </c>
      <c r="CG11" s="174">
        <v>0</v>
      </c>
      <c r="CH11" s="180" t="s">
        <v>7019</v>
      </c>
      <c r="CI11" s="175">
        <v>0</v>
      </c>
      <c r="CJ11" s="174">
        <v>0</v>
      </c>
      <c r="CK11" s="180" t="s">
        <v>7019</v>
      </c>
      <c r="CL11" s="175">
        <v>0</v>
      </c>
      <c r="CM11" s="174">
        <v>0</v>
      </c>
      <c r="CN11" s="180" t="s">
        <v>7019</v>
      </c>
      <c r="CO11" s="175">
        <v>0</v>
      </c>
      <c r="CP11" s="174">
        <v>0</v>
      </c>
      <c r="CQ11" s="180" t="s">
        <v>7019</v>
      </c>
      <c r="CR11" s="175">
        <v>0</v>
      </c>
      <c r="CS11" s="174">
        <v>0</v>
      </c>
      <c r="CT11" s="180" t="s">
        <v>7019</v>
      </c>
      <c r="CU11" s="175">
        <v>0</v>
      </c>
      <c r="CV11" s="174">
        <v>0</v>
      </c>
      <c r="CW11" s="180" t="s">
        <v>7019</v>
      </c>
      <c r="CX11" s="175">
        <v>0</v>
      </c>
      <c r="CY11" s="174">
        <v>0</v>
      </c>
      <c r="CZ11" s="180" t="s">
        <v>7019</v>
      </c>
      <c r="DA11" s="175">
        <v>0</v>
      </c>
      <c r="DB11" s="174">
        <v>0</v>
      </c>
      <c r="DC11" s="180" t="s">
        <v>7019</v>
      </c>
      <c r="DD11" s="175">
        <v>0</v>
      </c>
      <c r="DE11" s="174">
        <v>0</v>
      </c>
      <c r="DF11" s="180" t="s">
        <v>7019</v>
      </c>
      <c r="DG11" s="175">
        <v>0</v>
      </c>
      <c r="DH11" s="174">
        <v>0</v>
      </c>
      <c r="DI11" s="180" t="s">
        <v>7019</v>
      </c>
      <c r="DJ11" s="175">
        <v>0</v>
      </c>
      <c r="DK11" s="174">
        <v>0</v>
      </c>
      <c r="DL11" s="180" t="s">
        <v>7019</v>
      </c>
      <c r="DM11" s="175">
        <v>0</v>
      </c>
      <c r="DN11" s="174">
        <v>0</v>
      </c>
      <c r="DO11" s="180" t="s">
        <v>7019</v>
      </c>
      <c r="DP11" s="175">
        <v>0</v>
      </c>
      <c r="DQ11" s="174">
        <v>0</v>
      </c>
      <c r="DR11" s="180" t="s">
        <v>7019</v>
      </c>
      <c r="DS11" s="175">
        <v>0</v>
      </c>
      <c r="DT11" s="174">
        <v>0</v>
      </c>
      <c r="DU11" s="180" t="s">
        <v>7019</v>
      </c>
      <c r="DV11" s="175">
        <v>0</v>
      </c>
      <c r="DW11" s="174">
        <v>0</v>
      </c>
      <c r="DX11" s="180" t="s">
        <v>7019</v>
      </c>
      <c r="DY11" s="175">
        <v>0</v>
      </c>
      <c r="DZ11" s="174">
        <v>0</v>
      </c>
      <c r="EA11" s="180" t="s">
        <v>7019</v>
      </c>
      <c r="EB11" s="175">
        <v>0</v>
      </c>
      <c r="EC11" s="174">
        <v>0</v>
      </c>
      <c r="ED11" s="180" t="s">
        <v>7019</v>
      </c>
      <c r="EE11" s="175">
        <v>0</v>
      </c>
      <c r="EF11" s="174">
        <v>0</v>
      </c>
      <c r="EG11" s="180" t="s">
        <v>7019</v>
      </c>
      <c r="EH11" s="175">
        <v>0</v>
      </c>
      <c r="EI11" s="174">
        <v>0</v>
      </c>
      <c r="EJ11" s="180" t="s">
        <v>7019</v>
      </c>
      <c r="EK11" s="175">
        <v>0</v>
      </c>
      <c r="EL11" s="174">
        <v>0</v>
      </c>
      <c r="EM11" s="180" t="s">
        <v>7019</v>
      </c>
      <c r="EN11" s="175">
        <v>0</v>
      </c>
      <c r="EO11" s="174">
        <v>0</v>
      </c>
      <c r="EP11" s="180" t="s">
        <v>7019</v>
      </c>
      <c r="EQ11" s="175">
        <v>0</v>
      </c>
      <c r="ER11" s="174">
        <v>0</v>
      </c>
      <c r="ES11" s="180" t="s">
        <v>7019</v>
      </c>
      <c r="ET11" s="175">
        <v>0</v>
      </c>
      <c r="EU11" s="174">
        <v>0</v>
      </c>
      <c r="EV11" s="180" t="s">
        <v>7019</v>
      </c>
      <c r="EW11" s="175">
        <v>0</v>
      </c>
      <c r="EX11" s="174">
        <v>0</v>
      </c>
      <c r="EY11" s="180" t="s">
        <v>7019</v>
      </c>
      <c r="EZ11" s="175">
        <v>0</v>
      </c>
      <c r="FA11" s="174">
        <v>0</v>
      </c>
      <c r="FB11" s="180" t="s">
        <v>7019</v>
      </c>
      <c r="FC11" s="175">
        <v>0</v>
      </c>
      <c r="FD11" s="174">
        <v>0</v>
      </c>
    </row>
    <row r="12" spans="1:160" ht="18" x14ac:dyDescent="0.4">
      <c r="A12" s="183" t="s">
        <v>2570</v>
      </c>
      <c r="B12" s="340">
        <v>842</v>
      </c>
      <c r="C12" s="345" t="s">
        <v>7022</v>
      </c>
      <c r="D12" s="342" t="s">
        <v>7019</v>
      </c>
      <c r="E12" s="340">
        <v>941</v>
      </c>
      <c r="F12" s="345" t="s">
        <v>7022</v>
      </c>
      <c r="G12" s="342" t="s">
        <v>7019</v>
      </c>
      <c r="H12" s="180">
        <v>788</v>
      </c>
      <c r="I12" s="188" t="s">
        <v>7022</v>
      </c>
      <c r="J12" s="174" t="s">
        <v>7019</v>
      </c>
      <c r="K12" s="180">
        <v>989</v>
      </c>
      <c r="L12" s="188" t="s">
        <v>7022</v>
      </c>
      <c r="M12" s="174" t="s">
        <v>7019</v>
      </c>
      <c r="N12" s="180">
        <v>1044</v>
      </c>
      <c r="O12" s="188" t="s">
        <v>7022</v>
      </c>
      <c r="P12" s="174" t="s">
        <v>7019</v>
      </c>
      <c r="Q12" s="180">
        <v>1049</v>
      </c>
      <c r="R12" s="188" t="s">
        <v>7022</v>
      </c>
      <c r="S12" s="174" t="s">
        <v>7019</v>
      </c>
      <c r="T12" s="180">
        <v>883</v>
      </c>
      <c r="U12" s="188" t="s">
        <v>7022</v>
      </c>
      <c r="V12" s="174" t="s">
        <v>7019</v>
      </c>
      <c r="W12" s="180">
        <v>1032</v>
      </c>
      <c r="X12" s="188" t="s">
        <v>7022</v>
      </c>
      <c r="Y12" s="174" t="s">
        <v>7019</v>
      </c>
      <c r="Z12" s="180">
        <v>1247</v>
      </c>
      <c r="AA12" s="188" t="s">
        <v>7022</v>
      </c>
      <c r="AB12" s="174" t="s">
        <v>7019</v>
      </c>
      <c r="AC12" s="180">
        <v>1363</v>
      </c>
      <c r="AD12" s="188" t="s">
        <v>7022</v>
      </c>
      <c r="AE12" s="187" t="s">
        <v>7019</v>
      </c>
      <c r="AF12" s="180">
        <v>787</v>
      </c>
      <c r="AG12" s="188" t="s">
        <v>7022</v>
      </c>
      <c r="AH12" s="174" t="s">
        <v>7019</v>
      </c>
      <c r="AI12" s="180">
        <v>556</v>
      </c>
      <c r="AJ12" s="188" t="s">
        <v>7022</v>
      </c>
      <c r="AK12" s="174" t="s">
        <v>7019</v>
      </c>
      <c r="AL12" s="180">
        <v>535</v>
      </c>
      <c r="AM12" s="188" t="s">
        <v>7022</v>
      </c>
      <c r="AN12" s="174" t="s">
        <v>7019</v>
      </c>
      <c r="AO12" s="180">
        <v>1081</v>
      </c>
      <c r="AP12" s="188" t="s">
        <v>7022</v>
      </c>
      <c r="AQ12" s="174" t="s">
        <v>7019</v>
      </c>
      <c r="AR12" s="180">
        <v>765</v>
      </c>
      <c r="AS12" s="188" t="s">
        <v>7022</v>
      </c>
      <c r="AT12" s="174" t="s">
        <v>7019</v>
      </c>
      <c r="AU12" s="180">
        <v>752</v>
      </c>
      <c r="AV12" s="188" t="s">
        <v>7022</v>
      </c>
      <c r="AW12" s="174" t="s">
        <v>7019</v>
      </c>
      <c r="AX12" s="180">
        <v>833</v>
      </c>
      <c r="AY12" s="188" t="s">
        <v>7022</v>
      </c>
      <c r="AZ12" s="174" t="s">
        <v>7019</v>
      </c>
      <c r="BA12" s="180">
        <v>1050</v>
      </c>
      <c r="BB12" s="188" t="s">
        <v>7022</v>
      </c>
      <c r="BC12" s="174" t="s">
        <v>7019</v>
      </c>
      <c r="BD12" s="180">
        <v>1022</v>
      </c>
      <c r="BE12" s="188" t="s">
        <v>7022</v>
      </c>
      <c r="BF12" s="174" t="s">
        <v>7019</v>
      </c>
      <c r="BG12" s="180">
        <v>2661</v>
      </c>
      <c r="BH12" s="188" t="s">
        <v>7022</v>
      </c>
      <c r="BI12" s="174" t="s">
        <v>7019</v>
      </c>
      <c r="BJ12" s="182">
        <v>724</v>
      </c>
      <c r="BK12" s="188" t="s">
        <v>7022</v>
      </c>
      <c r="BL12" s="181" t="s">
        <v>7019</v>
      </c>
      <c r="BM12" s="180">
        <v>1347</v>
      </c>
      <c r="BN12" s="188" t="s">
        <v>7022</v>
      </c>
      <c r="BO12" s="174" t="s">
        <v>7019</v>
      </c>
      <c r="BP12" s="182">
        <v>210</v>
      </c>
      <c r="BQ12" s="188" t="s">
        <v>7022</v>
      </c>
      <c r="BR12" s="181" t="s">
        <v>7019</v>
      </c>
      <c r="BS12" s="182">
        <v>950</v>
      </c>
      <c r="BT12" s="188" t="s">
        <v>7022</v>
      </c>
      <c r="BU12" s="181" t="s">
        <v>7019</v>
      </c>
      <c r="BV12" s="180">
        <v>1061</v>
      </c>
      <c r="BW12" s="188" t="s">
        <v>7022</v>
      </c>
      <c r="BX12" s="174" t="s">
        <v>7019</v>
      </c>
      <c r="BY12" s="180">
        <v>899</v>
      </c>
      <c r="BZ12" s="188" t="s">
        <v>7022</v>
      </c>
      <c r="CA12" s="174" t="s">
        <v>7019</v>
      </c>
      <c r="CB12" s="180">
        <v>1118</v>
      </c>
      <c r="CC12" s="188" t="s">
        <v>7022</v>
      </c>
      <c r="CD12" s="174" t="s">
        <v>7019</v>
      </c>
      <c r="CE12" s="180">
        <v>1005</v>
      </c>
      <c r="CF12" s="188" t="s">
        <v>7022</v>
      </c>
      <c r="CG12" s="174" t="s">
        <v>7019</v>
      </c>
      <c r="CH12" s="180">
        <v>74</v>
      </c>
      <c r="CI12" s="188" t="s">
        <v>7022</v>
      </c>
      <c r="CJ12" s="174" t="s">
        <v>7019</v>
      </c>
      <c r="CK12" s="180">
        <v>345</v>
      </c>
      <c r="CL12" s="188" t="s">
        <v>7022</v>
      </c>
      <c r="CM12" s="174" t="s">
        <v>7019</v>
      </c>
      <c r="CN12" s="180">
        <v>792</v>
      </c>
      <c r="CO12" s="188" t="s">
        <v>7022</v>
      </c>
      <c r="CP12" s="174" t="s">
        <v>7019</v>
      </c>
      <c r="CQ12" s="180">
        <v>756</v>
      </c>
      <c r="CR12" s="188" t="s">
        <v>7022</v>
      </c>
      <c r="CS12" s="174" t="s">
        <v>7019</v>
      </c>
      <c r="CT12" s="180">
        <v>1241</v>
      </c>
      <c r="CU12" s="188" t="s">
        <v>7022</v>
      </c>
      <c r="CV12" s="174" t="s">
        <v>7019</v>
      </c>
      <c r="CW12" s="180">
        <v>1004</v>
      </c>
      <c r="CX12" s="188" t="s">
        <v>7022</v>
      </c>
      <c r="CY12" s="174" t="s">
        <v>7019</v>
      </c>
      <c r="CZ12" s="180">
        <v>1114</v>
      </c>
      <c r="DA12" s="188" t="s">
        <v>7022</v>
      </c>
      <c r="DB12" s="174" t="s">
        <v>7019</v>
      </c>
      <c r="DC12" s="180">
        <v>1985</v>
      </c>
      <c r="DD12" s="188" t="s">
        <v>7022</v>
      </c>
      <c r="DE12" s="174" t="s">
        <v>7019</v>
      </c>
      <c r="DF12" s="190">
        <v>714</v>
      </c>
      <c r="DG12" s="188" t="s">
        <v>7022</v>
      </c>
      <c r="DH12" s="187" t="s">
        <v>7019</v>
      </c>
      <c r="DI12" s="190">
        <v>265</v>
      </c>
      <c r="DJ12" s="188" t="s">
        <v>7022</v>
      </c>
      <c r="DK12" s="187" t="s">
        <v>7019</v>
      </c>
      <c r="DL12" s="190">
        <v>731</v>
      </c>
      <c r="DM12" s="188" t="s">
        <v>7022</v>
      </c>
      <c r="DN12" s="187" t="s">
        <v>7019</v>
      </c>
      <c r="DO12" s="180">
        <v>1207</v>
      </c>
      <c r="DP12" s="188" t="s">
        <v>7022</v>
      </c>
      <c r="DQ12" s="189" t="s">
        <v>7019</v>
      </c>
      <c r="DR12" s="180">
        <v>1605</v>
      </c>
      <c r="DS12" s="188" t="s">
        <v>7022</v>
      </c>
      <c r="DT12" s="174" t="s">
        <v>7019</v>
      </c>
      <c r="DU12" s="180">
        <v>1700</v>
      </c>
      <c r="DV12" s="188" t="s">
        <v>7022</v>
      </c>
      <c r="DW12" s="174" t="s">
        <v>7019</v>
      </c>
      <c r="DX12" s="180">
        <v>1083</v>
      </c>
      <c r="DY12" s="188" t="s">
        <v>7022</v>
      </c>
      <c r="DZ12" s="174" t="s">
        <v>7019</v>
      </c>
      <c r="EA12" s="180">
        <v>1049</v>
      </c>
      <c r="EB12" s="188" t="s">
        <v>7022</v>
      </c>
      <c r="EC12" s="174" t="s">
        <v>7019</v>
      </c>
      <c r="ED12" s="180">
        <v>797</v>
      </c>
      <c r="EE12" s="188" t="s">
        <v>7022</v>
      </c>
      <c r="EF12" s="174" t="s">
        <v>7019</v>
      </c>
      <c r="EG12" s="180">
        <v>1331</v>
      </c>
      <c r="EH12" s="188" t="s">
        <v>7022</v>
      </c>
      <c r="EI12" s="174" t="s">
        <v>7019</v>
      </c>
      <c r="EJ12" s="180">
        <v>947</v>
      </c>
      <c r="EK12" s="188" t="s">
        <v>7022</v>
      </c>
      <c r="EL12" s="174" t="s">
        <v>7019</v>
      </c>
      <c r="EM12" s="180">
        <v>1089</v>
      </c>
      <c r="EN12" s="188" t="s">
        <v>7022</v>
      </c>
      <c r="EO12" s="174" t="s">
        <v>7019</v>
      </c>
      <c r="EP12" s="180">
        <v>1029</v>
      </c>
      <c r="EQ12" s="188" t="s">
        <v>7022</v>
      </c>
      <c r="ER12" s="174" t="s">
        <v>7019</v>
      </c>
      <c r="ES12" s="180">
        <v>805</v>
      </c>
      <c r="ET12" s="188" t="s">
        <v>7022</v>
      </c>
      <c r="EU12" s="174" t="s">
        <v>7019</v>
      </c>
      <c r="EV12" s="182">
        <v>1129</v>
      </c>
      <c r="EW12" s="188" t="s">
        <v>7022</v>
      </c>
      <c r="EX12" s="187" t="s">
        <v>7019</v>
      </c>
      <c r="EY12" s="180">
        <v>1785</v>
      </c>
      <c r="EZ12" s="188" t="s">
        <v>7022</v>
      </c>
      <c r="FA12" s="174" t="s">
        <v>7019</v>
      </c>
      <c r="FB12" s="180">
        <v>839</v>
      </c>
      <c r="FC12" s="188" t="s">
        <v>7022</v>
      </c>
      <c r="FD12" s="187" t="s">
        <v>7019</v>
      </c>
    </row>
    <row r="13" spans="1:160" ht="17.600000000000001" x14ac:dyDescent="0.4">
      <c r="A13" s="183" t="s">
        <v>7021</v>
      </c>
      <c r="B13" s="340" t="s">
        <v>7019</v>
      </c>
      <c r="C13" s="346">
        <v>0</v>
      </c>
      <c r="D13" s="342">
        <v>0</v>
      </c>
      <c r="E13" s="340" t="s">
        <v>7019</v>
      </c>
      <c r="F13" s="346">
        <v>2.4633333333333334</v>
      </c>
      <c r="G13" s="782">
        <v>4</v>
      </c>
      <c r="H13" s="180" t="s">
        <v>7019</v>
      </c>
      <c r="I13" s="184">
        <v>0</v>
      </c>
      <c r="J13" s="184">
        <v>0</v>
      </c>
      <c r="K13" s="180" t="s">
        <v>7019</v>
      </c>
      <c r="L13" s="184">
        <v>0</v>
      </c>
      <c r="M13" s="184">
        <v>0</v>
      </c>
      <c r="N13" s="180" t="s">
        <v>7019</v>
      </c>
      <c r="O13" s="184">
        <v>0</v>
      </c>
      <c r="P13" s="184">
        <v>0</v>
      </c>
      <c r="Q13" s="180" t="s">
        <v>7019</v>
      </c>
      <c r="R13" s="184">
        <v>1.1933333333333334</v>
      </c>
      <c r="S13" s="783">
        <v>1</v>
      </c>
      <c r="T13" s="180" t="s">
        <v>7019</v>
      </c>
      <c r="U13" s="175">
        <v>0</v>
      </c>
      <c r="V13" s="174">
        <v>0</v>
      </c>
      <c r="W13" s="180" t="s">
        <v>7019</v>
      </c>
      <c r="X13" s="175">
        <v>1.59</v>
      </c>
      <c r="Y13" s="783">
        <v>1</v>
      </c>
      <c r="Z13" s="180" t="s">
        <v>7019</v>
      </c>
      <c r="AA13" s="184">
        <v>1.4833333333333334</v>
      </c>
      <c r="AB13" s="783">
        <v>6</v>
      </c>
      <c r="AC13" s="180" t="s">
        <v>7019</v>
      </c>
      <c r="AD13" s="184">
        <v>1.5833333333333333</v>
      </c>
      <c r="AE13" s="783">
        <v>1</v>
      </c>
      <c r="AF13" s="180" t="s">
        <v>7019</v>
      </c>
      <c r="AG13" s="184">
        <v>0</v>
      </c>
      <c r="AH13" s="174">
        <v>0</v>
      </c>
      <c r="AI13" s="180" t="s">
        <v>7019</v>
      </c>
      <c r="AJ13" s="184">
        <v>0</v>
      </c>
      <c r="AK13" s="174">
        <v>0</v>
      </c>
      <c r="AL13" s="180" t="s">
        <v>7019</v>
      </c>
      <c r="AM13" s="184">
        <v>0</v>
      </c>
      <c r="AN13" s="174">
        <v>0</v>
      </c>
      <c r="AO13" s="180" t="s">
        <v>7019</v>
      </c>
      <c r="AP13" s="184">
        <v>0</v>
      </c>
      <c r="AQ13" s="174">
        <v>0</v>
      </c>
      <c r="AR13" s="180" t="s">
        <v>7019</v>
      </c>
      <c r="AS13" s="184">
        <v>0</v>
      </c>
      <c r="AT13" s="174">
        <v>0</v>
      </c>
      <c r="AU13" s="180" t="s">
        <v>7019</v>
      </c>
      <c r="AV13" s="184">
        <v>0</v>
      </c>
      <c r="AW13" s="174">
        <v>0</v>
      </c>
      <c r="AX13" s="180" t="s">
        <v>7019</v>
      </c>
      <c r="AY13" s="184">
        <v>1.27</v>
      </c>
      <c r="AZ13" s="783">
        <v>1</v>
      </c>
      <c r="BA13" s="180" t="s">
        <v>7019</v>
      </c>
      <c r="BB13" s="184"/>
      <c r="BC13" s="174">
        <v>0</v>
      </c>
      <c r="BD13" s="180" t="s">
        <v>7019</v>
      </c>
      <c r="BE13" s="184">
        <v>1.49</v>
      </c>
      <c r="BF13" s="783">
        <v>3</v>
      </c>
      <c r="BG13" s="180" t="s">
        <v>7019</v>
      </c>
      <c r="BH13" s="184">
        <v>2.7733333333333334</v>
      </c>
      <c r="BI13" s="783">
        <v>9</v>
      </c>
      <c r="BJ13" s="180" t="s">
        <v>7019</v>
      </c>
      <c r="BK13" s="184">
        <v>2.8066666666666666</v>
      </c>
      <c r="BL13" s="783">
        <v>11</v>
      </c>
      <c r="BM13" s="180" t="s">
        <v>7019</v>
      </c>
      <c r="BN13" s="184">
        <v>1.1499999999999999</v>
      </c>
      <c r="BO13" s="783">
        <v>9</v>
      </c>
      <c r="BP13" s="180" t="s">
        <v>7019</v>
      </c>
      <c r="BQ13" s="184">
        <v>1.46</v>
      </c>
      <c r="BR13" s="783">
        <v>1</v>
      </c>
      <c r="BS13" s="180" t="s">
        <v>7019</v>
      </c>
      <c r="BT13" s="175"/>
      <c r="BU13" s="783">
        <v>2</v>
      </c>
      <c r="BV13" s="180" t="s">
        <v>7019</v>
      </c>
      <c r="BW13" s="175"/>
      <c r="BX13" s="174">
        <v>0</v>
      </c>
      <c r="BY13" s="180" t="s">
        <v>7019</v>
      </c>
      <c r="BZ13" s="180" t="s">
        <v>7019</v>
      </c>
      <c r="CA13" s="185">
        <v>0</v>
      </c>
      <c r="CB13" s="174"/>
      <c r="CC13" s="184">
        <v>1.45</v>
      </c>
      <c r="CD13" s="783">
        <v>2</v>
      </c>
      <c r="CE13" s="180" t="s">
        <v>7019</v>
      </c>
      <c r="CF13" s="180" t="s">
        <v>7019</v>
      </c>
      <c r="CG13" s="185">
        <v>0</v>
      </c>
      <c r="CH13" s="180" t="s">
        <v>7019</v>
      </c>
      <c r="CI13" s="180" t="s">
        <v>7019</v>
      </c>
      <c r="CJ13" s="185">
        <v>0</v>
      </c>
      <c r="CK13" s="180" t="s">
        <v>7019</v>
      </c>
      <c r="CL13" s="180" t="s">
        <v>7019</v>
      </c>
      <c r="CM13" s="185">
        <v>0</v>
      </c>
      <c r="CN13" s="180" t="s">
        <v>7019</v>
      </c>
      <c r="CO13" s="180" t="s">
        <v>7019</v>
      </c>
      <c r="CP13" s="185">
        <v>0</v>
      </c>
      <c r="CQ13" s="180" t="s">
        <v>7019</v>
      </c>
      <c r="CR13" s="180" t="s">
        <v>7019</v>
      </c>
      <c r="CS13" s="185">
        <v>0</v>
      </c>
      <c r="CT13" s="180" t="s">
        <v>7019</v>
      </c>
      <c r="CU13" s="185"/>
      <c r="CV13" s="783">
        <v>2</v>
      </c>
      <c r="CW13" s="180" t="s">
        <v>7019</v>
      </c>
      <c r="CX13" s="175"/>
      <c r="CY13" s="783">
        <v>1</v>
      </c>
      <c r="CZ13" s="180" t="s">
        <v>7019</v>
      </c>
      <c r="DA13" s="175"/>
      <c r="DB13" s="783">
        <v>1</v>
      </c>
      <c r="DC13" s="180" t="s">
        <v>7019</v>
      </c>
      <c r="DD13" s="186"/>
      <c r="DE13" s="783">
        <v>16</v>
      </c>
      <c r="DF13" s="180" t="s">
        <v>7019</v>
      </c>
      <c r="DG13" s="184"/>
      <c r="DH13" s="783">
        <v>2</v>
      </c>
      <c r="DI13" s="180" t="s">
        <v>7019</v>
      </c>
      <c r="DJ13" s="184"/>
      <c r="DK13" s="174">
        <v>0</v>
      </c>
      <c r="DL13" s="180" t="s">
        <v>7019</v>
      </c>
      <c r="DM13" s="184">
        <v>0</v>
      </c>
      <c r="DN13" s="174"/>
      <c r="DO13" s="180" t="s">
        <v>7019</v>
      </c>
      <c r="DP13" s="184"/>
      <c r="DQ13" s="783">
        <v>2</v>
      </c>
      <c r="DR13" s="180" t="s">
        <v>7019</v>
      </c>
      <c r="DS13" s="184"/>
      <c r="DT13" s="783">
        <v>1</v>
      </c>
      <c r="DU13" s="180" t="s">
        <v>7019</v>
      </c>
      <c r="DV13" s="184"/>
      <c r="DW13" s="783">
        <v>2</v>
      </c>
      <c r="DX13" s="180" t="s">
        <v>7019</v>
      </c>
      <c r="DY13" s="184"/>
      <c r="DZ13" s="783">
        <v>2</v>
      </c>
      <c r="EA13" s="180" t="s">
        <v>7019</v>
      </c>
      <c r="EB13" s="184"/>
      <c r="EC13" s="783">
        <v>2</v>
      </c>
      <c r="ED13" s="180" t="s">
        <v>7019</v>
      </c>
      <c r="EE13" s="185"/>
      <c r="EF13" s="783">
        <v>1</v>
      </c>
      <c r="EG13" s="180" t="s">
        <v>7019</v>
      </c>
      <c r="EH13" s="175"/>
      <c r="EI13" s="174">
        <v>0</v>
      </c>
      <c r="EJ13" s="180" t="s">
        <v>7019</v>
      </c>
      <c r="EK13" s="175"/>
      <c r="EL13" s="783">
        <v>1</v>
      </c>
      <c r="EM13" s="180" t="s">
        <v>7019</v>
      </c>
      <c r="EN13" s="185"/>
      <c r="EO13" s="783">
        <v>2</v>
      </c>
      <c r="EP13" s="180" t="s">
        <v>7019</v>
      </c>
      <c r="EQ13" s="185"/>
      <c r="ER13" s="783">
        <v>3</v>
      </c>
      <c r="ES13" s="180" t="s">
        <v>7019</v>
      </c>
      <c r="ET13" s="184"/>
      <c r="EU13" s="174">
        <v>0</v>
      </c>
      <c r="EV13" s="180" t="s">
        <v>7019</v>
      </c>
      <c r="EW13" s="184"/>
      <c r="EX13" s="783">
        <v>1</v>
      </c>
      <c r="EY13" s="180" t="s">
        <v>7019</v>
      </c>
      <c r="EZ13" s="184"/>
      <c r="FA13" s="783">
        <v>2</v>
      </c>
      <c r="FB13" s="180" t="s">
        <v>7019</v>
      </c>
      <c r="FC13" s="184"/>
      <c r="FD13" s="174">
        <v>0</v>
      </c>
    </row>
    <row r="14" spans="1:160" ht="17.600000000000001" x14ac:dyDescent="0.4">
      <c r="A14" s="441" t="s">
        <v>2546</v>
      </c>
      <c r="B14" s="442" t="s">
        <v>7019</v>
      </c>
      <c r="C14" s="443">
        <v>0</v>
      </c>
      <c r="D14" s="444">
        <v>0</v>
      </c>
      <c r="E14" s="442" t="s">
        <v>7019</v>
      </c>
      <c r="F14" s="443">
        <v>0</v>
      </c>
      <c r="G14" s="444">
        <v>0</v>
      </c>
      <c r="H14" s="445" t="s">
        <v>7019</v>
      </c>
      <c r="I14" s="446">
        <v>0</v>
      </c>
      <c r="J14" s="447">
        <v>0</v>
      </c>
      <c r="K14" s="445" t="s">
        <v>7019</v>
      </c>
      <c r="L14" s="446">
        <v>0</v>
      </c>
      <c r="M14" s="447">
        <v>0</v>
      </c>
      <c r="N14" s="445" t="s">
        <v>7019</v>
      </c>
      <c r="O14" s="446">
        <v>0</v>
      </c>
      <c r="P14" s="447">
        <v>0</v>
      </c>
      <c r="Q14" s="445" t="s">
        <v>7019</v>
      </c>
      <c r="R14" s="446">
        <v>0</v>
      </c>
      <c r="S14" s="447">
        <v>0</v>
      </c>
      <c r="T14" s="445" t="s">
        <v>7019</v>
      </c>
      <c r="U14" s="446">
        <v>0</v>
      </c>
      <c r="V14" s="447">
        <v>0</v>
      </c>
      <c r="W14" s="445" t="s">
        <v>7019</v>
      </c>
      <c r="X14" s="446">
        <v>0</v>
      </c>
      <c r="Y14" s="447">
        <v>0</v>
      </c>
      <c r="Z14" s="445" t="s">
        <v>7019</v>
      </c>
      <c r="AA14" s="446">
        <v>0</v>
      </c>
      <c r="AB14" s="447">
        <v>0</v>
      </c>
      <c r="AC14" s="445" t="s">
        <v>7019</v>
      </c>
      <c r="AD14" s="446">
        <v>0</v>
      </c>
      <c r="AE14" s="447">
        <v>0</v>
      </c>
      <c r="AF14" s="445" t="s">
        <v>7019</v>
      </c>
      <c r="AG14" s="446">
        <v>0</v>
      </c>
      <c r="AH14" s="447">
        <v>0</v>
      </c>
      <c r="AI14" s="445" t="s">
        <v>7019</v>
      </c>
      <c r="AJ14" s="446">
        <v>0</v>
      </c>
      <c r="AK14" s="447">
        <v>0</v>
      </c>
      <c r="AL14" s="445" t="s">
        <v>7019</v>
      </c>
      <c r="AM14" s="446">
        <v>0</v>
      </c>
      <c r="AN14" s="447">
        <v>0</v>
      </c>
      <c r="AO14" s="445" t="s">
        <v>7019</v>
      </c>
      <c r="AP14" s="446">
        <v>0</v>
      </c>
      <c r="AQ14" s="447">
        <v>0</v>
      </c>
      <c r="AR14" s="445" t="s">
        <v>7019</v>
      </c>
      <c r="AS14" s="446">
        <v>0</v>
      </c>
      <c r="AT14" s="447">
        <v>0</v>
      </c>
      <c r="AU14" s="445" t="s">
        <v>7019</v>
      </c>
      <c r="AV14" s="446">
        <v>0</v>
      </c>
      <c r="AW14" s="447">
        <v>0</v>
      </c>
      <c r="AX14" s="445" t="s">
        <v>7019</v>
      </c>
      <c r="AY14" s="446">
        <v>0</v>
      </c>
      <c r="AZ14" s="447">
        <v>0</v>
      </c>
      <c r="BA14" s="445" t="s">
        <v>7019</v>
      </c>
      <c r="BB14" s="446">
        <v>0</v>
      </c>
      <c r="BC14" s="447">
        <v>0</v>
      </c>
      <c r="BD14" s="445" t="s">
        <v>7019</v>
      </c>
      <c r="BE14" s="446">
        <v>0</v>
      </c>
      <c r="BF14" s="447">
        <v>0</v>
      </c>
      <c r="BG14" s="445" t="s">
        <v>7019</v>
      </c>
      <c r="BH14" s="446">
        <v>0</v>
      </c>
      <c r="BI14" s="447">
        <v>0</v>
      </c>
      <c r="BJ14" s="448" t="s">
        <v>7019</v>
      </c>
      <c r="BK14" s="446">
        <v>0</v>
      </c>
      <c r="BL14" s="447">
        <v>0</v>
      </c>
      <c r="BM14" s="445" t="s">
        <v>7019</v>
      </c>
      <c r="BN14" s="446">
        <v>0</v>
      </c>
      <c r="BO14" s="447">
        <v>0</v>
      </c>
      <c r="BP14" s="449" t="s">
        <v>7019</v>
      </c>
      <c r="BQ14" s="446">
        <v>0</v>
      </c>
      <c r="BR14" s="447">
        <v>0</v>
      </c>
      <c r="BS14" s="449" t="s">
        <v>7019</v>
      </c>
      <c r="BT14" s="446">
        <v>0</v>
      </c>
      <c r="BU14" s="447">
        <v>0</v>
      </c>
      <c r="BV14" s="445" t="s">
        <v>7019</v>
      </c>
      <c r="BW14" s="446">
        <v>0</v>
      </c>
      <c r="BX14" s="447">
        <v>0</v>
      </c>
      <c r="BY14" s="445" t="s">
        <v>7019</v>
      </c>
      <c r="BZ14" s="446">
        <v>0</v>
      </c>
      <c r="CA14" s="447">
        <v>0</v>
      </c>
      <c r="CB14" s="445" t="s">
        <v>7019</v>
      </c>
      <c r="CC14" s="446">
        <v>0</v>
      </c>
      <c r="CD14" s="447">
        <v>0</v>
      </c>
      <c r="CE14" s="445" t="s">
        <v>7019</v>
      </c>
      <c r="CF14" s="446">
        <v>0</v>
      </c>
      <c r="CG14" s="447">
        <v>0</v>
      </c>
      <c r="CH14" s="445" t="s">
        <v>7019</v>
      </c>
      <c r="CI14" s="446">
        <v>0</v>
      </c>
      <c r="CJ14" s="447">
        <v>0</v>
      </c>
      <c r="CK14" s="445" t="s">
        <v>7019</v>
      </c>
      <c r="CL14" s="446">
        <v>0</v>
      </c>
      <c r="CM14" s="447">
        <v>0</v>
      </c>
      <c r="CN14" s="445" t="s">
        <v>7019</v>
      </c>
      <c r="CO14" s="446">
        <v>0</v>
      </c>
      <c r="CP14" s="447">
        <v>0</v>
      </c>
      <c r="CQ14" s="445" t="s">
        <v>7019</v>
      </c>
      <c r="CR14" s="446">
        <v>0</v>
      </c>
      <c r="CS14" s="447">
        <v>0</v>
      </c>
      <c r="CT14" s="445" t="s">
        <v>7019</v>
      </c>
      <c r="CU14" s="446">
        <v>0</v>
      </c>
      <c r="CV14" s="447">
        <v>0</v>
      </c>
      <c r="CW14" s="445" t="s">
        <v>7019</v>
      </c>
      <c r="CX14" s="446">
        <v>0</v>
      </c>
      <c r="CY14" s="447">
        <v>0</v>
      </c>
      <c r="CZ14" s="445" t="s">
        <v>7019</v>
      </c>
      <c r="DA14" s="446">
        <v>0</v>
      </c>
      <c r="DB14" s="447">
        <v>0</v>
      </c>
      <c r="DC14" s="445" t="s">
        <v>7019</v>
      </c>
      <c r="DD14" s="446">
        <v>0</v>
      </c>
      <c r="DE14" s="447">
        <v>0</v>
      </c>
      <c r="DF14" s="445" t="s">
        <v>7019</v>
      </c>
      <c r="DG14" s="446">
        <v>0</v>
      </c>
      <c r="DH14" s="447">
        <v>0</v>
      </c>
      <c r="DI14" s="445" t="s">
        <v>7019</v>
      </c>
      <c r="DJ14" s="446">
        <v>0</v>
      </c>
      <c r="DK14" s="447">
        <v>0</v>
      </c>
      <c r="DL14" s="445" t="s">
        <v>7019</v>
      </c>
      <c r="DM14" s="446">
        <v>0</v>
      </c>
      <c r="DN14" s="447">
        <v>0</v>
      </c>
      <c r="DO14" s="445" t="s">
        <v>7019</v>
      </c>
      <c r="DP14" s="446">
        <v>0</v>
      </c>
      <c r="DQ14" s="450">
        <v>0</v>
      </c>
      <c r="DR14" s="445" t="s">
        <v>7019</v>
      </c>
      <c r="DS14" s="446">
        <v>0</v>
      </c>
      <c r="DT14" s="447">
        <v>0</v>
      </c>
      <c r="DU14" s="445" t="s">
        <v>7019</v>
      </c>
      <c r="DV14" s="446">
        <v>0</v>
      </c>
      <c r="DW14" s="447">
        <v>0</v>
      </c>
      <c r="DX14" s="445" t="s">
        <v>7019</v>
      </c>
      <c r="DY14" s="446">
        <v>0</v>
      </c>
      <c r="DZ14" s="447">
        <v>0</v>
      </c>
      <c r="EA14" s="445" t="s">
        <v>7019</v>
      </c>
      <c r="EB14" s="446">
        <v>0</v>
      </c>
      <c r="EC14" s="447">
        <v>0</v>
      </c>
      <c r="ED14" s="445" t="s">
        <v>7019</v>
      </c>
      <c r="EE14" s="446">
        <v>0</v>
      </c>
      <c r="EF14" s="447">
        <v>0</v>
      </c>
      <c r="EG14" s="445" t="s">
        <v>7019</v>
      </c>
      <c r="EH14" s="446">
        <v>0</v>
      </c>
      <c r="EI14" s="447">
        <v>0</v>
      </c>
      <c r="EJ14" s="445" t="s">
        <v>7019</v>
      </c>
      <c r="EK14" s="446">
        <v>0</v>
      </c>
      <c r="EL14" s="447">
        <v>0</v>
      </c>
      <c r="EM14" s="445" t="s">
        <v>7019</v>
      </c>
      <c r="EN14" s="446">
        <v>0</v>
      </c>
      <c r="EO14" s="447">
        <v>0</v>
      </c>
      <c r="EP14" s="445" t="s">
        <v>7019</v>
      </c>
      <c r="EQ14" s="446">
        <v>0</v>
      </c>
      <c r="ER14" s="447">
        <v>0</v>
      </c>
      <c r="ES14" s="445" t="s">
        <v>7019</v>
      </c>
      <c r="ET14" s="446">
        <v>0</v>
      </c>
      <c r="EU14" s="447">
        <v>0</v>
      </c>
      <c r="EV14" s="449" t="s">
        <v>7019</v>
      </c>
      <c r="EW14" s="446">
        <v>0</v>
      </c>
      <c r="EX14" s="450">
        <v>0</v>
      </c>
      <c r="EY14" s="445" t="s">
        <v>7019</v>
      </c>
      <c r="EZ14" s="446">
        <v>0</v>
      </c>
      <c r="FA14" s="447">
        <v>0</v>
      </c>
      <c r="FB14" s="445" t="s">
        <v>7019</v>
      </c>
      <c r="FC14" s="446">
        <v>0</v>
      </c>
      <c r="FD14" s="447">
        <v>0</v>
      </c>
    </row>
    <row r="15" spans="1:160" ht="17.600000000000001" x14ac:dyDescent="0.4">
      <c r="A15" s="451" t="s">
        <v>2545</v>
      </c>
      <c r="B15" s="452" t="s">
        <v>7019</v>
      </c>
      <c r="C15" s="453">
        <v>0</v>
      </c>
      <c r="D15" s="454">
        <v>0</v>
      </c>
      <c r="E15" s="452" t="s">
        <v>7019</v>
      </c>
      <c r="F15" s="453">
        <v>0</v>
      </c>
      <c r="G15" s="454">
        <v>0</v>
      </c>
      <c r="H15" s="455" t="s">
        <v>7019</v>
      </c>
      <c r="I15" s="456">
        <v>0</v>
      </c>
      <c r="J15" s="457">
        <v>0</v>
      </c>
      <c r="K15" s="455" t="s">
        <v>7019</v>
      </c>
      <c r="L15" s="456">
        <v>0</v>
      </c>
      <c r="M15" s="457">
        <v>0</v>
      </c>
      <c r="N15" s="455" t="s">
        <v>7019</v>
      </c>
      <c r="O15" s="456">
        <v>0</v>
      </c>
      <c r="P15" s="457">
        <v>0</v>
      </c>
      <c r="Q15" s="455" t="s">
        <v>7019</v>
      </c>
      <c r="R15" s="456">
        <v>0</v>
      </c>
      <c r="S15" s="457">
        <v>0</v>
      </c>
      <c r="T15" s="455" t="s">
        <v>7019</v>
      </c>
      <c r="U15" s="456">
        <v>0</v>
      </c>
      <c r="V15" s="457">
        <v>0</v>
      </c>
      <c r="W15" s="455" t="s">
        <v>7019</v>
      </c>
      <c r="X15" s="456">
        <v>0</v>
      </c>
      <c r="Y15" s="457">
        <v>0</v>
      </c>
      <c r="Z15" s="455" t="s">
        <v>7019</v>
      </c>
      <c r="AA15" s="456">
        <v>0</v>
      </c>
      <c r="AB15" s="457">
        <v>0</v>
      </c>
      <c r="AC15" s="455" t="s">
        <v>7019</v>
      </c>
      <c r="AD15" s="456">
        <v>0</v>
      </c>
      <c r="AE15" s="457">
        <v>0</v>
      </c>
      <c r="AF15" s="455" t="s">
        <v>7019</v>
      </c>
      <c r="AG15" s="456">
        <v>0</v>
      </c>
      <c r="AH15" s="457">
        <v>0</v>
      </c>
      <c r="AI15" s="455" t="s">
        <v>7019</v>
      </c>
      <c r="AJ15" s="456">
        <v>0</v>
      </c>
      <c r="AK15" s="457">
        <v>0</v>
      </c>
      <c r="AL15" s="455" t="s">
        <v>7019</v>
      </c>
      <c r="AM15" s="456">
        <v>0</v>
      </c>
      <c r="AN15" s="457">
        <v>0</v>
      </c>
      <c r="AO15" s="455" t="s">
        <v>7019</v>
      </c>
      <c r="AP15" s="456">
        <v>0</v>
      </c>
      <c r="AQ15" s="457">
        <v>0</v>
      </c>
      <c r="AR15" s="455" t="s">
        <v>7019</v>
      </c>
      <c r="AS15" s="456">
        <v>0</v>
      </c>
      <c r="AT15" s="457">
        <v>0</v>
      </c>
      <c r="AU15" s="455" t="s">
        <v>7019</v>
      </c>
      <c r="AV15" s="456">
        <v>0</v>
      </c>
      <c r="AW15" s="457">
        <v>0</v>
      </c>
      <c r="AX15" s="455" t="s">
        <v>7019</v>
      </c>
      <c r="AY15" s="456">
        <v>0</v>
      </c>
      <c r="AZ15" s="457">
        <v>0</v>
      </c>
      <c r="BA15" s="455" t="s">
        <v>7019</v>
      </c>
      <c r="BB15" s="456">
        <v>0</v>
      </c>
      <c r="BC15" s="457">
        <v>0</v>
      </c>
      <c r="BD15" s="455" t="s">
        <v>7019</v>
      </c>
      <c r="BE15" s="456">
        <v>0</v>
      </c>
      <c r="BF15" s="457">
        <v>0</v>
      </c>
      <c r="BG15" s="455" t="s">
        <v>7019</v>
      </c>
      <c r="BH15" s="456">
        <v>0</v>
      </c>
      <c r="BI15" s="457">
        <v>0</v>
      </c>
      <c r="BJ15" s="458" t="s">
        <v>7019</v>
      </c>
      <c r="BK15" s="456">
        <v>0</v>
      </c>
      <c r="BL15" s="457">
        <v>0</v>
      </c>
      <c r="BM15" s="455" t="s">
        <v>7019</v>
      </c>
      <c r="BN15" s="456">
        <v>0</v>
      </c>
      <c r="BO15" s="457">
        <v>0</v>
      </c>
      <c r="BP15" s="459" t="s">
        <v>7019</v>
      </c>
      <c r="BQ15" s="456">
        <v>0</v>
      </c>
      <c r="BR15" s="457">
        <v>0</v>
      </c>
      <c r="BS15" s="459" t="s">
        <v>7019</v>
      </c>
      <c r="BT15" s="456">
        <v>0</v>
      </c>
      <c r="BU15" s="457">
        <v>0</v>
      </c>
      <c r="BV15" s="455" t="s">
        <v>7019</v>
      </c>
      <c r="BW15" s="456">
        <v>0</v>
      </c>
      <c r="BX15" s="457">
        <v>0</v>
      </c>
      <c r="BY15" s="455" t="s">
        <v>7019</v>
      </c>
      <c r="BZ15" s="456">
        <v>0</v>
      </c>
      <c r="CA15" s="457">
        <v>0</v>
      </c>
      <c r="CB15" s="455" t="s">
        <v>7019</v>
      </c>
      <c r="CC15" s="456">
        <v>0</v>
      </c>
      <c r="CD15" s="457">
        <v>0</v>
      </c>
      <c r="CE15" s="455" t="s">
        <v>7019</v>
      </c>
      <c r="CF15" s="456">
        <v>0</v>
      </c>
      <c r="CG15" s="457">
        <v>0</v>
      </c>
      <c r="CH15" s="455" t="s">
        <v>7019</v>
      </c>
      <c r="CI15" s="456">
        <v>0</v>
      </c>
      <c r="CJ15" s="457">
        <v>0</v>
      </c>
      <c r="CK15" s="455" t="s">
        <v>7019</v>
      </c>
      <c r="CL15" s="456">
        <v>0</v>
      </c>
      <c r="CM15" s="457">
        <v>0</v>
      </c>
      <c r="CN15" s="455" t="s">
        <v>7019</v>
      </c>
      <c r="CO15" s="456">
        <v>0</v>
      </c>
      <c r="CP15" s="457">
        <v>0</v>
      </c>
      <c r="CQ15" s="455" t="s">
        <v>7019</v>
      </c>
      <c r="CR15" s="456">
        <v>0</v>
      </c>
      <c r="CS15" s="457">
        <v>0</v>
      </c>
      <c r="CT15" s="455" t="s">
        <v>7019</v>
      </c>
      <c r="CU15" s="456">
        <v>0</v>
      </c>
      <c r="CV15" s="457">
        <v>0</v>
      </c>
      <c r="CW15" s="455" t="s">
        <v>7019</v>
      </c>
      <c r="CX15" s="456">
        <v>0</v>
      </c>
      <c r="CY15" s="457">
        <v>0</v>
      </c>
      <c r="CZ15" s="455" t="s">
        <v>7019</v>
      </c>
      <c r="DA15" s="456">
        <v>0</v>
      </c>
      <c r="DB15" s="457">
        <v>0</v>
      </c>
      <c r="DC15" s="455" t="s">
        <v>7019</v>
      </c>
      <c r="DD15" s="456">
        <v>0</v>
      </c>
      <c r="DE15" s="457">
        <v>0</v>
      </c>
      <c r="DF15" s="455" t="s">
        <v>7019</v>
      </c>
      <c r="DG15" s="456">
        <v>0</v>
      </c>
      <c r="DH15" s="457">
        <v>0</v>
      </c>
      <c r="DI15" s="455" t="s">
        <v>7019</v>
      </c>
      <c r="DJ15" s="456">
        <v>0</v>
      </c>
      <c r="DK15" s="457">
        <v>0</v>
      </c>
      <c r="DL15" s="455" t="s">
        <v>7019</v>
      </c>
      <c r="DM15" s="456">
        <v>0</v>
      </c>
      <c r="DN15" s="457">
        <v>0</v>
      </c>
      <c r="DO15" s="455" t="s">
        <v>7019</v>
      </c>
      <c r="DP15" s="456">
        <v>0</v>
      </c>
      <c r="DQ15" s="460">
        <v>0</v>
      </c>
      <c r="DR15" s="455" t="s">
        <v>7019</v>
      </c>
      <c r="DS15" s="456">
        <v>0</v>
      </c>
      <c r="DT15" s="457">
        <v>0</v>
      </c>
      <c r="DU15" s="455" t="s">
        <v>7019</v>
      </c>
      <c r="DV15" s="456">
        <v>0</v>
      </c>
      <c r="DW15" s="457">
        <v>0</v>
      </c>
      <c r="DX15" s="455" t="s">
        <v>7019</v>
      </c>
      <c r="DY15" s="456">
        <v>0</v>
      </c>
      <c r="DZ15" s="457">
        <v>0</v>
      </c>
      <c r="EA15" s="455" t="s">
        <v>7019</v>
      </c>
      <c r="EB15" s="456">
        <v>0</v>
      </c>
      <c r="EC15" s="457">
        <v>0</v>
      </c>
      <c r="ED15" s="455" t="s">
        <v>7019</v>
      </c>
      <c r="EE15" s="456">
        <v>0</v>
      </c>
      <c r="EF15" s="457">
        <v>0</v>
      </c>
      <c r="EG15" s="455" t="s">
        <v>7019</v>
      </c>
      <c r="EH15" s="456">
        <v>0</v>
      </c>
      <c r="EI15" s="457">
        <v>0</v>
      </c>
      <c r="EJ15" s="455" t="s">
        <v>7019</v>
      </c>
      <c r="EK15" s="456">
        <v>0</v>
      </c>
      <c r="EL15" s="457">
        <v>0</v>
      </c>
      <c r="EM15" s="455" t="s">
        <v>7019</v>
      </c>
      <c r="EN15" s="456">
        <v>0</v>
      </c>
      <c r="EO15" s="457">
        <v>0</v>
      </c>
      <c r="EP15" s="455" t="s">
        <v>7019</v>
      </c>
      <c r="EQ15" s="456">
        <v>0</v>
      </c>
      <c r="ER15" s="457">
        <v>0</v>
      </c>
      <c r="ES15" s="455" t="s">
        <v>7019</v>
      </c>
      <c r="ET15" s="456">
        <v>0</v>
      </c>
      <c r="EU15" s="457">
        <v>0</v>
      </c>
      <c r="EV15" s="459" t="s">
        <v>7019</v>
      </c>
      <c r="EW15" s="456">
        <v>0</v>
      </c>
      <c r="EX15" s="460">
        <v>0</v>
      </c>
      <c r="EY15" s="455" t="s">
        <v>7019</v>
      </c>
      <c r="EZ15" s="456">
        <v>0</v>
      </c>
      <c r="FA15" s="457">
        <v>0</v>
      </c>
      <c r="FB15" s="455" t="s">
        <v>7019</v>
      </c>
      <c r="FC15" s="456">
        <v>0</v>
      </c>
      <c r="FD15" s="457">
        <v>0</v>
      </c>
    </row>
    <row r="16" spans="1:160" ht="17.600000000000001" x14ac:dyDescent="0.4">
      <c r="A16" s="451" t="s">
        <v>6682</v>
      </c>
      <c r="B16" s="452" t="s">
        <v>7019</v>
      </c>
      <c r="C16" s="453">
        <v>0</v>
      </c>
      <c r="D16" s="454">
        <v>0</v>
      </c>
      <c r="E16" s="452" t="s">
        <v>7019</v>
      </c>
      <c r="F16" s="453">
        <v>0</v>
      </c>
      <c r="G16" s="454">
        <v>0</v>
      </c>
      <c r="H16" s="455" t="s">
        <v>7019</v>
      </c>
      <c r="I16" s="456">
        <v>0</v>
      </c>
      <c r="J16" s="457">
        <v>0</v>
      </c>
      <c r="K16" s="455" t="s">
        <v>7019</v>
      </c>
      <c r="L16" s="456">
        <v>0</v>
      </c>
      <c r="M16" s="457">
        <v>0</v>
      </c>
      <c r="N16" s="455" t="s">
        <v>7019</v>
      </c>
      <c r="O16" s="456">
        <v>0</v>
      </c>
      <c r="P16" s="457">
        <v>0</v>
      </c>
      <c r="Q16" s="455" t="s">
        <v>7019</v>
      </c>
      <c r="R16" s="456">
        <v>0</v>
      </c>
      <c r="S16" s="457">
        <v>0</v>
      </c>
      <c r="T16" s="455" t="s">
        <v>7019</v>
      </c>
      <c r="U16" s="456">
        <v>0</v>
      </c>
      <c r="V16" s="457">
        <v>0</v>
      </c>
      <c r="W16" s="455" t="s">
        <v>7019</v>
      </c>
      <c r="X16" s="456">
        <v>0</v>
      </c>
      <c r="Y16" s="457">
        <v>0</v>
      </c>
      <c r="Z16" s="455" t="s">
        <v>7019</v>
      </c>
      <c r="AA16" s="456">
        <v>0</v>
      </c>
      <c r="AB16" s="457">
        <v>0</v>
      </c>
      <c r="AC16" s="455" t="s">
        <v>7019</v>
      </c>
      <c r="AD16" s="456">
        <v>0</v>
      </c>
      <c r="AE16" s="457">
        <v>0</v>
      </c>
      <c r="AF16" s="455" t="s">
        <v>7019</v>
      </c>
      <c r="AG16" s="456">
        <v>0</v>
      </c>
      <c r="AH16" s="457">
        <v>0</v>
      </c>
      <c r="AI16" s="455" t="s">
        <v>7019</v>
      </c>
      <c r="AJ16" s="456">
        <v>0</v>
      </c>
      <c r="AK16" s="457">
        <v>0</v>
      </c>
      <c r="AL16" s="455" t="s">
        <v>7019</v>
      </c>
      <c r="AM16" s="456">
        <v>0</v>
      </c>
      <c r="AN16" s="457">
        <v>0</v>
      </c>
      <c r="AO16" s="455" t="s">
        <v>7019</v>
      </c>
      <c r="AP16" s="456">
        <v>0</v>
      </c>
      <c r="AQ16" s="457">
        <v>0</v>
      </c>
      <c r="AR16" s="455" t="s">
        <v>7019</v>
      </c>
      <c r="AS16" s="456">
        <v>0</v>
      </c>
      <c r="AT16" s="457">
        <v>0</v>
      </c>
      <c r="AU16" s="455" t="s">
        <v>7019</v>
      </c>
      <c r="AV16" s="456">
        <v>0</v>
      </c>
      <c r="AW16" s="457">
        <v>0</v>
      </c>
      <c r="AX16" s="455" t="s">
        <v>7019</v>
      </c>
      <c r="AY16" s="456">
        <v>0</v>
      </c>
      <c r="AZ16" s="457">
        <v>0</v>
      </c>
      <c r="BA16" s="455" t="s">
        <v>7019</v>
      </c>
      <c r="BB16" s="456">
        <v>0</v>
      </c>
      <c r="BC16" s="457">
        <v>0</v>
      </c>
      <c r="BD16" s="455" t="s">
        <v>7019</v>
      </c>
      <c r="BE16" s="456">
        <v>0</v>
      </c>
      <c r="BF16" s="457">
        <v>0</v>
      </c>
      <c r="BG16" s="455" t="s">
        <v>7019</v>
      </c>
      <c r="BH16" s="456">
        <v>0</v>
      </c>
      <c r="BI16" s="457">
        <v>0</v>
      </c>
      <c r="BJ16" s="458" t="s">
        <v>7019</v>
      </c>
      <c r="BK16" s="456">
        <v>0</v>
      </c>
      <c r="BL16" s="457">
        <v>0</v>
      </c>
      <c r="BM16" s="455" t="s">
        <v>7019</v>
      </c>
      <c r="BN16" s="456">
        <v>0</v>
      </c>
      <c r="BO16" s="457">
        <v>0</v>
      </c>
      <c r="BP16" s="459" t="s">
        <v>7019</v>
      </c>
      <c r="BQ16" s="456">
        <v>0</v>
      </c>
      <c r="BR16" s="457">
        <v>0</v>
      </c>
      <c r="BS16" s="459" t="s">
        <v>7019</v>
      </c>
      <c r="BT16" s="456">
        <v>0</v>
      </c>
      <c r="BU16" s="457">
        <v>0</v>
      </c>
      <c r="BV16" s="455" t="s">
        <v>7019</v>
      </c>
      <c r="BW16" s="456">
        <v>0</v>
      </c>
      <c r="BX16" s="457">
        <v>0</v>
      </c>
      <c r="BY16" s="455" t="s">
        <v>7019</v>
      </c>
      <c r="BZ16" s="456">
        <v>0</v>
      </c>
      <c r="CA16" s="457">
        <v>0</v>
      </c>
      <c r="CB16" s="455" t="s">
        <v>7019</v>
      </c>
      <c r="CC16" s="456">
        <v>0</v>
      </c>
      <c r="CD16" s="457">
        <v>0</v>
      </c>
      <c r="CE16" s="455" t="s">
        <v>7019</v>
      </c>
      <c r="CF16" s="456">
        <v>0</v>
      </c>
      <c r="CG16" s="457">
        <v>0</v>
      </c>
      <c r="CH16" s="455" t="s">
        <v>7019</v>
      </c>
      <c r="CI16" s="456">
        <v>0</v>
      </c>
      <c r="CJ16" s="457">
        <v>0</v>
      </c>
      <c r="CK16" s="455" t="s">
        <v>7019</v>
      </c>
      <c r="CL16" s="456">
        <v>0</v>
      </c>
      <c r="CM16" s="457">
        <v>0</v>
      </c>
      <c r="CN16" s="455" t="s">
        <v>7019</v>
      </c>
      <c r="CO16" s="456">
        <v>0</v>
      </c>
      <c r="CP16" s="457">
        <v>0</v>
      </c>
      <c r="CQ16" s="455" t="s">
        <v>7019</v>
      </c>
      <c r="CR16" s="456">
        <v>0</v>
      </c>
      <c r="CS16" s="457">
        <v>0</v>
      </c>
      <c r="CT16" s="455" t="s">
        <v>7019</v>
      </c>
      <c r="CU16" s="456">
        <v>0</v>
      </c>
      <c r="CV16" s="457">
        <v>0</v>
      </c>
      <c r="CW16" s="455" t="s">
        <v>7019</v>
      </c>
      <c r="CX16" s="456">
        <v>0</v>
      </c>
      <c r="CY16" s="457">
        <v>0</v>
      </c>
      <c r="CZ16" s="455" t="s">
        <v>7019</v>
      </c>
      <c r="DA16" s="456">
        <v>0</v>
      </c>
      <c r="DB16" s="457">
        <v>0</v>
      </c>
      <c r="DC16" s="455" t="s">
        <v>7019</v>
      </c>
      <c r="DD16" s="456">
        <v>0</v>
      </c>
      <c r="DE16" s="457">
        <v>0</v>
      </c>
      <c r="DF16" s="455" t="s">
        <v>7019</v>
      </c>
      <c r="DG16" s="456">
        <v>0</v>
      </c>
      <c r="DH16" s="457">
        <v>0</v>
      </c>
      <c r="DI16" s="455" t="s">
        <v>7019</v>
      </c>
      <c r="DJ16" s="456">
        <v>0</v>
      </c>
      <c r="DK16" s="457">
        <v>0</v>
      </c>
      <c r="DL16" s="455" t="s">
        <v>7019</v>
      </c>
      <c r="DM16" s="456">
        <v>0</v>
      </c>
      <c r="DN16" s="457">
        <v>0</v>
      </c>
      <c r="DO16" s="455" t="s">
        <v>7019</v>
      </c>
      <c r="DP16" s="456">
        <v>0</v>
      </c>
      <c r="DQ16" s="460">
        <v>0</v>
      </c>
      <c r="DR16" s="455" t="s">
        <v>7019</v>
      </c>
      <c r="DS16" s="456">
        <v>0</v>
      </c>
      <c r="DT16" s="457">
        <v>0</v>
      </c>
      <c r="DU16" s="455" t="s">
        <v>7019</v>
      </c>
      <c r="DV16" s="456">
        <v>0</v>
      </c>
      <c r="DW16" s="457">
        <v>0</v>
      </c>
      <c r="DX16" s="455" t="s">
        <v>7019</v>
      </c>
      <c r="DY16" s="456">
        <v>0</v>
      </c>
      <c r="DZ16" s="457">
        <v>0</v>
      </c>
      <c r="EA16" s="455" t="s">
        <v>7019</v>
      </c>
      <c r="EB16" s="456">
        <v>0</v>
      </c>
      <c r="EC16" s="457">
        <v>0</v>
      </c>
      <c r="ED16" s="455" t="s">
        <v>7019</v>
      </c>
      <c r="EE16" s="456">
        <v>0</v>
      </c>
      <c r="EF16" s="457">
        <v>0</v>
      </c>
      <c r="EG16" s="455" t="s">
        <v>7019</v>
      </c>
      <c r="EH16" s="456">
        <v>0</v>
      </c>
      <c r="EI16" s="457">
        <v>0</v>
      </c>
      <c r="EJ16" s="455" t="s">
        <v>7019</v>
      </c>
      <c r="EK16" s="456">
        <v>0</v>
      </c>
      <c r="EL16" s="457">
        <v>0</v>
      </c>
      <c r="EM16" s="455" t="s">
        <v>7019</v>
      </c>
      <c r="EN16" s="456">
        <v>0</v>
      </c>
      <c r="EO16" s="457">
        <v>0</v>
      </c>
      <c r="EP16" s="455" t="s">
        <v>7019</v>
      </c>
      <c r="EQ16" s="456">
        <v>0</v>
      </c>
      <c r="ER16" s="457">
        <v>0</v>
      </c>
      <c r="ES16" s="455" t="s">
        <v>7019</v>
      </c>
      <c r="ET16" s="456">
        <v>0</v>
      </c>
      <c r="EU16" s="457">
        <v>0</v>
      </c>
      <c r="EV16" s="459" t="s">
        <v>7019</v>
      </c>
      <c r="EW16" s="456">
        <v>0</v>
      </c>
      <c r="EX16" s="460">
        <v>0</v>
      </c>
      <c r="EY16" s="455" t="s">
        <v>7019</v>
      </c>
      <c r="EZ16" s="456">
        <v>0</v>
      </c>
      <c r="FA16" s="457">
        <v>0</v>
      </c>
      <c r="FB16" s="455" t="s">
        <v>7019</v>
      </c>
      <c r="FC16" s="456">
        <v>0</v>
      </c>
      <c r="FD16" s="457">
        <v>0</v>
      </c>
    </row>
    <row r="17" spans="1:160" ht="17.600000000000001" x14ac:dyDescent="0.4">
      <c r="A17" s="451" t="s">
        <v>2543</v>
      </c>
      <c r="B17" s="452" t="s">
        <v>7019</v>
      </c>
      <c r="C17" s="453">
        <v>0</v>
      </c>
      <c r="D17" s="454">
        <v>0</v>
      </c>
      <c r="E17" s="452" t="s">
        <v>7019</v>
      </c>
      <c r="F17" s="453">
        <v>0</v>
      </c>
      <c r="G17" s="454">
        <v>0</v>
      </c>
      <c r="H17" s="455" t="s">
        <v>7019</v>
      </c>
      <c r="I17" s="456">
        <v>0</v>
      </c>
      <c r="J17" s="457">
        <v>0</v>
      </c>
      <c r="K17" s="455" t="s">
        <v>7019</v>
      </c>
      <c r="L17" s="456">
        <v>0</v>
      </c>
      <c r="M17" s="457">
        <v>0</v>
      </c>
      <c r="N17" s="455" t="s">
        <v>7019</v>
      </c>
      <c r="O17" s="456">
        <v>0</v>
      </c>
      <c r="P17" s="457">
        <v>0</v>
      </c>
      <c r="Q17" s="455" t="s">
        <v>7019</v>
      </c>
      <c r="R17" s="456">
        <v>0</v>
      </c>
      <c r="S17" s="457">
        <v>0</v>
      </c>
      <c r="T17" s="455" t="s">
        <v>7019</v>
      </c>
      <c r="U17" s="456">
        <v>0</v>
      </c>
      <c r="V17" s="457">
        <v>0</v>
      </c>
      <c r="W17" s="455" t="s">
        <v>7019</v>
      </c>
      <c r="X17" s="456">
        <v>0</v>
      </c>
      <c r="Y17" s="457">
        <v>0</v>
      </c>
      <c r="Z17" s="455" t="s">
        <v>7019</v>
      </c>
      <c r="AA17" s="456">
        <v>0</v>
      </c>
      <c r="AB17" s="457">
        <v>0</v>
      </c>
      <c r="AC17" s="455" t="s">
        <v>7019</v>
      </c>
      <c r="AD17" s="456">
        <v>0</v>
      </c>
      <c r="AE17" s="457">
        <v>0</v>
      </c>
      <c r="AF17" s="455" t="s">
        <v>7019</v>
      </c>
      <c r="AG17" s="456">
        <v>0</v>
      </c>
      <c r="AH17" s="457">
        <v>0</v>
      </c>
      <c r="AI17" s="455" t="s">
        <v>7019</v>
      </c>
      <c r="AJ17" s="456">
        <v>0</v>
      </c>
      <c r="AK17" s="457">
        <v>0</v>
      </c>
      <c r="AL17" s="455" t="s">
        <v>7019</v>
      </c>
      <c r="AM17" s="456">
        <v>0</v>
      </c>
      <c r="AN17" s="457">
        <v>0</v>
      </c>
      <c r="AO17" s="455" t="s">
        <v>7019</v>
      </c>
      <c r="AP17" s="456">
        <v>0</v>
      </c>
      <c r="AQ17" s="457">
        <v>0</v>
      </c>
      <c r="AR17" s="455" t="s">
        <v>7019</v>
      </c>
      <c r="AS17" s="456">
        <v>0</v>
      </c>
      <c r="AT17" s="457">
        <v>0</v>
      </c>
      <c r="AU17" s="455" t="s">
        <v>7019</v>
      </c>
      <c r="AV17" s="456">
        <v>0</v>
      </c>
      <c r="AW17" s="457">
        <v>0</v>
      </c>
      <c r="AX17" s="455" t="s">
        <v>7019</v>
      </c>
      <c r="AY17" s="456">
        <v>0</v>
      </c>
      <c r="AZ17" s="457">
        <v>0</v>
      </c>
      <c r="BA17" s="455" t="s">
        <v>7019</v>
      </c>
      <c r="BB17" s="456">
        <v>0</v>
      </c>
      <c r="BC17" s="457">
        <v>0</v>
      </c>
      <c r="BD17" s="455" t="s">
        <v>7019</v>
      </c>
      <c r="BE17" s="456">
        <v>0</v>
      </c>
      <c r="BF17" s="457">
        <v>0</v>
      </c>
      <c r="BG17" s="455" t="s">
        <v>7019</v>
      </c>
      <c r="BH17" s="456">
        <v>0</v>
      </c>
      <c r="BI17" s="457">
        <v>0</v>
      </c>
      <c r="BJ17" s="458" t="s">
        <v>7019</v>
      </c>
      <c r="BK17" s="456">
        <v>0</v>
      </c>
      <c r="BL17" s="457">
        <v>0</v>
      </c>
      <c r="BM17" s="455" t="s">
        <v>7019</v>
      </c>
      <c r="BN17" s="456">
        <v>0</v>
      </c>
      <c r="BO17" s="457">
        <v>0</v>
      </c>
      <c r="BP17" s="459" t="s">
        <v>7019</v>
      </c>
      <c r="BQ17" s="456">
        <v>0</v>
      </c>
      <c r="BR17" s="457">
        <v>0</v>
      </c>
      <c r="BS17" s="459" t="s">
        <v>7019</v>
      </c>
      <c r="BT17" s="456">
        <v>0</v>
      </c>
      <c r="BU17" s="457">
        <v>0</v>
      </c>
      <c r="BV17" s="455" t="s">
        <v>7019</v>
      </c>
      <c r="BW17" s="456">
        <v>0</v>
      </c>
      <c r="BX17" s="457">
        <v>0</v>
      </c>
      <c r="BY17" s="455" t="s">
        <v>7019</v>
      </c>
      <c r="BZ17" s="456">
        <v>0</v>
      </c>
      <c r="CA17" s="457">
        <v>0</v>
      </c>
      <c r="CB17" s="455" t="s">
        <v>7019</v>
      </c>
      <c r="CC17" s="456">
        <v>0</v>
      </c>
      <c r="CD17" s="457">
        <v>0</v>
      </c>
      <c r="CE17" s="455" t="s">
        <v>7019</v>
      </c>
      <c r="CF17" s="456">
        <v>0</v>
      </c>
      <c r="CG17" s="457">
        <v>0</v>
      </c>
      <c r="CH17" s="455" t="s">
        <v>7019</v>
      </c>
      <c r="CI17" s="456">
        <v>0</v>
      </c>
      <c r="CJ17" s="457">
        <v>0</v>
      </c>
      <c r="CK17" s="455" t="s">
        <v>7019</v>
      </c>
      <c r="CL17" s="456">
        <v>0</v>
      </c>
      <c r="CM17" s="457">
        <v>0</v>
      </c>
      <c r="CN17" s="455" t="s">
        <v>7019</v>
      </c>
      <c r="CO17" s="456">
        <v>0</v>
      </c>
      <c r="CP17" s="457">
        <v>0</v>
      </c>
      <c r="CQ17" s="455" t="s">
        <v>7019</v>
      </c>
      <c r="CR17" s="456">
        <v>0</v>
      </c>
      <c r="CS17" s="457">
        <v>0</v>
      </c>
      <c r="CT17" s="455" t="s">
        <v>7019</v>
      </c>
      <c r="CU17" s="456">
        <v>0</v>
      </c>
      <c r="CV17" s="457">
        <v>0</v>
      </c>
      <c r="CW17" s="455" t="s">
        <v>7019</v>
      </c>
      <c r="CX17" s="456">
        <v>0</v>
      </c>
      <c r="CY17" s="457">
        <v>0</v>
      </c>
      <c r="CZ17" s="455" t="s">
        <v>7019</v>
      </c>
      <c r="DA17" s="456">
        <v>0</v>
      </c>
      <c r="DB17" s="457">
        <v>0</v>
      </c>
      <c r="DC17" s="455" t="s">
        <v>7019</v>
      </c>
      <c r="DD17" s="456">
        <v>0</v>
      </c>
      <c r="DE17" s="457">
        <v>0</v>
      </c>
      <c r="DF17" s="455" t="s">
        <v>7019</v>
      </c>
      <c r="DG17" s="456">
        <v>0</v>
      </c>
      <c r="DH17" s="457">
        <v>0</v>
      </c>
      <c r="DI17" s="455" t="s">
        <v>7019</v>
      </c>
      <c r="DJ17" s="456">
        <v>0</v>
      </c>
      <c r="DK17" s="457">
        <v>0</v>
      </c>
      <c r="DL17" s="455" t="s">
        <v>7019</v>
      </c>
      <c r="DM17" s="456">
        <v>0</v>
      </c>
      <c r="DN17" s="457">
        <v>0</v>
      </c>
      <c r="DO17" s="455" t="s">
        <v>7019</v>
      </c>
      <c r="DP17" s="456">
        <v>0</v>
      </c>
      <c r="DQ17" s="460">
        <v>0</v>
      </c>
      <c r="DR17" s="455" t="s">
        <v>7019</v>
      </c>
      <c r="DS17" s="456">
        <v>0</v>
      </c>
      <c r="DT17" s="457">
        <v>0</v>
      </c>
      <c r="DU17" s="455" t="s">
        <v>7019</v>
      </c>
      <c r="DV17" s="456">
        <v>0</v>
      </c>
      <c r="DW17" s="457">
        <v>0</v>
      </c>
      <c r="DX17" s="455" t="s">
        <v>7019</v>
      </c>
      <c r="DY17" s="456">
        <v>0</v>
      </c>
      <c r="DZ17" s="457">
        <v>0</v>
      </c>
      <c r="EA17" s="455" t="s">
        <v>7019</v>
      </c>
      <c r="EB17" s="456">
        <v>0</v>
      </c>
      <c r="EC17" s="457">
        <v>0</v>
      </c>
      <c r="ED17" s="455" t="s">
        <v>7019</v>
      </c>
      <c r="EE17" s="456">
        <v>0</v>
      </c>
      <c r="EF17" s="457">
        <v>0</v>
      </c>
      <c r="EG17" s="455" t="s">
        <v>7019</v>
      </c>
      <c r="EH17" s="456">
        <v>0</v>
      </c>
      <c r="EI17" s="457">
        <v>0</v>
      </c>
      <c r="EJ17" s="455" t="s">
        <v>7019</v>
      </c>
      <c r="EK17" s="456">
        <v>0</v>
      </c>
      <c r="EL17" s="457">
        <v>0</v>
      </c>
      <c r="EM17" s="455" t="s">
        <v>7019</v>
      </c>
      <c r="EN17" s="456">
        <v>0</v>
      </c>
      <c r="EO17" s="457">
        <v>0</v>
      </c>
      <c r="EP17" s="455" t="s">
        <v>7019</v>
      </c>
      <c r="EQ17" s="456">
        <v>0</v>
      </c>
      <c r="ER17" s="457">
        <v>0</v>
      </c>
      <c r="ES17" s="455" t="s">
        <v>7019</v>
      </c>
      <c r="ET17" s="456">
        <v>0</v>
      </c>
      <c r="EU17" s="457">
        <v>0</v>
      </c>
      <c r="EV17" s="459" t="s">
        <v>7019</v>
      </c>
      <c r="EW17" s="456">
        <v>0</v>
      </c>
      <c r="EX17" s="460">
        <v>0</v>
      </c>
      <c r="EY17" s="455" t="s">
        <v>7019</v>
      </c>
      <c r="EZ17" s="456">
        <v>0</v>
      </c>
      <c r="FA17" s="457">
        <v>0</v>
      </c>
      <c r="FB17" s="455" t="s">
        <v>7019</v>
      </c>
      <c r="FC17" s="456">
        <v>0</v>
      </c>
      <c r="FD17" s="457">
        <v>0</v>
      </c>
    </row>
    <row r="18" spans="1:160" ht="17.600000000000001" x14ac:dyDescent="0.4">
      <c r="A18" s="451" t="s">
        <v>6681</v>
      </c>
      <c r="B18" s="452" t="s">
        <v>7019</v>
      </c>
      <c r="C18" s="453">
        <v>0</v>
      </c>
      <c r="D18" s="454">
        <v>0</v>
      </c>
      <c r="E18" s="452" t="s">
        <v>7019</v>
      </c>
      <c r="F18" s="453">
        <v>0</v>
      </c>
      <c r="G18" s="454">
        <v>0</v>
      </c>
      <c r="H18" s="455" t="s">
        <v>7019</v>
      </c>
      <c r="I18" s="456">
        <v>0</v>
      </c>
      <c r="J18" s="457">
        <v>0</v>
      </c>
      <c r="K18" s="455" t="s">
        <v>7019</v>
      </c>
      <c r="L18" s="456">
        <v>0</v>
      </c>
      <c r="M18" s="457">
        <v>0</v>
      </c>
      <c r="N18" s="455" t="s">
        <v>7019</v>
      </c>
      <c r="O18" s="456">
        <v>0</v>
      </c>
      <c r="P18" s="457">
        <v>0</v>
      </c>
      <c r="Q18" s="455" t="s">
        <v>7019</v>
      </c>
      <c r="R18" s="456">
        <v>0</v>
      </c>
      <c r="S18" s="457">
        <v>0</v>
      </c>
      <c r="T18" s="455" t="s">
        <v>7019</v>
      </c>
      <c r="U18" s="456">
        <v>0</v>
      </c>
      <c r="V18" s="457">
        <v>0</v>
      </c>
      <c r="W18" s="455" t="s">
        <v>7019</v>
      </c>
      <c r="X18" s="456">
        <v>0</v>
      </c>
      <c r="Y18" s="457">
        <v>0</v>
      </c>
      <c r="Z18" s="455" t="s">
        <v>7019</v>
      </c>
      <c r="AA18" s="456">
        <v>0</v>
      </c>
      <c r="AB18" s="457">
        <v>0</v>
      </c>
      <c r="AC18" s="455" t="s">
        <v>7019</v>
      </c>
      <c r="AD18" s="456">
        <v>0</v>
      </c>
      <c r="AE18" s="457">
        <v>0</v>
      </c>
      <c r="AF18" s="455" t="s">
        <v>7019</v>
      </c>
      <c r="AG18" s="456">
        <v>0</v>
      </c>
      <c r="AH18" s="457">
        <v>0</v>
      </c>
      <c r="AI18" s="455" t="s">
        <v>7019</v>
      </c>
      <c r="AJ18" s="456">
        <v>0</v>
      </c>
      <c r="AK18" s="457">
        <v>0</v>
      </c>
      <c r="AL18" s="455" t="s">
        <v>7019</v>
      </c>
      <c r="AM18" s="456">
        <v>0</v>
      </c>
      <c r="AN18" s="457">
        <v>0</v>
      </c>
      <c r="AO18" s="455" t="s">
        <v>7019</v>
      </c>
      <c r="AP18" s="456">
        <v>0</v>
      </c>
      <c r="AQ18" s="457">
        <v>0</v>
      </c>
      <c r="AR18" s="455" t="s">
        <v>7019</v>
      </c>
      <c r="AS18" s="456">
        <v>0</v>
      </c>
      <c r="AT18" s="457">
        <v>0</v>
      </c>
      <c r="AU18" s="455" t="s">
        <v>7019</v>
      </c>
      <c r="AV18" s="456">
        <v>0</v>
      </c>
      <c r="AW18" s="457">
        <v>0</v>
      </c>
      <c r="AX18" s="455" t="s">
        <v>7019</v>
      </c>
      <c r="AY18" s="456">
        <v>0</v>
      </c>
      <c r="AZ18" s="457">
        <v>0</v>
      </c>
      <c r="BA18" s="455" t="s">
        <v>7019</v>
      </c>
      <c r="BB18" s="456">
        <v>0</v>
      </c>
      <c r="BC18" s="457">
        <v>0</v>
      </c>
      <c r="BD18" s="455" t="s">
        <v>7019</v>
      </c>
      <c r="BE18" s="456">
        <v>0</v>
      </c>
      <c r="BF18" s="457">
        <v>0</v>
      </c>
      <c r="BG18" s="455" t="s">
        <v>7019</v>
      </c>
      <c r="BH18" s="456">
        <v>0</v>
      </c>
      <c r="BI18" s="457">
        <v>0</v>
      </c>
      <c r="BJ18" s="458" t="s">
        <v>7019</v>
      </c>
      <c r="BK18" s="456">
        <v>0</v>
      </c>
      <c r="BL18" s="457">
        <v>0</v>
      </c>
      <c r="BM18" s="455" t="s">
        <v>7019</v>
      </c>
      <c r="BN18" s="456">
        <v>0</v>
      </c>
      <c r="BO18" s="457">
        <v>0</v>
      </c>
      <c r="BP18" s="459" t="s">
        <v>7019</v>
      </c>
      <c r="BQ18" s="456">
        <v>0</v>
      </c>
      <c r="BR18" s="457">
        <v>0</v>
      </c>
      <c r="BS18" s="459" t="s">
        <v>7019</v>
      </c>
      <c r="BT18" s="456">
        <v>0</v>
      </c>
      <c r="BU18" s="457">
        <v>0</v>
      </c>
      <c r="BV18" s="455" t="s">
        <v>7019</v>
      </c>
      <c r="BW18" s="456">
        <v>0</v>
      </c>
      <c r="BX18" s="457">
        <v>0</v>
      </c>
      <c r="BY18" s="455" t="s">
        <v>7019</v>
      </c>
      <c r="BZ18" s="456">
        <v>0</v>
      </c>
      <c r="CA18" s="457">
        <v>0</v>
      </c>
      <c r="CB18" s="455" t="s">
        <v>7019</v>
      </c>
      <c r="CC18" s="456">
        <v>0</v>
      </c>
      <c r="CD18" s="457">
        <v>0</v>
      </c>
      <c r="CE18" s="455" t="s">
        <v>7019</v>
      </c>
      <c r="CF18" s="456">
        <v>0</v>
      </c>
      <c r="CG18" s="457">
        <v>0</v>
      </c>
      <c r="CH18" s="455" t="s">
        <v>7019</v>
      </c>
      <c r="CI18" s="456">
        <v>0</v>
      </c>
      <c r="CJ18" s="457">
        <v>0</v>
      </c>
      <c r="CK18" s="455" t="s">
        <v>7019</v>
      </c>
      <c r="CL18" s="456">
        <v>0</v>
      </c>
      <c r="CM18" s="457">
        <v>0</v>
      </c>
      <c r="CN18" s="455" t="s">
        <v>7019</v>
      </c>
      <c r="CO18" s="456">
        <v>0</v>
      </c>
      <c r="CP18" s="457">
        <v>0</v>
      </c>
      <c r="CQ18" s="455" t="s">
        <v>7019</v>
      </c>
      <c r="CR18" s="456">
        <v>0</v>
      </c>
      <c r="CS18" s="457">
        <v>0</v>
      </c>
      <c r="CT18" s="455" t="s">
        <v>7019</v>
      </c>
      <c r="CU18" s="456">
        <v>0</v>
      </c>
      <c r="CV18" s="457">
        <v>0</v>
      </c>
      <c r="CW18" s="455" t="s">
        <v>7019</v>
      </c>
      <c r="CX18" s="456">
        <v>0</v>
      </c>
      <c r="CY18" s="457">
        <v>0</v>
      </c>
      <c r="CZ18" s="455" t="s">
        <v>7019</v>
      </c>
      <c r="DA18" s="456">
        <v>0</v>
      </c>
      <c r="DB18" s="457">
        <v>0</v>
      </c>
      <c r="DC18" s="455" t="s">
        <v>7019</v>
      </c>
      <c r="DD18" s="456">
        <v>0</v>
      </c>
      <c r="DE18" s="457">
        <v>0</v>
      </c>
      <c r="DF18" s="455" t="s">
        <v>7019</v>
      </c>
      <c r="DG18" s="456">
        <v>0</v>
      </c>
      <c r="DH18" s="457">
        <v>0</v>
      </c>
      <c r="DI18" s="455" t="s">
        <v>7019</v>
      </c>
      <c r="DJ18" s="456">
        <v>0</v>
      </c>
      <c r="DK18" s="457">
        <v>0</v>
      </c>
      <c r="DL18" s="455" t="s">
        <v>7019</v>
      </c>
      <c r="DM18" s="456">
        <v>0</v>
      </c>
      <c r="DN18" s="457">
        <v>0</v>
      </c>
      <c r="DO18" s="455" t="s">
        <v>7019</v>
      </c>
      <c r="DP18" s="456">
        <v>0</v>
      </c>
      <c r="DQ18" s="460">
        <v>0</v>
      </c>
      <c r="DR18" s="455" t="s">
        <v>7019</v>
      </c>
      <c r="DS18" s="456">
        <v>0</v>
      </c>
      <c r="DT18" s="457">
        <v>0</v>
      </c>
      <c r="DU18" s="455" t="s">
        <v>7019</v>
      </c>
      <c r="DV18" s="456">
        <v>0</v>
      </c>
      <c r="DW18" s="457">
        <v>0</v>
      </c>
      <c r="DX18" s="455" t="s">
        <v>7019</v>
      </c>
      <c r="DY18" s="456">
        <v>0</v>
      </c>
      <c r="DZ18" s="457">
        <v>0</v>
      </c>
      <c r="EA18" s="455" t="s">
        <v>7019</v>
      </c>
      <c r="EB18" s="456">
        <v>0</v>
      </c>
      <c r="EC18" s="457">
        <v>0</v>
      </c>
      <c r="ED18" s="455" t="s">
        <v>7019</v>
      </c>
      <c r="EE18" s="456">
        <v>0</v>
      </c>
      <c r="EF18" s="457">
        <v>0</v>
      </c>
      <c r="EG18" s="455" t="s">
        <v>7019</v>
      </c>
      <c r="EH18" s="456">
        <v>0</v>
      </c>
      <c r="EI18" s="457">
        <v>0</v>
      </c>
      <c r="EJ18" s="455" t="s">
        <v>7019</v>
      </c>
      <c r="EK18" s="456">
        <v>0</v>
      </c>
      <c r="EL18" s="457">
        <v>0</v>
      </c>
      <c r="EM18" s="455" t="s">
        <v>7019</v>
      </c>
      <c r="EN18" s="456">
        <v>0</v>
      </c>
      <c r="EO18" s="457">
        <v>0</v>
      </c>
      <c r="EP18" s="455" t="s">
        <v>7019</v>
      </c>
      <c r="EQ18" s="456">
        <v>0</v>
      </c>
      <c r="ER18" s="457">
        <v>0</v>
      </c>
      <c r="ES18" s="455" t="s">
        <v>7019</v>
      </c>
      <c r="ET18" s="456">
        <v>0</v>
      </c>
      <c r="EU18" s="457">
        <v>0</v>
      </c>
      <c r="EV18" s="459" t="s">
        <v>7019</v>
      </c>
      <c r="EW18" s="456">
        <v>0</v>
      </c>
      <c r="EX18" s="460">
        <v>0</v>
      </c>
      <c r="EY18" s="455" t="s">
        <v>7019</v>
      </c>
      <c r="EZ18" s="456">
        <v>0</v>
      </c>
      <c r="FA18" s="457">
        <v>0</v>
      </c>
      <c r="FB18" s="455" t="s">
        <v>7019</v>
      </c>
      <c r="FC18" s="456">
        <v>0</v>
      </c>
      <c r="FD18" s="457">
        <v>0</v>
      </c>
    </row>
    <row r="19" spans="1:160" ht="17.600000000000001" x14ac:dyDescent="0.4">
      <c r="A19" s="451" t="s">
        <v>2541</v>
      </c>
      <c r="B19" s="452" t="s">
        <v>7019</v>
      </c>
      <c r="C19" s="453">
        <v>0</v>
      </c>
      <c r="D19" s="454">
        <v>0</v>
      </c>
      <c r="E19" s="452" t="s">
        <v>7019</v>
      </c>
      <c r="F19" s="453">
        <v>0</v>
      </c>
      <c r="G19" s="454">
        <v>0</v>
      </c>
      <c r="H19" s="455" t="s">
        <v>7019</v>
      </c>
      <c r="I19" s="456">
        <v>0</v>
      </c>
      <c r="J19" s="457">
        <v>0</v>
      </c>
      <c r="K19" s="455" t="s">
        <v>7019</v>
      </c>
      <c r="L19" s="456">
        <v>0</v>
      </c>
      <c r="M19" s="457">
        <v>0</v>
      </c>
      <c r="N19" s="455" t="s">
        <v>7019</v>
      </c>
      <c r="O19" s="456">
        <v>0</v>
      </c>
      <c r="P19" s="457">
        <v>0</v>
      </c>
      <c r="Q19" s="455" t="s">
        <v>7019</v>
      </c>
      <c r="R19" s="456">
        <v>0</v>
      </c>
      <c r="S19" s="457">
        <v>0</v>
      </c>
      <c r="T19" s="455" t="s">
        <v>7019</v>
      </c>
      <c r="U19" s="456">
        <v>0</v>
      </c>
      <c r="V19" s="457">
        <v>0</v>
      </c>
      <c r="W19" s="455" t="s">
        <v>7019</v>
      </c>
      <c r="X19" s="456">
        <v>0</v>
      </c>
      <c r="Y19" s="457">
        <v>0</v>
      </c>
      <c r="Z19" s="455" t="s">
        <v>7019</v>
      </c>
      <c r="AA19" s="456">
        <v>0</v>
      </c>
      <c r="AB19" s="457">
        <v>0</v>
      </c>
      <c r="AC19" s="455" t="s">
        <v>7019</v>
      </c>
      <c r="AD19" s="456">
        <v>0</v>
      </c>
      <c r="AE19" s="457">
        <v>0</v>
      </c>
      <c r="AF19" s="455" t="s">
        <v>7019</v>
      </c>
      <c r="AG19" s="456">
        <v>0</v>
      </c>
      <c r="AH19" s="457">
        <v>0</v>
      </c>
      <c r="AI19" s="455" t="s">
        <v>7019</v>
      </c>
      <c r="AJ19" s="456">
        <v>0</v>
      </c>
      <c r="AK19" s="457">
        <v>0</v>
      </c>
      <c r="AL19" s="455" t="s">
        <v>7019</v>
      </c>
      <c r="AM19" s="456">
        <v>0</v>
      </c>
      <c r="AN19" s="457">
        <v>0</v>
      </c>
      <c r="AO19" s="455" t="s">
        <v>7019</v>
      </c>
      <c r="AP19" s="456">
        <v>0</v>
      </c>
      <c r="AQ19" s="457">
        <v>0</v>
      </c>
      <c r="AR19" s="455" t="s">
        <v>7019</v>
      </c>
      <c r="AS19" s="456">
        <v>0</v>
      </c>
      <c r="AT19" s="457">
        <v>0</v>
      </c>
      <c r="AU19" s="455" t="s">
        <v>7019</v>
      </c>
      <c r="AV19" s="456">
        <v>0</v>
      </c>
      <c r="AW19" s="457">
        <v>0</v>
      </c>
      <c r="AX19" s="455" t="s">
        <v>7019</v>
      </c>
      <c r="AY19" s="456">
        <v>0</v>
      </c>
      <c r="AZ19" s="457">
        <v>0</v>
      </c>
      <c r="BA19" s="455" t="s">
        <v>7019</v>
      </c>
      <c r="BB19" s="456">
        <v>0</v>
      </c>
      <c r="BC19" s="457">
        <v>0</v>
      </c>
      <c r="BD19" s="455" t="s">
        <v>7019</v>
      </c>
      <c r="BE19" s="456">
        <v>0</v>
      </c>
      <c r="BF19" s="457">
        <v>0</v>
      </c>
      <c r="BG19" s="455" t="s">
        <v>7019</v>
      </c>
      <c r="BH19" s="456">
        <v>0</v>
      </c>
      <c r="BI19" s="457">
        <v>0</v>
      </c>
      <c r="BJ19" s="458" t="s">
        <v>7019</v>
      </c>
      <c r="BK19" s="456">
        <v>0</v>
      </c>
      <c r="BL19" s="457">
        <v>0</v>
      </c>
      <c r="BM19" s="455" t="s">
        <v>7019</v>
      </c>
      <c r="BN19" s="456">
        <v>0</v>
      </c>
      <c r="BO19" s="457">
        <v>0</v>
      </c>
      <c r="BP19" s="459" t="s">
        <v>7019</v>
      </c>
      <c r="BQ19" s="456">
        <v>0</v>
      </c>
      <c r="BR19" s="457">
        <v>0</v>
      </c>
      <c r="BS19" s="459" t="s">
        <v>7019</v>
      </c>
      <c r="BT19" s="456">
        <v>0</v>
      </c>
      <c r="BU19" s="457">
        <v>0</v>
      </c>
      <c r="BV19" s="455" t="s">
        <v>7019</v>
      </c>
      <c r="BW19" s="456">
        <v>0</v>
      </c>
      <c r="BX19" s="457">
        <v>0</v>
      </c>
      <c r="BY19" s="455" t="s">
        <v>7019</v>
      </c>
      <c r="BZ19" s="456">
        <v>0</v>
      </c>
      <c r="CA19" s="457">
        <v>0</v>
      </c>
      <c r="CB19" s="455" t="s">
        <v>7019</v>
      </c>
      <c r="CC19" s="456">
        <v>0</v>
      </c>
      <c r="CD19" s="457">
        <v>0</v>
      </c>
      <c r="CE19" s="455" t="s">
        <v>7019</v>
      </c>
      <c r="CF19" s="456">
        <v>0</v>
      </c>
      <c r="CG19" s="457">
        <v>0</v>
      </c>
      <c r="CH19" s="455" t="s">
        <v>7019</v>
      </c>
      <c r="CI19" s="456">
        <v>0</v>
      </c>
      <c r="CJ19" s="457">
        <v>0</v>
      </c>
      <c r="CK19" s="455" t="s">
        <v>7019</v>
      </c>
      <c r="CL19" s="456">
        <v>0</v>
      </c>
      <c r="CM19" s="457">
        <v>0</v>
      </c>
      <c r="CN19" s="455" t="s">
        <v>7019</v>
      </c>
      <c r="CO19" s="456">
        <v>0</v>
      </c>
      <c r="CP19" s="457">
        <v>0</v>
      </c>
      <c r="CQ19" s="455" t="s">
        <v>7019</v>
      </c>
      <c r="CR19" s="456">
        <v>0</v>
      </c>
      <c r="CS19" s="457">
        <v>0</v>
      </c>
      <c r="CT19" s="455" t="s">
        <v>7019</v>
      </c>
      <c r="CU19" s="456">
        <v>0</v>
      </c>
      <c r="CV19" s="457">
        <v>0</v>
      </c>
      <c r="CW19" s="455" t="s">
        <v>7019</v>
      </c>
      <c r="CX19" s="456">
        <v>0</v>
      </c>
      <c r="CY19" s="457">
        <v>0</v>
      </c>
      <c r="CZ19" s="455" t="s">
        <v>7019</v>
      </c>
      <c r="DA19" s="456">
        <v>0</v>
      </c>
      <c r="DB19" s="457">
        <v>0</v>
      </c>
      <c r="DC19" s="455" t="s">
        <v>7019</v>
      </c>
      <c r="DD19" s="456">
        <v>0</v>
      </c>
      <c r="DE19" s="457">
        <v>0</v>
      </c>
      <c r="DF19" s="455" t="s">
        <v>7019</v>
      </c>
      <c r="DG19" s="456">
        <v>0</v>
      </c>
      <c r="DH19" s="457">
        <v>0</v>
      </c>
      <c r="DI19" s="455" t="s">
        <v>7019</v>
      </c>
      <c r="DJ19" s="456">
        <v>0</v>
      </c>
      <c r="DK19" s="457">
        <v>0</v>
      </c>
      <c r="DL19" s="455" t="s">
        <v>7019</v>
      </c>
      <c r="DM19" s="456">
        <v>0</v>
      </c>
      <c r="DN19" s="457">
        <v>0</v>
      </c>
      <c r="DO19" s="455" t="s">
        <v>7019</v>
      </c>
      <c r="DP19" s="456">
        <v>0</v>
      </c>
      <c r="DQ19" s="460">
        <v>0</v>
      </c>
      <c r="DR19" s="455" t="s">
        <v>7019</v>
      </c>
      <c r="DS19" s="456">
        <v>0</v>
      </c>
      <c r="DT19" s="457">
        <v>0</v>
      </c>
      <c r="DU19" s="455" t="s">
        <v>7019</v>
      </c>
      <c r="DV19" s="456">
        <v>0</v>
      </c>
      <c r="DW19" s="457">
        <v>0</v>
      </c>
      <c r="DX19" s="455" t="s">
        <v>7019</v>
      </c>
      <c r="DY19" s="456">
        <v>0</v>
      </c>
      <c r="DZ19" s="457">
        <v>0</v>
      </c>
      <c r="EA19" s="455" t="s">
        <v>7019</v>
      </c>
      <c r="EB19" s="456">
        <v>0</v>
      </c>
      <c r="EC19" s="457">
        <v>0</v>
      </c>
      <c r="ED19" s="455" t="s">
        <v>7019</v>
      </c>
      <c r="EE19" s="456">
        <v>0</v>
      </c>
      <c r="EF19" s="457">
        <v>0</v>
      </c>
      <c r="EG19" s="455" t="s">
        <v>7019</v>
      </c>
      <c r="EH19" s="456">
        <v>0</v>
      </c>
      <c r="EI19" s="457">
        <v>0</v>
      </c>
      <c r="EJ19" s="455" t="s">
        <v>7019</v>
      </c>
      <c r="EK19" s="456">
        <v>0</v>
      </c>
      <c r="EL19" s="457">
        <v>0</v>
      </c>
      <c r="EM19" s="455" t="s">
        <v>7019</v>
      </c>
      <c r="EN19" s="456">
        <v>0</v>
      </c>
      <c r="EO19" s="457">
        <v>0</v>
      </c>
      <c r="EP19" s="455" t="s">
        <v>7019</v>
      </c>
      <c r="EQ19" s="456">
        <v>0</v>
      </c>
      <c r="ER19" s="457">
        <v>0</v>
      </c>
      <c r="ES19" s="455" t="s">
        <v>7019</v>
      </c>
      <c r="ET19" s="456">
        <v>0</v>
      </c>
      <c r="EU19" s="457">
        <v>0</v>
      </c>
      <c r="EV19" s="459" t="s">
        <v>7019</v>
      </c>
      <c r="EW19" s="456">
        <v>0</v>
      </c>
      <c r="EX19" s="460">
        <v>0</v>
      </c>
      <c r="EY19" s="455" t="s">
        <v>7019</v>
      </c>
      <c r="EZ19" s="456">
        <v>0</v>
      </c>
      <c r="FA19" s="457">
        <v>0</v>
      </c>
      <c r="FB19" s="455" t="s">
        <v>7019</v>
      </c>
      <c r="FC19" s="456">
        <v>0</v>
      </c>
      <c r="FD19" s="457">
        <v>0</v>
      </c>
    </row>
    <row r="20" spans="1:160" ht="17.600000000000001" x14ac:dyDescent="0.4">
      <c r="A20" s="451" t="s">
        <v>6676</v>
      </c>
      <c r="B20" s="452" t="s">
        <v>7019</v>
      </c>
      <c r="C20" s="453">
        <v>0</v>
      </c>
      <c r="D20" s="454">
        <v>0</v>
      </c>
      <c r="E20" s="452" t="s">
        <v>7019</v>
      </c>
      <c r="F20" s="453">
        <v>0</v>
      </c>
      <c r="G20" s="454">
        <v>0</v>
      </c>
      <c r="H20" s="455" t="s">
        <v>7019</v>
      </c>
      <c r="I20" s="456">
        <v>0</v>
      </c>
      <c r="J20" s="457">
        <v>0</v>
      </c>
      <c r="K20" s="455" t="s">
        <v>7019</v>
      </c>
      <c r="L20" s="456">
        <v>0</v>
      </c>
      <c r="M20" s="457">
        <v>0</v>
      </c>
      <c r="N20" s="455" t="s">
        <v>7019</v>
      </c>
      <c r="O20" s="456">
        <v>0</v>
      </c>
      <c r="P20" s="457">
        <v>0</v>
      </c>
      <c r="Q20" s="455" t="s">
        <v>7019</v>
      </c>
      <c r="R20" s="456">
        <v>0</v>
      </c>
      <c r="S20" s="457">
        <v>0</v>
      </c>
      <c r="T20" s="455" t="s">
        <v>7019</v>
      </c>
      <c r="U20" s="456">
        <v>0</v>
      </c>
      <c r="V20" s="457">
        <v>0</v>
      </c>
      <c r="W20" s="455" t="s">
        <v>7019</v>
      </c>
      <c r="X20" s="456">
        <v>0</v>
      </c>
      <c r="Y20" s="457">
        <v>0</v>
      </c>
      <c r="Z20" s="455" t="s">
        <v>7019</v>
      </c>
      <c r="AA20" s="456">
        <v>0</v>
      </c>
      <c r="AB20" s="457">
        <v>0</v>
      </c>
      <c r="AC20" s="455" t="s">
        <v>7019</v>
      </c>
      <c r="AD20" s="456">
        <v>0</v>
      </c>
      <c r="AE20" s="457">
        <v>0</v>
      </c>
      <c r="AF20" s="455" t="s">
        <v>7019</v>
      </c>
      <c r="AG20" s="456">
        <v>0</v>
      </c>
      <c r="AH20" s="457">
        <v>0</v>
      </c>
      <c r="AI20" s="455" t="s">
        <v>7019</v>
      </c>
      <c r="AJ20" s="456">
        <v>0</v>
      </c>
      <c r="AK20" s="457">
        <v>0</v>
      </c>
      <c r="AL20" s="455" t="s">
        <v>7019</v>
      </c>
      <c r="AM20" s="456">
        <v>0</v>
      </c>
      <c r="AN20" s="457">
        <v>0</v>
      </c>
      <c r="AO20" s="455" t="s">
        <v>7019</v>
      </c>
      <c r="AP20" s="456">
        <v>0</v>
      </c>
      <c r="AQ20" s="457">
        <v>0</v>
      </c>
      <c r="AR20" s="455" t="s">
        <v>7019</v>
      </c>
      <c r="AS20" s="456">
        <v>0</v>
      </c>
      <c r="AT20" s="457">
        <v>0</v>
      </c>
      <c r="AU20" s="455" t="s">
        <v>7019</v>
      </c>
      <c r="AV20" s="456">
        <v>0</v>
      </c>
      <c r="AW20" s="457">
        <v>0</v>
      </c>
      <c r="AX20" s="455" t="s">
        <v>7019</v>
      </c>
      <c r="AY20" s="456">
        <v>0</v>
      </c>
      <c r="AZ20" s="457">
        <v>0</v>
      </c>
      <c r="BA20" s="455" t="s">
        <v>7019</v>
      </c>
      <c r="BB20" s="456">
        <v>0</v>
      </c>
      <c r="BC20" s="457">
        <v>0</v>
      </c>
      <c r="BD20" s="455" t="s">
        <v>7019</v>
      </c>
      <c r="BE20" s="456">
        <v>0</v>
      </c>
      <c r="BF20" s="457">
        <v>0</v>
      </c>
      <c r="BG20" s="455" t="s">
        <v>7019</v>
      </c>
      <c r="BH20" s="456">
        <v>0</v>
      </c>
      <c r="BI20" s="457">
        <v>0</v>
      </c>
      <c r="BJ20" s="458" t="s">
        <v>7019</v>
      </c>
      <c r="BK20" s="456">
        <v>0</v>
      </c>
      <c r="BL20" s="457">
        <v>0</v>
      </c>
      <c r="BM20" s="455" t="s">
        <v>7019</v>
      </c>
      <c r="BN20" s="456">
        <v>0</v>
      </c>
      <c r="BO20" s="457">
        <v>0</v>
      </c>
      <c r="BP20" s="459" t="s">
        <v>7019</v>
      </c>
      <c r="BQ20" s="456">
        <v>0</v>
      </c>
      <c r="BR20" s="457">
        <v>0</v>
      </c>
      <c r="BS20" s="459" t="s">
        <v>7019</v>
      </c>
      <c r="BT20" s="456">
        <v>0</v>
      </c>
      <c r="BU20" s="457">
        <v>0</v>
      </c>
      <c r="BV20" s="455" t="s">
        <v>7019</v>
      </c>
      <c r="BW20" s="456">
        <v>0</v>
      </c>
      <c r="BX20" s="457">
        <v>0</v>
      </c>
      <c r="BY20" s="455" t="s">
        <v>7019</v>
      </c>
      <c r="BZ20" s="456">
        <v>0</v>
      </c>
      <c r="CA20" s="457">
        <v>0</v>
      </c>
      <c r="CB20" s="455" t="s">
        <v>7019</v>
      </c>
      <c r="CC20" s="456">
        <v>0</v>
      </c>
      <c r="CD20" s="457">
        <v>0</v>
      </c>
      <c r="CE20" s="455" t="s">
        <v>7019</v>
      </c>
      <c r="CF20" s="456">
        <v>0</v>
      </c>
      <c r="CG20" s="457">
        <v>0</v>
      </c>
      <c r="CH20" s="455" t="s">
        <v>7019</v>
      </c>
      <c r="CI20" s="456">
        <v>0</v>
      </c>
      <c r="CJ20" s="457">
        <v>0</v>
      </c>
      <c r="CK20" s="455" t="s">
        <v>7019</v>
      </c>
      <c r="CL20" s="456">
        <v>0</v>
      </c>
      <c r="CM20" s="457">
        <v>0</v>
      </c>
      <c r="CN20" s="455" t="s">
        <v>7019</v>
      </c>
      <c r="CO20" s="456">
        <v>0</v>
      </c>
      <c r="CP20" s="457">
        <v>0</v>
      </c>
      <c r="CQ20" s="455" t="s">
        <v>7019</v>
      </c>
      <c r="CR20" s="456">
        <v>0</v>
      </c>
      <c r="CS20" s="457">
        <v>0</v>
      </c>
      <c r="CT20" s="455" t="s">
        <v>7019</v>
      </c>
      <c r="CU20" s="456">
        <v>0</v>
      </c>
      <c r="CV20" s="457">
        <v>0</v>
      </c>
      <c r="CW20" s="455" t="s">
        <v>7019</v>
      </c>
      <c r="CX20" s="456">
        <v>0</v>
      </c>
      <c r="CY20" s="457">
        <v>0</v>
      </c>
      <c r="CZ20" s="455" t="s">
        <v>7019</v>
      </c>
      <c r="DA20" s="456">
        <v>0</v>
      </c>
      <c r="DB20" s="457">
        <v>0</v>
      </c>
      <c r="DC20" s="455" t="s">
        <v>7019</v>
      </c>
      <c r="DD20" s="456">
        <v>0</v>
      </c>
      <c r="DE20" s="457">
        <v>0</v>
      </c>
      <c r="DF20" s="455" t="s">
        <v>7019</v>
      </c>
      <c r="DG20" s="456">
        <v>0</v>
      </c>
      <c r="DH20" s="457">
        <v>0</v>
      </c>
      <c r="DI20" s="455" t="s">
        <v>7019</v>
      </c>
      <c r="DJ20" s="456">
        <v>0</v>
      </c>
      <c r="DK20" s="457">
        <v>0</v>
      </c>
      <c r="DL20" s="455" t="s">
        <v>7019</v>
      </c>
      <c r="DM20" s="456">
        <v>0</v>
      </c>
      <c r="DN20" s="457">
        <v>0</v>
      </c>
      <c r="DO20" s="455" t="s">
        <v>7019</v>
      </c>
      <c r="DP20" s="456">
        <v>0</v>
      </c>
      <c r="DQ20" s="460">
        <v>0</v>
      </c>
      <c r="DR20" s="455" t="s">
        <v>7019</v>
      </c>
      <c r="DS20" s="456">
        <v>0</v>
      </c>
      <c r="DT20" s="457">
        <v>0</v>
      </c>
      <c r="DU20" s="455" t="s">
        <v>7019</v>
      </c>
      <c r="DV20" s="456">
        <v>0</v>
      </c>
      <c r="DW20" s="457">
        <v>0</v>
      </c>
      <c r="DX20" s="455" t="s">
        <v>7019</v>
      </c>
      <c r="DY20" s="456">
        <v>0</v>
      </c>
      <c r="DZ20" s="457">
        <v>0</v>
      </c>
      <c r="EA20" s="455" t="s">
        <v>7019</v>
      </c>
      <c r="EB20" s="456">
        <v>0</v>
      </c>
      <c r="EC20" s="457">
        <v>0</v>
      </c>
      <c r="ED20" s="455" t="s">
        <v>7019</v>
      </c>
      <c r="EE20" s="456">
        <v>0</v>
      </c>
      <c r="EF20" s="457">
        <v>0</v>
      </c>
      <c r="EG20" s="455" t="s">
        <v>7019</v>
      </c>
      <c r="EH20" s="456">
        <v>0</v>
      </c>
      <c r="EI20" s="457">
        <v>0</v>
      </c>
      <c r="EJ20" s="455" t="s">
        <v>7019</v>
      </c>
      <c r="EK20" s="456">
        <v>0</v>
      </c>
      <c r="EL20" s="457">
        <v>0</v>
      </c>
      <c r="EM20" s="455" t="s">
        <v>7019</v>
      </c>
      <c r="EN20" s="456">
        <v>0</v>
      </c>
      <c r="EO20" s="457">
        <v>0</v>
      </c>
      <c r="EP20" s="455" t="s">
        <v>7019</v>
      </c>
      <c r="EQ20" s="456">
        <v>0</v>
      </c>
      <c r="ER20" s="457">
        <v>0</v>
      </c>
      <c r="ES20" s="455" t="s">
        <v>7019</v>
      </c>
      <c r="ET20" s="456">
        <v>0</v>
      </c>
      <c r="EU20" s="457">
        <v>0</v>
      </c>
      <c r="EV20" s="459" t="s">
        <v>7019</v>
      </c>
      <c r="EW20" s="456">
        <v>0</v>
      </c>
      <c r="EX20" s="460">
        <v>0</v>
      </c>
      <c r="EY20" s="455" t="s">
        <v>7019</v>
      </c>
      <c r="EZ20" s="456">
        <v>0</v>
      </c>
      <c r="FA20" s="457">
        <v>0</v>
      </c>
      <c r="FB20" s="455" t="s">
        <v>7019</v>
      </c>
      <c r="FC20" s="456">
        <v>0</v>
      </c>
      <c r="FD20" s="457">
        <v>0</v>
      </c>
    </row>
    <row r="21" spans="1:160" ht="17.600000000000001" x14ac:dyDescent="0.4">
      <c r="A21" s="451" t="s">
        <v>2539</v>
      </c>
      <c r="B21" s="452" t="s">
        <v>7019</v>
      </c>
      <c r="C21" s="453">
        <v>0</v>
      </c>
      <c r="D21" s="454">
        <v>0</v>
      </c>
      <c r="E21" s="452" t="s">
        <v>7019</v>
      </c>
      <c r="F21" s="453">
        <v>0</v>
      </c>
      <c r="G21" s="454">
        <v>0</v>
      </c>
      <c r="H21" s="455" t="s">
        <v>7019</v>
      </c>
      <c r="I21" s="456">
        <v>0</v>
      </c>
      <c r="J21" s="457">
        <v>0</v>
      </c>
      <c r="K21" s="455" t="s">
        <v>7019</v>
      </c>
      <c r="L21" s="456">
        <v>0</v>
      </c>
      <c r="M21" s="457">
        <v>0</v>
      </c>
      <c r="N21" s="455" t="s">
        <v>7019</v>
      </c>
      <c r="O21" s="456">
        <v>0</v>
      </c>
      <c r="P21" s="457">
        <v>0</v>
      </c>
      <c r="Q21" s="455" t="s">
        <v>7019</v>
      </c>
      <c r="R21" s="456">
        <v>0</v>
      </c>
      <c r="S21" s="457">
        <v>0</v>
      </c>
      <c r="T21" s="455" t="s">
        <v>7019</v>
      </c>
      <c r="U21" s="456">
        <v>0</v>
      </c>
      <c r="V21" s="457">
        <v>0</v>
      </c>
      <c r="W21" s="455" t="s">
        <v>7019</v>
      </c>
      <c r="X21" s="456">
        <v>0</v>
      </c>
      <c r="Y21" s="457">
        <v>0</v>
      </c>
      <c r="Z21" s="455" t="s">
        <v>7019</v>
      </c>
      <c r="AA21" s="456">
        <v>0</v>
      </c>
      <c r="AB21" s="457">
        <v>0</v>
      </c>
      <c r="AC21" s="455" t="s">
        <v>7019</v>
      </c>
      <c r="AD21" s="456">
        <v>0</v>
      </c>
      <c r="AE21" s="457">
        <v>0</v>
      </c>
      <c r="AF21" s="455" t="s">
        <v>7019</v>
      </c>
      <c r="AG21" s="456">
        <v>0</v>
      </c>
      <c r="AH21" s="457">
        <v>0</v>
      </c>
      <c r="AI21" s="455" t="s">
        <v>7019</v>
      </c>
      <c r="AJ21" s="456">
        <v>0</v>
      </c>
      <c r="AK21" s="457">
        <v>0</v>
      </c>
      <c r="AL21" s="455" t="s">
        <v>7019</v>
      </c>
      <c r="AM21" s="456">
        <v>0</v>
      </c>
      <c r="AN21" s="457">
        <v>0</v>
      </c>
      <c r="AO21" s="455" t="s">
        <v>7019</v>
      </c>
      <c r="AP21" s="456">
        <v>0</v>
      </c>
      <c r="AQ21" s="457">
        <v>0</v>
      </c>
      <c r="AR21" s="455" t="s">
        <v>7019</v>
      </c>
      <c r="AS21" s="456">
        <v>0</v>
      </c>
      <c r="AT21" s="457">
        <v>0</v>
      </c>
      <c r="AU21" s="455" t="s">
        <v>7019</v>
      </c>
      <c r="AV21" s="456">
        <v>0</v>
      </c>
      <c r="AW21" s="457">
        <v>0</v>
      </c>
      <c r="AX21" s="455" t="s">
        <v>7019</v>
      </c>
      <c r="AY21" s="456">
        <v>0</v>
      </c>
      <c r="AZ21" s="457">
        <v>0</v>
      </c>
      <c r="BA21" s="455" t="s">
        <v>7019</v>
      </c>
      <c r="BB21" s="456">
        <v>0</v>
      </c>
      <c r="BC21" s="457">
        <v>0</v>
      </c>
      <c r="BD21" s="455" t="s">
        <v>7019</v>
      </c>
      <c r="BE21" s="456">
        <v>0</v>
      </c>
      <c r="BF21" s="457">
        <v>0</v>
      </c>
      <c r="BG21" s="455" t="s">
        <v>7019</v>
      </c>
      <c r="BH21" s="456">
        <v>0</v>
      </c>
      <c r="BI21" s="457">
        <v>0</v>
      </c>
      <c r="BJ21" s="458" t="s">
        <v>7019</v>
      </c>
      <c r="BK21" s="456">
        <v>0</v>
      </c>
      <c r="BL21" s="457">
        <v>0</v>
      </c>
      <c r="BM21" s="455" t="s">
        <v>7019</v>
      </c>
      <c r="BN21" s="456">
        <v>0</v>
      </c>
      <c r="BO21" s="457">
        <v>0</v>
      </c>
      <c r="BP21" s="459" t="s">
        <v>7019</v>
      </c>
      <c r="BQ21" s="456">
        <v>0</v>
      </c>
      <c r="BR21" s="457">
        <v>0</v>
      </c>
      <c r="BS21" s="459" t="s">
        <v>7019</v>
      </c>
      <c r="BT21" s="456">
        <v>0</v>
      </c>
      <c r="BU21" s="457">
        <v>0</v>
      </c>
      <c r="BV21" s="455" t="s">
        <v>7019</v>
      </c>
      <c r="BW21" s="456">
        <v>0</v>
      </c>
      <c r="BX21" s="457">
        <v>0</v>
      </c>
      <c r="BY21" s="455" t="s">
        <v>7019</v>
      </c>
      <c r="BZ21" s="456">
        <v>0</v>
      </c>
      <c r="CA21" s="457">
        <v>0</v>
      </c>
      <c r="CB21" s="455" t="s">
        <v>7019</v>
      </c>
      <c r="CC21" s="456">
        <v>0</v>
      </c>
      <c r="CD21" s="457">
        <v>0</v>
      </c>
      <c r="CE21" s="455" t="s">
        <v>7019</v>
      </c>
      <c r="CF21" s="456">
        <v>0</v>
      </c>
      <c r="CG21" s="457">
        <v>0</v>
      </c>
      <c r="CH21" s="455" t="s">
        <v>7019</v>
      </c>
      <c r="CI21" s="456">
        <v>0</v>
      </c>
      <c r="CJ21" s="457">
        <v>0</v>
      </c>
      <c r="CK21" s="455" t="s">
        <v>7019</v>
      </c>
      <c r="CL21" s="456">
        <v>0</v>
      </c>
      <c r="CM21" s="457">
        <v>0</v>
      </c>
      <c r="CN21" s="455" t="s">
        <v>7019</v>
      </c>
      <c r="CO21" s="456">
        <v>0</v>
      </c>
      <c r="CP21" s="457">
        <v>0</v>
      </c>
      <c r="CQ21" s="455" t="s">
        <v>7019</v>
      </c>
      <c r="CR21" s="456">
        <v>0</v>
      </c>
      <c r="CS21" s="457">
        <v>0</v>
      </c>
      <c r="CT21" s="455" t="s">
        <v>7019</v>
      </c>
      <c r="CU21" s="456">
        <v>0</v>
      </c>
      <c r="CV21" s="457">
        <v>0</v>
      </c>
      <c r="CW21" s="455" t="s">
        <v>7019</v>
      </c>
      <c r="CX21" s="456">
        <v>0</v>
      </c>
      <c r="CY21" s="457">
        <v>0</v>
      </c>
      <c r="CZ21" s="455" t="s">
        <v>7019</v>
      </c>
      <c r="DA21" s="456">
        <v>0</v>
      </c>
      <c r="DB21" s="457">
        <v>0</v>
      </c>
      <c r="DC21" s="455" t="s">
        <v>7019</v>
      </c>
      <c r="DD21" s="456">
        <v>0</v>
      </c>
      <c r="DE21" s="457">
        <v>0</v>
      </c>
      <c r="DF21" s="455" t="s">
        <v>7019</v>
      </c>
      <c r="DG21" s="456">
        <v>0</v>
      </c>
      <c r="DH21" s="457">
        <v>0</v>
      </c>
      <c r="DI21" s="455" t="s">
        <v>7019</v>
      </c>
      <c r="DJ21" s="456">
        <v>0</v>
      </c>
      <c r="DK21" s="457">
        <v>0</v>
      </c>
      <c r="DL21" s="455" t="s">
        <v>7019</v>
      </c>
      <c r="DM21" s="456">
        <v>0</v>
      </c>
      <c r="DN21" s="457">
        <v>0</v>
      </c>
      <c r="DO21" s="455" t="s">
        <v>7019</v>
      </c>
      <c r="DP21" s="456">
        <v>0</v>
      </c>
      <c r="DQ21" s="460">
        <v>0</v>
      </c>
      <c r="DR21" s="455" t="s">
        <v>7019</v>
      </c>
      <c r="DS21" s="456">
        <v>0</v>
      </c>
      <c r="DT21" s="457">
        <v>0</v>
      </c>
      <c r="DU21" s="455" t="s">
        <v>7019</v>
      </c>
      <c r="DV21" s="456">
        <v>0</v>
      </c>
      <c r="DW21" s="457">
        <v>0</v>
      </c>
      <c r="DX21" s="455" t="s">
        <v>7019</v>
      </c>
      <c r="DY21" s="456">
        <v>0</v>
      </c>
      <c r="DZ21" s="457">
        <v>0</v>
      </c>
      <c r="EA21" s="455" t="s">
        <v>7019</v>
      </c>
      <c r="EB21" s="456">
        <v>0</v>
      </c>
      <c r="EC21" s="457">
        <v>0</v>
      </c>
      <c r="ED21" s="455" t="s">
        <v>7019</v>
      </c>
      <c r="EE21" s="456">
        <v>0</v>
      </c>
      <c r="EF21" s="457">
        <v>0</v>
      </c>
      <c r="EG21" s="455" t="s">
        <v>7019</v>
      </c>
      <c r="EH21" s="456">
        <v>0</v>
      </c>
      <c r="EI21" s="457">
        <v>0</v>
      </c>
      <c r="EJ21" s="455" t="s">
        <v>7019</v>
      </c>
      <c r="EK21" s="456">
        <v>0</v>
      </c>
      <c r="EL21" s="457">
        <v>0</v>
      </c>
      <c r="EM21" s="455" t="s">
        <v>7019</v>
      </c>
      <c r="EN21" s="456">
        <v>0</v>
      </c>
      <c r="EO21" s="457">
        <v>0</v>
      </c>
      <c r="EP21" s="455" t="s">
        <v>7019</v>
      </c>
      <c r="EQ21" s="456">
        <v>0</v>
      </c>
      <c r="ER21" s="457">
        <v>0</v>
      </c>
      <c r="ES21" s="455" t="s">
        <v>7019</v>
      </c>
      <c r="ET21" s="456">
        <v>0</v>
      </c>
      <c r="EU21" s="457">
        <v>0</v>
      </c>
      <c r="EV21" s="459" t="s">
        <v>7019</v>
      </c>
      <c r="EW21" s="456">
        <v>0</v>
      </c>
      <c r="EX21" s="460">
        <v>0</v>
      </c>
      <c r="EY21" s="455" t="s">
        <v>7019</v>
      </c>
      <c r="EZ21" s="456">
        <v>0</v>
      </c>
      <c r="FA21" s="457">
        <v>0</v>
      </c>
      <c r="FB21" s="455" t="s">
        <v>7019</v>
      </c>
      <c r="FC21" s="456">
        <v>0</v>
      </c>
      <c r="FD21" s="457">
        <v>0</v>
      </c>
    </row>
    <row r="22" spans="1:160" ht="17.600000000000001" x14ac:dyDescent="0.4">
      <c r="A22" s="451" t="s">
        <v>6675</v>
      </c>
      <c r="B22" s="452" t="s">
        <v>7019</v>
      </c>
      <c r="C22" s="453">
        <v>0</v>
      </c>
      <c r="D22" s="454">
        <v>0</v>
      </c>
      <c r="E22" s="452" t="s">
        <v>7019</v>
      </c>
      <c r="F22" s="453">
        <v>0</v>
      </c>
      <c r="G22" s="454">
        <v>0</v>
      </c>
      <c r="H22" s="455" t="s">
        <v>7019</v>
      </c>
      <c r="I22" s="456">
        <v>0</v>
      </c>
      <c r="J22" s="457">
        <v>0</v>
      </c>
      <c r="K22" s="455" t="s">
        <v>7019</v>
      </c>
      <c r="L22" s="456">
        <v>0</v>
      </c>
      <c r="M22" s="457">
        <v>0</v>
      </c>
      <c r="N22" s="455" t="s">
        <v>7019</v>
      </c>
      <c r="O22" s="456">
        <v>0</v>
      </c>
      <c r="P22" s="457">
        <v>0</v>
      </c>
      <c r="Q22" s="455" t="s">
        <v>7019</v>
      </c>
      <c r="R22" s="456">
        <v>0</v>
      </c>
      <c r="S22" s="457">
        <v>0</v>
      </c>
      <c r="T22" s="455" t="s">
        <v>7019</v>
      </c>
      <c r="U22" s="456">
        <v>0</v>
      </c>
      <c r="V22" s="457">
        <v>0</v>
      </c>
      <c r="W22" s="455" t="s">
        <v>7019</v>
      </c>
      <c r="X22" s="456">
        <v>0</v>
      </c>
      <c r="Y22" s="457">
        <v>0</v>
      </c>
      <c r="Z22" s="455" t="s">
        <v>7019</v>
      </c>
      <c r="AA22" s="456">
        <v>0</v>
      </c>
      <c r="AB22" s="457">
        <v>0</v>
      </c>
      <c r="AC22" s="455" t="s">
        <v>7019</v>
      </c>
      <c r="AD22" s="456">
        <v>0</v>
      </c>
      <c r="AE22" s="457">
        <v>0</v>
      </c>
      <c r="AF22" s="455" t="s">
        <v>7019</v>
      </c>
      <c r="AG22" s="456">
        <v>0</v>
      </c>
      <c r="AH22" s="457">
        <v>0</v>
      </c>
      <c r="AI22" s="455" t="s">
        <v>7019</v>
      </c>
      <c r="AJ22" s="456">
        <v>0</v>
      </c>
      <c r="AK22" s="457">
        <v>0</v>
      </c>
      <c r="AL22" s="455" t="s">
        <v>7019</v>
      </c>
      <c r="AM22" s="456">
        <v>0</v>
      </c>
      <c r="AN22" s="457">
        <v>0</v>
      </c>
      <c r="AO22" s="455" t="s">
        <v>7019</v>
      </c>
      <c r="AP22" s="456">
        <v>0</v>
      </c>
      <c r="AQ22" s="457">
        <v>0</v>
      </c>
      <c r="AR22" s="455" t="s">
        <v>7019</v>
      </c>
      <c r="AS22" s="456">
        <v>0</v>
      </c>
      <c r="AT22" s="457">
        <v>0</v>
      </c>
      <c r="AU22" s="455" t="s">
        <v>7019</v>
      </c>
      <c r="AV22" s="456">
        <v>0</v>
      </c>
      <c r="AW22" s="457">
        <v>0</v>
      </c>
      <c r="AX22" s="455" t="s">
        <v>7019</v>
      </c>
      <c r="AY22" s="456">
        <v>0</v>
      </c>
      <c r="AZ22" s="457">
        <v>0</v>
      </c>
      <c r="BA22" s="455" t="s">
        <v>7019</v>
      </c>
      <c r="BB22" s="456">
        <v>0</v>
      </c>
      <c r="BC22" s="457">
        <v>0</v>
      </c>
      <c r="BD22" s="455" t="s">
        <v>7019</v>
      </c>
      <c r="BE22" s="456">
        <v>0</v>
      </c>
      <c r="BF22" s="457">
        <v>0</v>
      </c>
      <c r="BG22" s="455" t="s">
        <v>7019</v>
      </c>
      <c r="BH22" s="456">
        <v>0</v>
      </c>
      <c r="BI22" s="457">
        <v>0</v>
      </c>
      <c r="BJ22" s="458" t="s">
        <v>7019</v>
      </c>
      <c r="BK22" s="456">
        <v>0</v>
      </c>
      <c r="BL22" s="457">
        <v>0</v>
      </c>
      <c r="BM22" s="455" t="s">
        <v>7019</v>
      </c>
      <c r="BN22" s="456">
        <v>0</v>
      </c>
      <c r="BO22" s="457">
        <v>0</v>
      </c>
      <c r="BP22" s="459" t="s">
        <v>7019</v>
      </c>
      <c r="BQ22" s="456">
        <v>0</v>
      </c>
      <c r="BR22" s="457">
        <v>0</v>
      </c>
      <c r="BS22" s="459" t="s">
        <v>7019</v>
      </c>
      <c r="BT22" s="456">
        <v>0</v>
      </c>
      <c r="BU22" s="457">
        <v>0</v>
      </c>
      <c r="BV22" s="455" t="s">
        <v>7019</v>
      </c>
      <c r="BW22" s="456">
        <v>0</v>
      </c>
      <c r="BX22" s="457">
        <v>0</v>
      </c>
      <c r="BY22" s="455" t="s">
        <v>7019</v>
      </c>
      <c r="BZ22" s="456">
        <v>0</v>
      </c>
      <c r="CA22" s="457">
        <v>0</v>
      </c>
      <c r="CB22" s="455" t="s">
        <v>7019</v>
      </c>
      <c r="CC22" s="456">
        <v>0</v>
      </c>
      <c r="CD22" s="457">
        <v>0</v>
      </c>
      <c r="CE22" s="455" t="s">
        <v>7019</v>
      </c>
      <c r="CF22" s="456">
        <v>0</v>
      </c>
      <c r="CG22" s="457">
        <v>0</v>
      </c>
      <c r="CH22" s="455" t="s">
        <v>7019</v>
      </c>
      <c r="CI22" s="456">
        <v>0</v>
      </c>
      <c r="CJ22" s="457">
        <v>0</v>
      </c>
      <c r="CK22" s="455" t="s">
        <v>7019</v>
      </c>
      <c r="CL22" s="456">
        <v>0</v>
      </c>
      <c r="CM22" s="457">
        <v>0</v>
      </c>
      <c r="CN22" s="455" t="s">
        <v>7019</v>
      </c>
      <c r="CO22" s="456">
        <v>0</v>
      </c>
      <c r="CP22" s="457">
        <v>0</v>
      </c>
      <c r="CQ22" s="455" t="s">
        <v>7019</v>
      </c>
      <c r="CR22" s="456">
        <v>0</v>
      </c>
      <c r="CS22" s="457">
        <v>0</v>
      </c>
      <c r="CT22" s="455" t="s">
        <v>7019</v>
      </c>
      <c r="CU22" s="456">
        <v>0</v>
      </c>
      <c r="CV22" s="457">
        <v>0</v>
      </c>
      <c r="CW22" s="455" t="s">
        <v>7019</v>
      </c>
      <c r="CX22" s="456">
        <v>0</v>
      </c>
      <c r="CY22" s="457">
        <v>0</v>
      </c>
      <c r="CZ22" s="455" t="s">
        <v>7019</v>
      </c>
      <c r="DA22" s="456">
        <v>0</v>
      </c>
      <c r="DB22" s="457">
        <v>0</v>
      </c>
      <c r="DC22" s="455" t="s">
        <v>7019</v>
      </c>
      <c r="DD22" s="456">
        <v>0</v>
      </c>
      <c r="DE22" s="457">
        <v>0</v>
      </c>
      <c r="DF22" s="455" t="s">
        <v>7019</v>
      </c>
      <c r="DG22" s="456">
        <v>0</v>
      </c>
      <c r="DH22" s="457">
        <v>0</v>
      </c>
      <c r="DI22" s="455" t="s">
        <v>7019</v>
      </c>
      <c r="DJ22" s="456">
        <v>0</v>
      </c>
      <c r="DK22" s="457">
        <v>0</v>
      </c>
      <c r="DL22" s="455" t="s">
        <v>7019</v>
      </c>
      <c r="DM22" s="456">
        <v>0</v>
      </c>
      <c r="DN22" s="457">
        <v>0</v>
      </c>
      <c r="DO22" s="455" t="s">
        <v>7019</v>
      </c>
      <c r="DP22" s="456">
        <v>0</v>
      </c>
      <c r="DQ22" s="460">
        <v>0</v>
      </c>
      <c r="DR22" s="455" t="s">
        <v>7019</v>
      </c>
      <c r="DS22" s="456">
        <v>0</v>
      </c>
      <c r="DT22" s="457">
        <v>0</v>
      </c>
      <c r="DU22" s="455" t="s">
        <v>7019</v>
      </c>
      <c r="DV22" s="456">
        <v>0</v>
      </c>
      <c r="DW22" s="457">
        <v>0</v>
      </c>
      <c r="DX22" s="455" t="s">
        <v>7019</v>
      </c>
      <c r="DY22" s="456">
        <v>0</v>
      </c>
      <c r="DZ22" s="457">
        <v>0</v>
      </c>
      <c r="EA22" s="455" t="s">
        <v>7019</v>
      </c>
      <c r="EB22" s="456">
        <v>0</v>
      </c>
      <c r="EC22" s="457">
        <v>0</v>
      </c>
      <c r="ED22" s="455" t="s">
        <v>7019</v>
      </c>
      <c r="EE22" s="456">
        <v>0</v>
      </c>
      <c r="EF22" s="457">
        <v>0</v>
      </c>
      <c r="EG22" s="455" t="s">
        <v>7019</v>
      </c>
      <c r="EH22" s="456">
        <v>0</v>
      </c>
      <c r="EI22" s="457">
        <v>0</v>
      </c>
      <c r="EJ22" s="455" t="s">
        <v>7019</v>
      </c>
      <c r="EK22" s="456">
        <v>0</v>
      </c>
      <c r="EL22" s="457">
        <v>0</v>
      </c>
      <c r="EM22" s="455" t="s">
        <v>7019</v>
      </c>
      <c r="EN22" s="456">
        <v>0</v>
      </c>
      <c r="EO22" s="457">
        <v>0</v>
      </c>
      <c r="EP22" s="455" t="s">
        <v>7019</v>
      </c>
      <c r="EQ22" s="456">
        <v>0</v>
      </c>
      <c r="ER22" s="457">
        <v>0</v>
      </c>
      <c r="ES22" s="455" t="s">
        <v>7019</v>
      </c>
      <c r="ET22" s="456">
        <v>0</v>
      </c>
      <c r="EU22" s="457">
        <v>0</v>
      </c>
      <c r="EV22" s="459" t="s">
        <v>7019</v>
      </c>
      <c r="EW22" s="456">
        <v>0</v>
      </c>
      <c r="EX22" s="460">
        <v>0</v>
      </c>
      <c r="EY22" s="455" t="s">
        <v>7019</v>
      </c>
      <c r="EZ22" s="456">
        <v>0</v>
      </c>
      <c r="FA22" s="457">
        <v>0</v>
      </c>
      <c r="FB22" s="455" t="s">
        <v>7019</v>
      </c>
      <c r="FC22" s="456">
        <v>0</v>
      </c>
      <c r="FD22" s="457">
        <v>0</v>
      </c>
    </row>
    <row r="23" spans="1:160" ht="17.600000000000001" x14ac:dyDescent="0.4">
      <c r="A23" s="451" t="s">
        <v>2537</v>
      </c>
      <c r="B23" s="452" t="s">
        <v>7019</v>
      </c>
      <c r="C23" s="453">
        <v>0</v>
      </c>
      <c r="D23" s="454">
        <v>0</v>
      </c>
      <c r="E23" s="452" t="s">
        <v>7019</v>
      </c>
      <c r="F23" s="453">
        <v>0</v>
      </c>
      <c r="G23" s="454">
        <v>0</v>
      </c>
      <c r="H23" s="455" t="s">
        <v>7019</v>
      </c>
      <c r="I23" s="456">
        <v>0</v>
      </c>
      <c r="J23" s="457">
        <v>0</v>
      </c>
      <c r="K23" s="455" t="s">
        <v>7019</v>
      </c>
      <c r="L23" s="456">
        <v>0</v>
      </c>
      <c r="M23" s="457">
        <v>0</v>
      </c>
      <c r="N23" s="455" t="s">
        <v>7019</v>
      </c>
      <c r="O23" s="456">
        <v>0</v>
      </c>
      <c r="P23" s="457">
        <v>0</v>
      </c>
      <c r="Q23" s="455" t="s">
        <v>7019</v>
      </c>
      <c r="R23" s="456">
        <v>0</v>
      </c>
      <c r="S23" s="457">
        <v>0</v>
      </c>
      <c r="T23" s="455" t="s">
        <v>7019</v>
      </c>
      <c r="U23" s="456">
        <v>0</v>
      </c>
      <c r="V23" s="457">
        <v>0</v>
      </c>
      <c r="W23" s="455" t="s">
        <v>7019</v>
      </c>
      <c r="X23" s="456">
        <v>0</v>
      </c>
      <c r="Y23" s="457">
        <v>0</v>
      </c>
      <c r="Z23" s="455" t="s">
        <v>7019</v>
      </c>
      <c r="AA23" s="456">
        <v>0</v>
      </c>
      <c r="AB23" s="457">
        <v>0</v>
      </c>
      <c r="AC23" s="455" t="s">
        <v>7019</v>
      </c>
      <c r="AD23" s="456">
        <v>0</v>
      </c>
      <c r="AE23" s="457">
        <v>0</v>
      </c>
      <c r="AF23" s="455" t="s">
        <v>7019</v>
      </c>
      <c r="AG23" s="456">
        <v>0</v>
      </c>
      <c r="AH23" s="457">
        <v>0</v>
      </c>
      <c r="AI23" s="455" t="s">
        <v>7019</v>
      </c>
      <c r="AJ23" s="456">
        <v>0</v>
      </c>
      <c r="AK23" s="457">
        <v>0</v>
      </c>
      <c r="AL23" s="455" t="s">
        <v>7019</v>
      </c>
      <c r="AM23" s="456">
        <v>0</v>
      </c>
      <c r="AN23" s="457">
        <v>0</v>
      </c>
      <c r="AO23" s="455" t="s">
        <v>7019</v>
      </c>
      <c r="AP23" s="456">
        <v>0</v>
      </c>
      <c r="AQ23" s="457">
        <v>0</v>
      </c>
      <c r="AR23" s="455" t="s">
        <v>7019</v>
      </c>
      <c r="AS23" s="456">
        <v>0</v>
      </c>
      <c r="AT23" s="457">
        <v>0</v>
      </c>
      <c r="AU23" s="455" t="s">
        <v>7019</v>
      </c>
      <c r="AV23" s="456">
        <v>0</v>
      </c>
      <c r="AW23" s="457">
        <v>0</v>
      </c>
      <c r="AX23" s="455" t="s">
        <v>7019</v>
      </c>
      <c r="AY23" s="456">
        <v>0</v>
      </c>
      <c r="AZ23" s="457">
        <v>0</v>
      </c>
      <c r="BA23" s="455" t="s">
        <v>7019</v>
      </c>
      <c r="BB23" s="456">
        <v>0</v>
      </c>
      <c r="BC23" s="457">
        <v>0</v>
      </c>
      <c r="BD23" s="455" t="s">
        <v>7019</v>
      </c>
      <c r="BE23" s="456">
        <v>0</v>
      </c>
      <c r="BF23" s="457">
        <v>0</v>
      </c>
      <c r="BG23" s="455" t="s">
        <v>7019</v>
      </c>
      <c r="BH23" s="456">
        <v>0</v>
      </c>
      <c r="BI23" s="457">
        <v>0</v>
      </c>
      <c r="BJ23" s="458" t="s">
        <v>7019</v>
      </c>
      <c r="BK23" s="456">
        <v>0</v>
      </c>
      <c r="BL23" s="457">
        <v>0</v>
      </c>
      <c r="BM23" s="455" t="s">
        <v>7019</v>
      </c>
      <c r="BN23" s="456">
        <v>0</v>
      </c>
      <c r="BO23" s="457">
        <v>0</v>
      </c>
      <c r="BP23" s="459" t="s">
        <v>7019</v>
      </c>
      <c r="BQ23" s="456">
        <v>0</v>
      </c>
      <c r="BR23" s="457">
        <v>0</v>
      </c>
      <c r="BS23" s="459" t="s">
        <v>7019</v>
      </c>
      <c r="BT23" s="456">
        <v>0</v>
      </c>
      <c r="BU23" s="457">
        <v>0</v>
      </c>
      <c r="BV23" s="455" t="s">
        <v>7019</v>
      </c>
      <c r="BW23" s="456">
        <v>0</v>
      </c>
      <c r="BX23" s="457">
        <v>0</v>
      </c>
      <c r="BY23" s="455" t="s">
        <v>7019</v>
      </c>
      <c r="BZ23" s="456">
        <v>0</v>
      </c>
      <c r="CA23" s="457">
        <v>0</v>
      </c>
      <c r="CB23" s="455" t="s">
        <v>7019</v>
      </c>
      <c r="CC23" s="456">
        <v>0</v>
      </c>
      <c r="CD23" s="457">
        <v>0</v>
      </c>
      <c r="CE23" s="455" t="s">
        <v>7019</v>
      </c>
      <c r="CF23" s="456">
        <v>0</v>
      </c>
      <c r="CG23" s="457">
        <v>0</v>
      </c>
      <c r="CH23" s="455" t="s">
        <v>7019</v>
      </c>
      <c r="CI23" s="456">
        <v>0</v>
      </c>
      <c r="CJ23" s="457">
        <v>0</v>
      </c>
      <c r="CK23" s="455" t="s">
        <v>7019</v>
      </c>
      <c r="CL23" s="456">
        <v>0</v>
      </c>
      <c r="CM23" s="457">
        <v>0</v>
      </c>
      <c r="CN23" s="455" t="s">
        <v>7019</v>
      </c>
      <c r="CO23" s="456">
        <v>0</v>
      </c>
      <c r="CP23" s="457">
        <v>0</v>
      </c>
      <c r="CQ23" s="455" t="s">
        <v>7019</v>
      </c>
      <c r="CR23" s="456">
        <v>0</v>
      </c>
      <c r="CS23" s="457">
        <v>0</v>
      </c>
      <c r="CT23" s="455" t="s">
        <v>7019</v>
      </c>
      <c r="CU23" s="456">
        <v>0</v>
      </c>
      <c r="CV23" s="457">
        <v>0</v>
      </c>
      <c r="CW23" s="455" t="s">
        <v>7019</v>
      </c>
      <c r="CX23" s="456">
        <v>0</v>
      </c>
      <c r="CY23" s="457">
        <v>0</v>
      </c>
      <c r="CZ23" s="455" t="s">
        <v>7019</v>
      </c>
      <c r="DA23" s="456">
        <v>0</v>
      </c>
      <c r="DB23" s="457">
        <v>0</v>
      </c>
      <c r="DC23" s="455" t="s">
        <v>7019</v>
      </c>
      <c r="DD23" s="456">
        <v>0</v>
      </c>
      <c r="DE23" s="457">
        <v>0</v>
      </c>
      <c r="DF23" s="455" t="s">
        <v>7019</v>
      </c>
      <c r="DG23" s="456">
        <v>0</v>
      </c>
      <c r="DH23" s="457">
        <v>0</v>
      </c>
      <c r="DI23" s="455" t="s">
        <v>7019</v>
      </c>
      <c r="DJ23" s="456">
        <v>0</v>
      </c>
      <c r="DK23" s="457">
        <v>0</v>
      </c>
      <c r="DL23" s="455" t="s">
        <v>7019</v>
      </c>
      <c r="DM23" s="456">
        <v>0</v>
      </c>
      <c r="DN23" s="457">
        <v>0</v>
      </c>
      <c r="DO23" s="455" t="s">
        <v>7019</v>
      </c>
      <c r="DP23" s="456">
        <v>0</v>
      </c>
      <c r="DQ23" s="460">
        <v>0</v>
      </c>
      <c r="DR23" s="455" t="s">
        <v>7019</v>
      </c>
      <c r="DS23" s="456">
        <v>0</v>
      </c>
      <c r="DT23" s="457">
        <v>0</v>
      </c>
      <c r="DU23" s="455" t="s">
        <v>7019</v>
      </c>
      <c r="DV23" s="456">
        <v>0</v>
      </c>
      <c r="DW23" s="457">
        <v>0</v>
      </c>
      <c r="DX23" s="455" t="s">
        <v>7019</v>
      </c>
      <c r="DY23" s="456">
        <v>0</v>
      </c>
      <c r="DZ23" s="457">
        <v>0</v>
      </c>
      <c r="EA23" s="455" t="s">
        <v>7019</v>
      </c>
      <c r="EB23" s="456">
        <v>0</v>
      </c>
      <c r="EC23" s="457">
        <v>0</v>
      </c>
      <c r="ED23" s="455" t="s">
        <v>7019</v>
      </c>
      <c r="EE23" s="456">
        <v>0</v>
      </c>
      <c r="EF23" s="457">
        <v>0</v>
      </c>
      <c r="EG23" s="455" t="s">
        <v>7019</v>
      </c>
      <c r="EH23" s="456">
        <v>0</v>
      </c>
      <c r="EI23" s="457">
        <v>0</v>
      </c>
      <c r="EJ23" s="455" t="s">
        <v>7019</v>
      </c>
      <c r="EK23" s="456">
        <v>0</v>
      </c>
      <c r="EL23" s="457">
        <v>0</v>
      </c>
      <c r="EM23" s="455" t="s">
        <v>7019</v>
      </c>
      <c r="EN23" s="456">
        <v>0</v>
      </c>
      <c r="EO23" s="457">
        <v>0</v>
      </c>
      <c r="EP23" s="455" t="s">
        <v>7019</v>
      </c>
      <c r="EQ23" s="456">
        <v>0</v>
      </c>
      <c r="ER23" s="457">
        <v>0</v>
      </c>
      <c r="ES23" s="455" t="s">
        <v>7019</v>
      </c>
      <c r="ET23" s="456">
        <v>0</v>
      </c>
      <c r="EU23" s="457">
        <v>0</v>
      </c>
      <c r="EV23" s="459" t="s">
        <v>7019</v>
      </c>
      <c r="EW23" s="456">
        <v>0</v>
      </c>
      <c r="EX23" s="460">
        <v>0</v>
      </c>
      <c r="EY23" s="455" t="s">
        <v>7019</v>
      </c>
      <c r="EZ23" s="456">
        <v>0</v>
      </c>
      <c r="FA23" s="457">
        <v>0</v>
      </c>
      <c r="FB23" s="455" t="s">
        <v>7019</v>
      </c>
      <c r="FC23" s="456">
        <v>0</v>
      </c>
      <c r="FD23" s="457">
        <v>0</v>
      </c>
    </row>
    <row r="24" spans="1:160" ht="17.600000000000001" x14ac:dyDescent="0.4">
      <c r="A24" s="451" t="s">
        <v>6674</v>
      </c>
      <c r="B24" s="452" t="s">
        <v>7019</v>
      </c>
      <c r="C24" s="453">
        <v>0</v>
      </c>
      <c r="D24" s="454">
        <v>0</v>
      </c>
      <c r="E24" s="452" t="s">
        <v>7019</v>
      </c>
      <c r="F24" s="453">
        <v>0</v>
      </c>
      <c r="G24" s="454">
        <v>0</v>
      </c>
      <c r="H24" s="455" t="s">
        <v>7019</v>
      </c>
      <c r="I24" s="456">
        <v>0</v>
      </c>
      <c r="J24" s="457">
        <v>0</v>
      </c>
      <c r="K24" s="455" t="s">
        <v>7019</v>
      </c>
      <c r="L24" s="456">
        <v>0</v>
      </c>
      <c r="M24" s="457">
        <v>0</v>
      </c>
      <c r="N24" s="455" t="s">
        <v>7019</v>
      </c>
      <c r="O24" s="456">
        <v>0</v>
      </c>
      <c r="P24" s="457">
        <v>0</v>
      </c>
      <c r="Q24" s="455" t="s">
        <v>7019</v>
      </c>
      <c r="R24" s="456">
        <v>0</v>
      </c>
      <c r="S24" s="457">
        <v>0</v>
      </c>
      <c r="T24" s="455" t="s">
        <v>7019</v>
      </c>
      <c r="U24" s="456">
        <v>0</v>
      </c>
      <c r="V24" s="457">
        <v>0</v>
      </c>
      <c r="W24" s="455" t="s">
        <v>7019</v>
      </c>
      <c r="X24" s="456">
        <v>0</v>
      </c>
      <c r="Y24" s="457">
        <v>0</v>
      </c>
      <c r="Z24" s="455" t="s">
        <v>7019</v>
      </c>
      <c r="AA24" s="456">
        <v>0</v>
      </c>
      <c r="AB24" s="457">
        <v>0</v>
      </c>
      <c r="AC24" s="455" t="s">
        <v>7019</v>
      </c>
      <c r="AD24" s="456">
        <v>0</v>
      </c>
      <c r="AE24" s="457">
        <v>0</v>
      </c>
      <c r="AF24" s="455" t="s">
        <v>7019</v>
      </c>
      <c r="AG24" s="456">
        <v>0</v>
      </c>
      <c r="AH24" s="457">
        <v>0</v>
      </c>
      <c r="AI24" s="455" t="s">
        <v>7019</v>
      </c>
      <c r="AJ24" s="456">
        <v>0</v>
      </c>
      <c r="AK24" s="457">
        <v>0</v>
      </c>
      <c r="AL24" s="455" t="s">
        <v>7019</v>
      </c>
      <c r="AM24" s="456">
        <v>0</v>
      </c>
      <c r="AN24" s="457">
        <v>0</v>
      </c>
      <c r="AO24" s="455" t="s">
        <v>7019</v>
      </c>
      <c r="AP24" s="456">
        <v>0</v>
      </c>
      <c r="AQ24" s="457">
        <v>0</v>
      </c>
      <c r="AR24" s="455" t="s">
        <v>7019</v>
      </c>
      <c r="AS24" s="456">
        <v>0</v>
      </c>
      <c r="AT24" s="457">
        <v>0</v>
      </c>
      <c r="AU24" s="455" t="s">
        <v>7019</v>
      </c>
      <c r="AV24" s="456">
        <v>0</v>
      </c>
      <c r="AW24" s="457">
        <v>0</v>
      </c>
      <c r="AX24" s="455" t="s">
        <v>7019</v>
      </c>
      <c r="AY24" s="456">
        <v>0</v>
      </c>
      <c r="AZ24" s="457">
        <v>0</v>
      </c>
      <c r="BA24" s="455" t="s">
        <v>7019</v>
      </c>
      <c r="BB24" s="456">
        <v>0</v>
      </c>
      <c r="BC24" s="457">
        <v>0</v>
      </c>
      <c r="BD24" s="455" t="s">
        <v>7019</v>
      </c>
      <c r="BE24" s="456">
        <v>0</v>
      </c>
      <c r="BF24" s="457">
        <v>0</v>
      </c>
      <c r="BG24" s="455" t="s">
        <v>7019</v>
      </c>
      <c r="BH24" s="456">
        <v>0</v>
      </c>
      <c r="BI24" s="457">
        <v>0</v>
      </c>
      <c r="BJ24" s="458" t="s">
        <v>7019</v>
      </c>
      <c r="BK24" s="456">
        <v>0</v>
      </c>
      <c r="BL24" s="457">
        <v>0</v>
      </c>
      <c r="BM24" s="455" t="s">
        <v>7019</v>
      </c>
      <c r="BN24" s="456">
        <v>0</v>
      </c>
      <c r="BO24" s="457">
        <v>0</v>
      </c>
      <c r="BP24" s="459" t="s">
        <v>7019</v>
      </c>
      <c r="BQ24" s="456">
        <v>0</v>
      </c>
      <c r="BR24" s="457">
        <v>0</v>
      </c>
      <c r="BS24" s="459" t="s">
        <v>7019</v>
      </c>
      <c r="BT24" s="456">
        <v>0</v>
      </c>
      <c r="BU24" s="457">
        <v>0</v>
      </c>
      <c r="BV24" s="455" t="s">
        <v>7019</v>
      </c>
      <c r="BW24" s="456">
        <v>0</v>
      </c>
      <c r="BX24" s="457">
        <v>0</v>
      </c>
      <c r="BY24" s="455" t="s">
        <v>7019</v>
      </c>
      <c r="BZ24" s="456">
        <v>0</v>
      </c>
      <c r="CA24" s="457">
        <v>0</v>
      </c>
      <c r="CB24" s="455" t="s">
        <v>7019</v>
      </c>
      <c r="CC24" s="456">
        <v>0</v>
      </c>
      <c r="CD24" s="457">
        <v>0</v>
      </c>
      <c r="CE24" s="455" t="s">
        <v>7019</v>
      </c>
      <c r="CF24" s="456">
        <v>0</v>
      </c>
      <c r="CG24" s="457">
        <v>0</v>
      </c>
      <c r="CH24" s="455" t="s">
        <v>7019</v>
      </c>
      <c r="CI24" s="456">
        <v>0</v>
      </c>
      <c r="CJ24" s="457">
        <v>0</v>
      </c>
      <c r="CK24" s="455" t="s">
        <v>7019</v>
      </c>
      <c r="CL24" s="456">
        <v>0</v>
      </c>
      <c r="CM24" s="457">
        <v>0</v>
      </c>
      <c r="CN24" s="455" t="s">
        <v>7019</v>
      </c>
      <c r="CO24" s="456">
        <v>0</v>
      </c>
      <c r="CP24" s="457">
        <v>0</v>
      </c>
      <c r="CQ24" s="455" t="s">
        <v>7019</v>
      </c>
      <c r="CR24" s="456">
        <v>0</v>
      </c>
      <c r="CS24" s="457">
        <v>0</v>
      </c>
      <c r="CT24" s="455" t="s">
        <v>7019</v>
      </c>
      <c r="CU24" s="456">
        <v>0</v>
      </c>
      <c r="CV24" s="457">
        <v>0</v>
      </c>
      <c r="CW24" s="455" t="s">
        <v>7019</v>
      </c>
      <c r="CX24" s="456">
        <v>0</v>
      </c>
      <c r="CY24" s="457">
        <v>0</v>
      </c>
      <c r="CZ24" s="455" t="s">
        <v>7019</v>
      </c>
      <c r="DA24" s="456">
        <v>0</v>
      </c>
      <c r="DB24" s="457">
        <v>0</v>
      </c>
      <c r="DC24" s="455" t="s">
        <v>7019</v>
      </c>
      <c r="DD24" s="456">
        <v>0</v>
      </c>
      <c r="DE24" s="457">
        <v>0</v>
      </c>
      <c r="DF24" s="455" t="s">
        <v>7019</v>
      </c>
      <c r="DG24" s="456">
        <v>0</v>
      </c>
      <c r="DH24" s="457">
        <v>0</v>
      </c>
      <c r="DI24" s="455" t="s">
        <v>7019</v>
      </c>
      <c r="DJ24" s="456">
        <v>0</v>
      </c>
      <c r="DK24" s="457">
        <v>0</v>
      </c>
      <c r="DL24" s="455" t="s">
        <v>7019</v>
      </c>
      <c r="DM24" s="456">
        <v>0</v>
      </c>
      <c r="DN24" s="457">
        <v>0</v>
      </c>
      <c r="DO24" s="455" t="s">
        <v>7019</v>
      </c>
      <c r="DP24" s="456">
        <v>0</v>
      </c>
      <c r="DQ24" s="460">
        <v>0</v>
      </c>
      <c r="DR24" s="455" t="s">
        <v>7019</v>
      </c>
      <c r="DS24" s="456">
        <v>0</v>
      </c>
      <c r="DT24" s="457">
        <v>0</v>
      </c>
      <c r="DU24" s="455" t="s">
        <v>7019</v>
      </c>
      <c r="DV24" s="456">
        <v>0</v>
      </c>
      <c r="DW24" s="457">
        <v>0</v>
      </c>
      <c r="DX24" s="455" t="s">
        <v>7019</v>
      </c>
      <c r="DY24" s="456">
        <v>0</v>
      </c>
      <c r="DZ24" s="457">
        <v>0</v>
      </c>
      <c r="EA24" s="455" t="s">
        <v>7019</v>
      </c>
      <c r="EB24" s="456">
        <v>0</v>
      </c>
      <c r="EC24" s="457">
        <v>0</v>
      </c>
      <c r="ED24" s="455" t="s">
        <v>7019</v>
      </c>
      <c r="EE24" s="456">
        <v>0</v>
      </c>
      <c r="EF24" s="457">
        <v>0</v>
      </c>
      <c r="EG24" s="455" t="s">
        <v>7019</v>
      </c>
      <c r="EH24" s="456">
        <v>0</v>
      </c>
      <c r="EI24" s="457">
        <v>0</v>
      </c>
      <c r="EJ24" s="455" t="s">
        <v>7019</v>
      </c>
      <c r="EK24" s="456">
        <v>0</v>
      </c>
      <c r="EL24" s="457">
        <v>0</v>
      </c>
      <c r="EM24" s="455" t="s">
        <v>7019</v>
      </c>
      <c r="EN24" s="456">
        <v>0</v>
      </c>
      <c r="EO24" s="457">
        <v>0</v>
      </c>
      <c r="EP24" s="455" t="s">
        <v>7019</v>
      </c>
      <c r="EQ24" s="456">
        <v>0</v>
      </c>
      <c r="ER24" s="457">
        <v>0</v>
      </c>
      <c r="ES24" s="455" t="s">
        <v>7019</v>
      </c>
      <c r="ET24" s="456">
        <v>0</v>
      </c>
      <c r="EU24" s="457">
        <v>0</v>
      </c>
      <c r="EV24" s="459" t="s">
        <v>7019</v>
      </c>
      <c r="EW24" s="456">
        <v>0</v>
      </c>
      <c r="EX24" s="460">
        <v>0</v>
      </c>
      <c r="EY24" s="455" t="s">
        <v>7019</v>
      </c>
      <c r="EZ24" s="456">
        <v>0</v>
      </c>
      <c r="FA24" s="457">
        <v>0</v>
      </c>
      <c r="FB24" s="455" t="s">
        <v>7019</v>
      </c>
      <c r="FC24" s="456">
        <v>0</v>
      </c>
      <c r="FD24" s="457">
        <v>0</v>
      </c>
    </row>
    <row r="25" spans="1:160" ht="17.600000000000001" x14ac:dyDescent="0.4">
      <c r="A25" s="451" t="s">
        <v>2535</v>
      </c>
      <c r="B25" s="452" t="s">
        <v>7019</v>
      </c>
      <c r="C25" s="453">
        <v>0</v>
      </c>
      <c r="D25" s="454">
        <v>0</v>
      </c>
      <c r="E25" s="452" t="s">
        <v>7019</v>
      </c>
      <c r="F25" s="453">
        <v>0</v>
      </c>
      <c r="G25" s="454">
        <v>0</v>
      </c>
      <c r="H25" s="455" t="s">
        <v>7019</v>
      </c>
      <c r="I25" s="456">
        <v>0</v>
      </c>
      <c r="J25" s="457">
        <v>0</v>
      </c>
      <c r="K25" s="455" t="s">
        <v>7019</v>
      </c>
      <c r="L25" s="456">
        <v>0</v>
      </c>
      <c r="M25" s="457">
        <v>0</v>
      </c>
      <c r="N25" s="455" t="s">
        <v>7019</v>
      </c>
      <c r="O25" s="456">
        <v>0</v>
      </c>
      <c r="P25" s="457">
        <v>0</v>
      </c>
      <c r="Q25" s="455" t="s">
        <v>7019</v>
      </c>
      <c r="R25" s="456">
        <v>0</v>
      </c>
      <c r="S25" s="457">
        <v>0</v>
      </c>
      <c r="T25" s="455" t="s">
        <v>7019</v>
      </c>
      <c r="U25" s="456">
        <v>0</v>
      </c>
      <c r="V25" s="457">
        <v>0</v>
      </c>
      <c r="W25" s="455" t="s">
        <v>7019</v>
      </c>
      <c r="X25" s="456">
        <v>0</v>
      </c>
      <c r="Y25" s="457">
        <v>0</v>
      </c>
      <c r="Z25" s="455" t="s">
        <v>7019</v>
      </c>
      <c r="AA25" s="456">
        <v>0</v>
      </c>
      <c r="AB25" s="457">
        <v>0</v>
      </c>
      <c r="AC25" s="455" t="s">
        <v>7019</v>
      </c>
      <c r="AD25" s="456">
        <v>0</v>
      </c>
      <c r="AE25" s="457">
        <v>0</v>
      </c>
      <c r="AF25" s="455" t="s">
        <v>7019</v>
      </c>
      <c r="AG25" s="456">
        <v>0</v>
      </c>
      <c r="AH25" s="457">
        <v>0</v>
      </c>
      <c r="AI25" s="455" t="s">
        <v>7019</v>
      </c>
      <c r="AJ25" s="456">
        <v>0</v>
      </c>
      <c r="AK25" s="457">
        <v>0</v>
      </c>
      <c r="AL25" s="455" t="s">
        <v>7019</v>
      </c>
      <c r="AM25" s="456">
        <v>0</v>
      </c>
      <c r="AN25" s="457">
        <v>0</v>
      </c>
      <c r="AO25" s="455" t="s">
        <v>7019</v>
      </c>
      <c r="AP25" s="456">
        <v>0</v>
      </c>
      <c r="AQ25" s="457">
        <v>0</v>
      </c>
      <c r="AR25" s="455" t="s">
        <v>7019</v>
      </c>
      <c r="AS25" s="456">
        <v>0</v>
      </c>
      <c r="AT25" s="457">
        <v>0</v>
      </c>
      <c r="AU25" s="455" t="s">
        <v>7019</v>
      </c>
      <c r="AV25" s="456">
        <v>0</v>
      </c>
      <c r="AW25" s="457">
        <v>0</v>
      </c>
      <c r="AX25" s="455" t="s">
        <v>7019</v>
      </c>
      <c r="AY25" s="456">
        <v>0</v>
      </c>
      <c r="AZ25" s="457">
        <v>0</v>
      </c>
      <c r="BA25" s="455" t="s">
        <v>7019</v>
      </c>
      <c r="BB25" s="456">
        <v>0</v>
      </c>
      <c r="BC25" s="457">
        <v>0</v>
      </c>
      <c r="BD25" s="455" t="s">
        <v>7019</v>
      </c>
      <c r="BE25" s="456">
        <v>0</v>
      </c>
      <c r="BF25" s="457">
        <v>0</v>
      </c>
      <c r="BG25" s="455" t="s">
        <v>7019</v>
      </c>
      <c r="BH25" s="456">
        <v>0</v>
      </c>
      <c r="BI25" s="457">
        <v>0</v>
      </c>
      <c r="BJ25" s="458" t="s">
        <v>7019</v>
      </c>
      <c r="BK25" s="456">
        <v>0</v>
      </c>
      <c r="BL25" s="457">
        <v>0</v>
      </c>
      <c r="BM25" s="455" t="s">
        <v>7019</v>
      </c>
      <c r="BN25" s="456">
        <v>0</v>
      </c>
      <c r="BO25" s="457">
        <v>0</v>
      </c>
      <c r="BP25" s="459" t="s">
        <v>7019</v>
      </c>
      <c r="BQ25" s="456">
        <v>0</v>
      </c>
      <c r="BR25" s="457">
        <v>0</v>
      </c>
      <c r="BS25" s="459" t="s">
        <v>7019</v>
      </c>
      <c r="BT25" s="456">
        <v>0</v>
      </c>
      <c r="BU25" s="457">
        <v>0</v>
      </c>
      <c r="BV25" s="455" t="s">
        <v>7019</v>
      </c>
      <c r="BW25" s="456">
        <v>0</v>
      </c>
      <c r="BX25" s="457">
        <v>0</v>
      </c>
      <c r="BY25" s="455" t="s">
        <v>7019</v>
      </c>
      <c r="BZ25" s="456">
        <v>0</v>
      </c>
      <c r="CA25" s="457">
        <v>0</v>
      </c>
      <c r="CB25" s="455" t="s">
        <v>7019</v>
      </c>
      <c r="CC25" s="456">
        <v>0</v>
      </c>
      <c r="CD25" s="457">
        <v>0</v>
      </c>
      <c r="CE25" s="455" t="s">
        <v>7019</v>
      </c>
      <c r="CF25" s="456">
        <v>0</v>
      </c>
      <c r="CG25" s="457">
        <v>0</v>
      </c>
      <c r="CH25" s="455" t="s">
        <v>7019</v>
      </c>
      <c r="CI25" s="456">
        <v>0</v>
      </c>
      <c r="CJ25" s="457">
        <v>0</v>
      </c>
      <c r="CK25" s="455" t="s">
        <v>7019</v>
      </c>
      <c r="CL25" s="456">
        <v>0</v>
      </c>
      <c r="CM25" s="457">
        <v>0</v>
      </c>
      <c r="CN25" s="455" t="s">
        <v>7019</v>
      </c>
      <c r="CO25" s="456">
        <v>0</v>
      </c>
      <c r="CP25" s="457">
        <v>0</v>
      </c>
      <c r="CQ25" s="455" t="s">
        <v>7019</v>
      </c>
      <c r="CR25" s="456">
        <v>0</v>
      </c>
      <c r="CS25" s="457">
        <v>0</v>
      </c>
      <c r="CT25" s="455" t="s">
        <v>7019</v>
      </c>
      <c r="CU25" s="456">
        <v>0</v>
      </c>
      <c r="CV25" s="457">
        <v>0</v>
      </c>
      <c r="CW25" s="455" t="s">
        <v>7019</v>
      </c>
      <c r="CX25" s="456">
        <v>0</v>
      </c>
      <c r="CY25" s="457">
        <v>0</v>
      </c>
      <c r="CZ25" s="455" t="s">
        <v>7019</v>
      </c>
      <c r="DA25" s="456">
        <v>0</v>
      </c>
      <c r="DB25" s="457">
        <v>0</v>
      </c>
      <c r="DC25" s="455" t="s">
        <v>7019</v>
      </c>
      <c r="DD25" s="456">
        <v>0</v>
      </c>
      <c r="DE25" s="457">
        <v>0</v>
      </c>
      <c r="DF25" s="455" t="s">
        <v>7019</v>
      </c>
      <c r="DG25" s="456">
        <v>0</v>
      </c>
      <c r="DH25" s="457">
        <v>0</v>
      </c>
      <c r="DI25" s="455" t="s">
        <v>7019</v>
      </c>
      <c r="DJ25" s="456">
        <v>0</v>
      </c>
      <c r="DK25" s="457">
        <v>0</v>
      </c>
      <c r="DL25" s="455" t="s">
        <v>7019</v>
      </c>
      <c r="DM25" s="456">
        <v>0</v>
      </c>
      <c r="DN25" s="457">
        <v>0</v>
      </c>
      <c r="DO25" s="455" t="s">
        <v>7019</v>
      </c>
      <c r="DP25" s="456">
        <v>0</v>
      </c>
      <c r="DQ25" s="460">
        <v>0</v>
      </c>
      <c r="DR25" s="455" t="s">
        <v>7019</v>
      </c>
      <c r="DS25" s="456">
        <v>0</v>
      </c>
      <c r="DT25" s="457">
        <v>0</v>
      </c>
      <c r="DU25" s="455" t="s">
        <v>7019</v>
      </c>
      <c r="DV25" s="456">
        <v>0</v>
      </c>
      <c r="DW25" s="457">
        <v>0</v>
      </c>
      <c r="DX25" s="455" t="s">
        <v>7019</v>
      </c>
      <c r="DY25" s="456">
        <v>0</v>
      </c>
      <c r="DZ25" s="457">
        <v>0</v>
      </c>
      <c r="EA25" s="455" t="s">
        <v>7019</v>
      </c>
      <c r="EB25" s="456">
        <v>0</v>
      </c>
      <c r="EC25" s="457">
        <v>0</v>
      </c>
      <c r="ED25" s="455" t="s">
        <v>7019</v>
      </c>
      <c r="EE25" s="456">
        <v>0</v>
      </c>
      <c r="EF25" s="457">
        <v>0</v>
      </c>
      <c r="EG25" s="455" t="s">
        <v>7019</v>
      </c>
      <c r="EH25" s="456">
        <v>0</v>
      </c>
      <c r="EI25" s="457">
        <v>0</v>
      </c>
      <c r="EJ25" s="455" t="s">
        <v>7019</v>
      </c>
      <c r="EK25" s="456">
        <v>0</v>
      </c>
      <c r="EL25" s="457">
        <v>0</v>
      </c>
      <c r="EM25" s="455" t="s">
        <v>7019</v>
      </c>
      <c r="EN25" s="456">
        <v>0</v>
      </c>
      <c r="EO25" s="457">
        <v>0</v>
      </c>
      <c r="EP25" s="455" t="s">
        <v>7019</v>
      </c>
      <c r="EQ25" s="456">
        <v>0</v>
      </c>
      <c r="ER25" s="457">
        <v>0</v>
      </c>
      <c r="ES25" s="455" t="s">
        <v>7019</v>
      </c>
      <c r="ET25" s="456">
        <v>0</v>
      </c>
      <c r="EU25" s="457">
        <v>0</v>
      </c>
      <c r="EV25" s="459" t="s">
        <v>7019</v>
      </c>
      <c r="EW25" s="456">
        <v>0</v>
      </c>
      <c r="EX25" s="460">
        <v>0</v>
      </c>
      <c r="EY25" s="455" t="s">
        <v>7019</v>
      </c>
      <c r="EZ25" s="456">
        <v>0</v>
      </c>
      <c r="FA25" s="457">
        <v>0</v>
      </c>
      <c r="FB25" s="455" t="s">
        <v>7019</v>
      </c>
      <c r="FC25" s="456">
        <v>0</v>
      </c>
      <c r="FD25" s="457">
        <v>0</v>
      </c>
    </row>
    <row r="26" spans="1:160" ht="17.600000000000001" x14ac:dyDescent="0.4">
      <c r="A26" s="451" t="s">
        <v>6673</v>
      </c>
      <c r="B26" s="452" t="s">
        <v>7019</v>
      </c>
      <c r="C26" s="453">
        <v>0</v>
      </c>
      <c r="D26" s="454">
        <v>0</v>
      </c>
      <c r="E26" s="452" t="s">
        <v>7019</v>
      </c>
      <c r="F26" s="453">
        <v>0</v>
      </c>
      <c r="G26" s="454">
        <v>0</v>
      </c>
      <c r="H26" s="455" t="s">
        <v>7019</v>
      </c>
      <c r="I26" s="456">
        <v>0</v>
      </c>
      <c r="J26" s="457">
        <v>0</v>
      </c>
      <c r="K26" s="455" t="s">
        <v>7019</v>
      </c>
      <c r="L26" s="456">
        <v>0</v>
      </c>
      <c r="M26" s="457">
        <v>0</v>
      </c>
      <c r="N26" s="455" t="s">
        <v>7019</v>
      </c>
      <c r="O26" s="456">
        <v>0</v>
      </c>
      <c r="P26" s="457">
        <v>0</v>
      </c>
      <c r="Q26" s="455" t="s">
        <v>7019</v>
      </c>
      <c r="R26" s="456">
        <v>0</v>
      </c>
      <c r="S26" s="457">
        <v>0</v>
      </c>
      <c r="T26" s="455" t="s">
        <v>7019</v>
      </c>
      <c r="U26" s="456">
        <v>0</v>
      </c>
      <c r="V26" s="457">
        <v>0</v>
      </c>
      <c r="W26" s="455" t="s">
        <v>7019</v>
      </c>
      <c r="X26" s="456">
        <v>0</v>
      </c>
      <c r="Y26" s="457">
        <v>0</v>
      </c>
      <c r="Z26" s="455" t="s">
        <v>7019</v>
      </c>
      <c r="AA26" s="456">
        <v>0</v>
      </c>
      <c r="AB26" s="457">
        <v>0</v>
      </c>
      <c r="AC26" s="455" t="s">
        <v>7019</v>
      </c>
      <c r="AD26" s="456">
        <v>0</v>
      </c>
      <c r="AE26" s="457">
        <v>0</v>
      </c>
      <c r="AF26" s="455" t="s">
        <v>7019</v>
      </c>
      <c r="AG26" s="456">
        <v>0</v>
      </c>
      <c r="AH26" s="457">
        <v>0</v>
      </c>
      <c r="AI26" s="455" t="s">
        <v>7019</v>
      </c>
      <c r="AJ26" s="456">
        <v>0</v>
      </c>
      <c r="AK26" s="457">
        <v>0</v>
      </c>
      <c r="AL26" s="455" t="s">
        <v>7019</v>
      </c>
      <c r="AM26" s="456">
        <v>0</v>
      </c>
      <c r="AN26" s="457">
        <v>0</v>
      </c>
      <c r="AO26" s="455" t="s">
        <v>7019</v>
      </c>
      <c r="AP26" s="456">
        <v>0</v>
      </c>
      <c r="AQ26" s="457">
        <v>0</v>
      </c>
      <c r="AR26" s="455" t="s">
        <v>7019</v>
      </c>
      <c r="AS26" s="456">
        <v>0</v>
      </c>
      <c r="AT26" s="457">
        <v>0</v>
      </c>
      <c r="AU26" s="455" t="s">
        <v>7019</v>
      </c>
      <c r="AV26" s="456">
        <v>0</v>
      </c>
      <c r="AW26" s="457">
        <v>0</v>
      </c>
      <c r="AX26" s="455" t="s">
        <v>7019</v>
      </c>
      <c r="AY26" s="456">
        <v>0</v>
      </c>
      <c r="AZ26" s="457">
        <v>0</v>
      </c>
      <c r="BA26" s="455" t="s">
        <v>7019</v>
      </c>
      <c r="BB26" s="456">
        <v>0</v>
      </c>
      <c r="BC26" s="457">
        <v>0</v>
      </c>
      <c r="BD26" s="455" t="s">
        <v>7019</v>
      </c>
      <c r="BE26" s="456">
        <v>0</v>
      </c>
      <c r="BF26" s="457">
        <v>0</v>
      </c>
      <c r="BG26" s="455" t="s">
        <v>7019</v>
      </c>
      <c r="BH26" s="456">
        <v>0</v>
      </c>
      <c r="BI26" s="457">
        <v>0</v>
      </c>
      <c r="BJ26" s="458" t="s">
        <v>7019</v>
      </c>
      <c r="BK26" s="456">
        <v>0</v>
      </c>
      <c r="BL26" s="457">
        <v>0</v>
      </c>
      <c r="BM26" s="455" t="s">
        <v>7019</v>
      </c>
      <c r="BN26" s="456">
        <v>0</v>
      </c>
      <c r="BO26" s="457">
        <v>0</v>
      </c>
      <c r="BP26" s="459" t="s">
        <v>7019</v>
      </c>
      <c r="BQ26" s="456">
        <v>0</v>
      </c>
      <c r="BR26" s="457">
        <v>0</v>
      </c>
      <c r="BS26" s="459" t="s">
        <v>7019</v>
      </c>
      <c r="BT26" s="456">
        <v>0</v>
      </c>
      <c r="BU26" s="457">
        <v>0</v>
      </c>
      <c r="BV26" s="455" t="s">
        <v>7019</v>
      </c>
      <c r="BW26" s="456">
        <v>0</v>
      </c>
      <c r="BX26" s="457">
        <v>0</v>
      </c>
      <c r="BY26" s="455" t="s">
        <v>7019</v>
      </c>
      <c r="BZ26" s="456">
        <v>0</v>
      </c>
      <c r="CA26" s="457">
        <v>0</v>
      </c>
      <c r="CB26" s="455" t="s">
        <v>7019</v>
      </c>
      <c r="CC26" s="456">
        <v>0</v>
      </c>
      <c r="CD26" s="457">
        <v>0</v>
      </c>
      <c r="CE26" s="455" t="s">
        <v>7019</v>
      </c>
      <c r="CF26" s="456">
        <v>0</v>
      </c>
      <c r="CG26" s="457">
        <v>0</v>
      </c>
      <c r="CH26" s="455" t="s">
        <v>7019</v>
      </c>
      <c r="CI26" s="456">
        <v>0</v>
      </c>
      <c r="CJ26" s="457">
        <v>0</v>
      </c>
      <c r="CK26" s="455" t="s">
        <v>7019</v>
      </c>
      <c r="CL26" s="456">
        <v>0</v>
      </c>
      <c r="CM26" s="457">
        <v>0</v>
      </c>
      <c r="CN26" s="455" t="s">
        <v>7019</v>
      </c>
      <c r="CO26" s="456">
        <v>0</v>
      </c>
      <c r="CP26" s="457">
        <v>0</v>
      </c>
      <c r="CQ26" s="455" t="s">
        <v>7019</v>
      </c>
      <c r="CR26" s="456">
        <v>0</v>
      </c>
      <c r="CS26" s="457">
        <v>0</v>
      </c>
      <c r="CT26" s="455" t="s">
        <v>7019</v>
      </c>
      <c r="CU26" s="456">
        <v>0</v>
      </c>
      <c r="CV26" s="457">
        <v>0</v>
      </c>
      <c r="CW26" s="455" t="s">
        <v>7019</v>
      </c>
      <c r="CX26" s="456">
        <v>0</v>
      </c>
      <c r="CY26" s="457">
        <v>0</v>
      </c>
      <c r="CZ26" s="455" t="s">
        <v>7019</v>
      </c>
      <c r="DA26" s="456">
        <v>0</v>
      </c>
      <c r="DB26" s="457">
        <v>0</v>
      </c>
      <c r="DC26" s="455" t="s">
        <v>7019</v>
      </c>
      <c r="DD26" s="456">
        <v>0</v>
      </c>
      <c r="DE26" s="457">
        <v>0</v>
      </c>
      <c r="DF26" s="455" t="s">
        <v>7019</v>
      </c>
      <c r="DG26" s="456">
        <v>0</v>
      </c>
      <c r="DH26" s="457">
        <v>0</v>
      </c>
      <c r="DI26" s="455" t="s">
        <v>7019</v>
      </c>
      <c r="DJ26" s="456">
        <v>0</v>
      </c>
      <c r="DK26" s="457">
        <v>0</v>
      </c>
      <c r="DL26" s="455" t="s">
        <v>7019</v>
      </c>
      <c r="DM26" s="456">
        <v>0</v>
      </c>
      <c r="DN26" s="457">
        <v>0</v>
      </c>
      <c r="DO26" s="455" t="s">
        <v>7019</v>
      </c>
      <c r="DP26" s="456">
        <v>0</v>
      </c>
      <c r="DQ26" s="460">
        <v>0</v>
      </c>
      <c r="DR26" s="455" t="s">
        <v>7019</v>
      </c>
      <c r="DS26" s="456">
        <v>0</v>
      </c>
      <c r="DT26" s="457">
        <v>0</v>
      </c>
      <c r="DU26" s="455" t="s">
        <v>7019</v>
      </c>
      <c r="DV26" s="456">
        <v>0</v>
      </c>
      <c r="DW26" s="457">
        <v>0</v>
      </c>
      <c r="DX26" s="455" t="s">
        <v>7019</v>
      </c>
      <c r="DY26" s="456">
        <v>0</v>
      </c>
      <c r="DZ26" s="457">
        <v>0</v>
      </c>
      <c r="EA26" s="455" t="s">
        <v>7019</v>
      </c>
      <c r="EB26" s="456">
        <v>0</v>
      </c>
      <c r="EC26" s="457">
        <v>0</v>
      </c>
      <c r="ED26" s="455" t="s">
        <v>7019</v>
      </c>
      <c r="EE26" s="456">
        <v>0</v>
      </c>
      <c r="EF26" s="457">
        <v>0</v>
      </c>
      <c r="EG26" s="455" t="s">
        <v>7019</v>
      </c>
      <c r="EH26" s="456">
        <v>0</v>
      </c>
      <c r="EI26" s="457">
        <v>0</v>
      </c>
      <c r="EJ26" s="455" t="s">
        <v>7019</v>
      </c>
      <c r="EK26" s="456">
        <v>0</v>
      </c>
      <c r="EL26" s="457">
        <v>0</v>
      </c>
      <c r="EM26" s="455" t="s">
        <v>7019</v>
      </c>
      <c r="EN26" s="456">
        <v>0</v>
      </c>
      <c r="EO26" s="457">
        <v>0</v>
      </c>
      <c r="EP26" s="455" t="s">
        <v>7019</v>
      </c>
      <c r="EQ26" s="456">
        <v>0</v>
      </c>
      <c r="ER26" s="457">
        <v>0</v>
      </c>
      <c r="ES26" s="455" t="s">
        <v>7019</v>
      </c>
      <c r="ET26" s="456">
        <v>0</v>
      </c>
      <c r="EU26" s="457">
        <v>0</v>
      </c>
      <c r="EV26" s="459" t="s">
        <v>7019</v>
      </c>
      <c r="EW26" s="456">
        <v>0</v>
      </c>
      <c r="EX26" s="460">
        <v>0</v>
      </c>
      <c r="EY26" s="455" t="s">
        <v>7019</v>
      </c>
      <c r="EZ26" s="456">
        <v>0</v>
      </c>
      <c r="FA26" s="457">
        <v>0</v>
      </c>
      <c r="FB26" s="455" t="s">
        <v>7019</v>
      </c>
      <c r="FC26" s="456">
        <v>0</v>
      </c>
      <c r="FD26" s="457">
        <v>0</v>
      </c>
    </row>
    <row r="27" spans="1:160" ht="17.600000000000001" x14ac:dyDescent="0.4">
      <c r="A27" s="451" t="s">
        <v>2533</v>
      </c>
      <c r="B27" s="452" t="s">
        <v>7019</v>
      </c>
      <c r="C27" s="453">
        <v>0</v>
      </c>
      <c r="D27" s="454">
        <v>0</v>
      </c>
      <c r="E27" s="452" t="s">
        <v>7019</v>
      </c>
      <c r="F27" s="453">
        <v>0</v>
      </c>
      <c r="G27" s="454">
        <v>0</v>
      </c>
      <c r="H27" s="455" t="s">
        <v>7019</v>
      </c>
      <c r="I27" s="456">
        <v>0</v>
      </c>
      <c r="J27" s="457">
        <v>0</v>
      </c>
      <c r="K27" s="455" t="s">
        <v>7019</v>
      </c>
      <c r="L27" s="456">
        <v>0</v>
      </c>
      <c r="M27" s="457">
        <v>0</v>
      </c>
      <c r="N27" s="455" t="s">
        <v>7019</v>
      </c>
      <c r="O27" s="456">
        <v>0</v>
      </c>
      <c r="P27" s="457">
        <v>0</v>
      </c>
      <c r="Q27" s="455" t="s">
        <v>7019</v>
      </c>
      <c r="R27" s="456">
        <v>0</v>
      </c>
      <c r="S27" s="457">
        <v>0</v>
      </c>
      <c r="T27" s="455" t="s">
        <v>7019</v>
      </c>
      <c r="U27" s="456">
        <v>0</v>
      </c>
      <c r="V27" s="457">
        <v>0</v>
      </c>
      <c r="W27" s="455" t="s">
        <v>7019</v>
      </c>
      <c r="X27" s="456">
        <v>0</v>
      </c>
      <c r="Y27" s="457">
        <v>0</v>
      </c>
      <c r="Z27" s="455" t="s">
        <v>7019</v>
      </c>
      <c r="AA27" s="456">
        <v>0</v>
      </c>
      <c r="AB27" s="457">
        <v>0</v>
      </c>
      <c r="AC27" s="455" t="s">
        <v>7019</v>
      </c>
      <c r="AD27" s="456">
        <v>0</v>
      </c>
      <c r="AE27" s="457">
        <v>0</v>
      </c>
      <c r="AF27" s="455" t="s">
        <v>7019</v>
      </c>
      <c r="AG27" s="456">
        <v>0</v>
      </c>
      <c r="AH27" s="457">
        <v>0</v>
      </c>
      <c r="AI27" s="455" t="s">
        <v>7019</v>
      </c>
      <c r="AJ27" s="456">
        <v>0</v>
      </c>
      <c r="AK27" s="457">
        <v>0</v>
      </c>
      <c r="AL27" s="455" t="s">
        <v>7019</v>
      </c>
      <c r="AM27" s="456">
        <v>0</v>
      </c>
      <c r="AN27" s="457">
        <v>0</v>
      </c>
      <c r="AO27" s="455" t="s">
        <v>7019</v>
      </c>
      <c r="AP27" s="456">
        <v>0</v>
      </c>
      <c r="AQ27" s="457">
        <v>0</v>
      </c>
      <c r="AR27" s="455" t="s">
        <v>7019</v>
      </c>
      <c r="AS27" s="456">
        <v>0</v>
      </c>
      <c r="AT27" s="457">
        <v>0</v>
      </c>
      <c r="AU27" s="455" t="s">
        <v>7019</v>
      </c>
      <c r="AV27" s="456">
        <v>0</v>
      </c>
      <c r="AW27" s="457">
        <v>0</v>
      </c>
      <c r="AX27" s="455" t="s">
        <v>7019</v>
      </c>
      <c r="AY27" s="456">
        <v>0</v>
      </c>
      <c r="AZ27" s="457">
        <v>0</v>
      </c>
      <c r="BA27" s="455" t="s">
        <v>7019</v>
      </c>
      <c r="BB27" s="456">
        <v>0</v>
      </c>
      <c r="BC27" s="457">
        <v>0</v>
      </c>
      <c r="BD27" s="455" t="s">
        <v>7019</v>
      </c>
      <c r="BE27" s="456">
        <v>0</v>
      </c>
      <c r="BF27" s="457">
        <v>0</v>
      </c>
      <c r="BG27" s="455" t="s">
        <v>7019</v>
      </c>
      <c r="BH27" s="456">
        <v>0</v>
      </c>
      <c r="BI27" s="457">
        <v>0</v>
      </c>
      <c r="BJ27" s="458" t="s">
        <v>7019</v>
      </c>
      <c r="BK27" s="456">
        <v>0</v>
      </c>
      <c r="BL27" s="457">
        <v>0</v>
      </c>
      <c r="BM27" s="455" t="s">
        <v>7019</v>
      </c>
      <c r="BN27" s="456">
        <v>0</v>
      </c>
      <c r="BO27" s="457">
        <v>0</v>
      </c>
      <c r="BP27" s="459" t="s">
        <v>7019</v>
      </c>
      <c r="BQ27" s="456">
        <v>0</v>
      </c>
      <c r="BR27" s="457">
        <v>0</v>
      </c>
      <c r="BS27" s="459" t="s">
        <v>7019</v>
      </c>
      <c r="BT27" s="456">
        <v>0</v>
      </c>
      <c r="BU27" s="457">
        <v>0</v>
      </c>
      <c r="BV27" s="455" t="s">
        <v>7019</v>
      </c>
      <c r="BW27" s="456">
        <v>0</v>
      </c>
      <c r="BX27" s="457">
        <v>0</v>
      </c>
      <c r="BY27" s="455" t="s">
        <v>7019</v>
      </c>
      <c r="BZ27" s="456">
        <v>0</v>
      </c>
      <c r="CA27" s="457">
        <v>0</v>
      </c>
      <c r="CB27" s="455" t="s">
        <v>7019</v>
      </c>
      <c r="CC27" s="456">
        <v>0</v>
      </c>
      <c r="CD27" s="457">
        <v>0</v>
      </c>
      <c r="CE27" s="455" t="s">
        <v>7019</v>
      </c>
      <c r="CF27" s="456">
        <v>0</v>
      </c>
      <c r="CG27" s="457">
        <v>0</v>
      </c>
      <c r="CH27" s="455" t="s">
        <v>7019</v>
      </c>
      <c r="CI27" s="456">
        <v>0</v>
      </c>
      <c r="CJ27" s="457">
        <v>0</v>
      </c>
      <c r="CK27" s="455" t="s">
        <v>7019</v>
      </c>
      <c r="CL27" s="456">
        <v>0</v>
      </c>
      <c r="CM27" s="457">
        <v>0</v>
      </c>
      <c r="CN27" s="455" t="s">
        <v>7019</v>
      </c>
      <c r="CO27" s="456">
        <v>0</v>
      </c>
      <c r="CP27" s="457">
        <v>0</v>
      </c>
      <c r="CQ27" s="455" t="s">
        <v>7019</v>
      </c>
      <c r="CR27" s="456">
        <v>0</v>
      </c>
      <c r="CS27" s="457">
        <v>0</v>
      </c>
      <c r="CT27" s="455" t="s">
        <v>7019</v>
      </c>
      <c r="CU27" s="456">
        <v>0</v>
      </c>
      <c r="CV27" s="457">
        <v>0</v>
      </c>
      <c r="CW27" s="455" t="s">
        <v>7019</v>
      </c>
      <c r="CX27" s="456">
        <v>0</v>
      </c>
      <c r="CY27" s="457">
        <v>0</v>
      </c>
      <c r="CZ27" s="455" t="s">
        <v>7019</v>
      </c>
      <c r="DA27" s="456">
        <v>0</v>
      </c>
      <c r="DB27" s="457">
        <v>0</v>
      </c>
      <c r="DC27" s="455" t="s">
        <v>7019</v>
      </c>
      <c r="DD27" s="456">
        <v>0</v>
      </c>
      <c r="DE27" s="457">
        <v>0</v>
      </c>
      <c r="DF27" s="455" t="s">
        <v>7019</v>
      </c>
      <c r="DG27" s="456">
        <v>0</v>
      </c>
      <c r="DH27" s="457">
        <v>0</v>
      </c>
      <c r="DI27" s="455" t="s">
        <v>7019</v>
      </c>
      <c r="DJ27" s="456">
        <v>0</v>
      </c>
      <c r="DK27" s="457">
        <v>0</v>
      </c>
      <c r="DL27" s="455" t="s">
        <v>7019</v>
      </c>
      <c r="DM27" s="456">
        <v>0</v>
      </c>
      <c r="DN27" s="457">
        <v>0</v>
      </c>
      <c r="DO27" s="455" t="s">
        <v>7019</v>
      </c>
      <c r="DP27" s="456">
        <v>0</v>
      </c>
      <c r="DQ27" s="460">
        <v>0</v>
      </c>
      <c r="DR27" s="455" t="s">
        <v>7019</v>
      </c>
      <c r="DS27" s="456">
        <v>0</v>
      </c>
      <c r="DT27" s="457">
        <v>0</v>
      </c>
      <c r="DU27" s="455" t="s">
        <v>7019</v>
      </c>
      <c r="DV27" s="456">
        <v>0</v>
      </c>
      <c r="DW27" s="457">
        <v>0</v>
      </c>
      <c r="DX27" s="455" t="s">
        <v>7019</v>
      </c>
      <c r="DY27" s="456">
        <v>0</v>
      </c>
      <c r="DZ27" s="457">
        <v>0</v>
      </c>
      <c r="EA27" s="455" t="s">
        <v>7019</v>
      </c>
      <c r="EB27" s="456">
        <v>0</v>
      </c>
      <c r="EC27" s="457">
        <v>0</v>
      </c>
      <c r="ED27" s="455" t="s">
        <v>7019</v>
      </c>
      <c r="EE27" s="456">
        <v>0</v>
      </c>
      <c r="EF27" s="457">
        <v>0</v>
      </c>
      <c r="EG27" s="455" t="s">
        <v>7019</v>
      </c>
      <c r="EH27" s="456">
        <v>0</v>
      </c>
      <c r="EI27" s="457">
        <v>0</v>
      </c>
      <c r="EJ27" s="455" t="s">
        <v>7019</v>
      </c>
      <c r="EK27" s="456">
        <v>0</v>
      </c>
      <c r="EL27" s="457">
        <v>0</v>
      </c>
      <c r="EM27" s="455" t="s">
        <v>7019</v>
      </c>
      <c r="EN27" s="456">
        <v>0</v>
      </c>
      <c r="EO27" s="457">
        <v>0</v>
      </c>
      <c r="EP27" s="455" t="s">
        <v>7019</v>
      </c>
      <c r="EQ27" s="456">
        <v>0</v>
      </c>
      <c r="ER27" s="457">
        <v>0</v>
      </c>
      <c r="ES27" s="455" t="s">
        <v>7019</v>
      </c>
      <c r="ET27" s="456">
        <v>0</v>
      </c>
      <c r="EU27" s="457">
        <v>0</v>
      </c>
      <c r="EV27" s="459" t="s">
        <v>7019</v>
      </c>
      <c r="EW27" s="456">
        <v>0</v>
      </c>
      <c r="EX27" s="460">
        <v>0</v>
      </c>
      <c r="EY27" s="455" t="s">
        <v>7019</v>
      </c>
      <c r="EZ27" s="456">
        <v>0</v>
      </c>
      <c r="FA27" s="457">
        <v>0</v>
      </c>
      <c r="FB27" s="455" t="s">
        <v>7019</v>
      </c>
      <c r="FC27" s="456">
        <v>0</v>
      </c>
      <c r="FD27" s="457">
        <v>0</v>
      </c>
    </row>
    <row r="28" spans="1:160" ht="17.600000000000001" x14ac:dyDescent="0.4">
      <c r="A28" s="451" t="s">
        <v>6664</v>
      </c>
      <c r="B28" s="452" t="s">
        <v>7019</v>
      </c>
      <c r="C28" s="453">
        <v>0</v>
      </c>
      <c r="D28" s="454">
        <v>0</v>
      </c>
      <c r="E28" s="452" t="s">
        <v>7019</v>
      </c>
      <c r="F28" s="453">
        <v>0</v>
      </c>
      <c r="G28" s="454">
        <v>0</v>
      </c>
      <c r="H28" s="455" t="s">
        <v>7019</v>
      </c>
      <c r="I28" s="456">
        <v>0</v>
      </c>
      <c r="J28" s="457">
        <v>0</v>
      </c>
      <c r="K28" s="455" t="s">
        <v>7019</v>
      </c>
      <c r="L28" s="456">
        <v>0</v>
      </c>
      <c r="M28" s="457">
        <v>0</v>
      </c>
      <c r="N28" s="455" t="s">
        <v>7019</v>
      </c>
      <c r="O28" s="456">
        <v>0</v>
      </c>
      <c r="P28" s="457">
        <v>0</v>
      </c>
      <c r="Q28" s="455" t="s">
        <v>7019</v>
      </c>
      <c r="R28" s="456">
        <v>0</v>
      </c>
      <c r="S28" s="457">
        <v>0</v>
      </c>
      <c r="T28" s="455" t="s">
        <v>7019</v>
      </c>
      <c r="U28" s="456">
        <v>0</v>
      </c>
      <c r="V28" s="457">
        <v>0</v>
      </c>
      <c r="W28" s="455" t="s">
        <v>7019</v>
      </c>
      <c r="X28" s="456">
        <v>0</v>
      </c>
      <c r="Y28" s="457">
        <v>0</v>
      </c>
      <c r="Z28" s="455" t="s">
        <v>7019</v>
      </c>
      <c r="AA28" s="456">
        <v>0</v>
      </c>
      <c r="AB28" s="457">
        <v>0</v>
      </c>
      <c r="AC28" s="455" t="s">
        <v>7019</v>
      </c>
      <c r="AD28" s="456">
        <v>0</v>
      </c>
      <c r="AE28" s="457">
        <v>0</v>
      </c>
      <c r="AF28" s="455" t="s">
        <v>7019</v>
      </c>
      <c r="AG28" s="456">
        <v>0</v>
      </c>
      <c r="AH28" s="457">
        <v>0</v>
      </c>
      <c r="AI28" s="455" t="s">
        <v>7019</v>
      </c>
      <c r="AJ28" s="456">
        <v>0</v>
      </c>
      <c r="AK28" s="457">
        <v>0</v>
      </c>
      <c r="AL28" s="455" t="s">
        <v>7019</v>
      </c>
      <c r="AM28" s="456">
        <v>0</v>
      </c>
      <c r="AN28" s="457">
        <v>0</v>
      </c>
      <c r="AO28" s="455" t="s">
        <v>7019</v>
      </c>
      <c r="AP28" s="456">
        <v>0</v>
      </c>
      <c r="AQ28" s="457">
        <v>0</v>
      </c>
      <c r="AR28" s="455" t="s">
        <v>7019</v>
      </c>
      <c r="AS28" s="456">
        <v>0</v>
      </c>
      <c r="AT28" s="457">
        <v>0</v>
      </c>
      <c r="AU28" s="455" t="s">
        <v>7019</v>
      </c>
      <c r="AV28" s="456">
        <v>0</v>
      </c>
      <c r="AW28" s="457">
        <v>0</v>
      </c>
      <c r="AX28" s="455" t="s">
        <v>7019</v>
      </c>
      <c r="AY28" s="456">
        <v>0</v>
      </c>
      <c r="AZ28" s="457">
        <v>0</v>
      </c>
      <c r="BA28" s="455" t="s">
        <v>7019</v>
      </c>
      <c r="BB28" s="456">
        <v>0</v>
      </c>
      <c r="BC28" s="457">
        <v>0</v>
      </c>
      <c r="BD28" s="455" t="s">
        <v>7019</v>
      </c>
      <c r="BE28" s="456">
        <v>0</v>
      </c>
      <c r="BF28" s="457">
        <v>0</v>
      </c>
      <c r="BG28" s="455" t="s">
        <v>7019</v>
      </c>
      <c r="BH28" s="456">
        <v>0</v>
      </c>
      <c r="BI28" s="457">
        <v>0</v>
      </c>
      <c r="BJ28" s="458" t="s">
        <v>7019</v>
      </c>
      <c r="BK28" s="456">
        <v>0</v>
      </c>
      <c r="BL28" s="457">
        <v>0</v>
      </c>
      <c r="BM28" s="455" t="s">
        <v>7019</v>
      </c>
      <c r="BN28" s="456">
        <v>0</v>
      </c>
      <c r="BO28" s="457">
        <v>0</v>
      </c>
      <c r="BP28" s="459" t="s">
        <v>7019</v>
      </c>
      <c r="BQ28" s="456">
        <v>0</v>
      </c>
      <c r="BR28" s="457">
        <v>0</v>
      </c>
      <c r="BS28" s="459" t="s">
        <v>7019</v>
      </c>
      <c r="BT28" s="456">
        <v>0</v>
      </c>
      <c r="BU28" s="457">
        <v>0</v>
      </c>
      <c r="BV28" s="455" t="s">
        <v>7019</v>
      </c>
      <c r="BW28" s="456">
        <v>0</v>
      </c>
      <c r="BX28" s="457">
        <v>0</v>
      </c>
      <c r="BY28" s="455" t="s">
        <v>7019</v>
      </c>
      <c r="BZ28" s="456">
        <v>0</v>
      </c>
      <c r="CA28" s="457">
        <v>0</v>
      </c>
      <c r="CB28" s="455" t="s">
        <v>7019</v>
      </c>
      <c r="CC28" s="456">
        <v>0</v>
      </c>
      <c r="CD28" s="457">
        <v>0</v>
      </c>
      <c r="CE28" s="455" t="s">
        <v>7019</v>
      </c>
      <c r="CF28" s="456">
        <v>0</v>
      </c>
      <c r="CG28" s="457">
        <v>0</v>
      </c>
      <c r="CH28" s="455" t="s">
        <v>7019</v>
      </c>
      <c r="CI28" s="456">
        <v>0</v>
      </c>
      <c r="CJ28" s="457">
        <v>0</v>
      </c>
      <c r="CK28" s="455" t="s">
        <v>7019</v>
      </c>
      <c r="CL28" s="456">
        <v>0</v>
      </c>
      <c r="CM28" s="457">
        <v>0</v>
      </c>
      <c r="CN28" s="455" t="s">
        <v>7019</v>
      </c>
      <c r="CO28" s="456">
        <v>0</v>
      </c>
      <c r="CP28" s="457">
        <v>0</v>
      </c>
      <c r="CQ28" s="455" t="s">
        <v>7019</v>
      </c>
      <c r="CR28" s="456">
        <v>0</v>
      </c>
      <c r="CS28" s="457">
        <v>0</v>
      </c>
      <c r="CT28" s="455" t="s">
        <v>7019</v>
      </c>
      <c r="CU28" s="456">
        <v>0</v>
      </c>
      <c r="CV28" s="457">
        <v>0</v>
      </c>
      <c r="CW28" s="455" t="s">
        <v>7019</v>
      </c>
      <c r="CX28" s="456">
        <v>0</v>
      </c>
      <c r="CY28" s="457">
        <v>0</v>
      </c>
      <c r="CZ28" s="455" t="s">
        <v>7019</v>
      </c>
      <c r="DA28" s="456">
        <v>0</v>
      </c>
      <c r="DB28" s="457">
        <v>0</v>
      </c>
      <c r="DC28" s="455" t="s">
        <v>7019</v>
      </c>
      <c r="DD28" s="456">
        <v>0</v>
      </c>
      <c r="DE28" s="457">
        <v>0</v>
      </c>
      <c r="DF28" s="455" t="s">
        <v>7019</v>
      </c>
      <c r="DG28" s="456">
        <v>0</v>
      </c>
      <c r="DH28" s="457">
        <v>0</v>
      </c>
      <c r="DI28" s="455" t="s">
        <v>7019</v>
      </c>
      <c r="DJ28" s="456">
        <v>0</v>
      </c>
      <c r="DK28" s="457">
        <v>0</v>
      </c>
      <c r="DL28" s="455" t="s">
        <v>7019</v>
      </c>
      <c r="DM28" s="456">
        <v>0</v>
      </c>
      <c r="DN28" s="457">
        <v>0</v>
      </c>
      <c r="DO28" s="455" t="s">
        <v>7019</v>
      </c>
      <c r="DP28" s="456">
        <v>0</v>
      </c>
      <c r="DQ28" s="460">
        <v>0</v>
      </c>
      <c r="DR28" s="455" t="s">
        <v>7019</v>
      </c>
      <c r="DS28" s="456">
        <v>0</v>
      </c>
      <c r="DT28" s="457">
        <v>0</v>
      </c>
      <c r="DU28" s="455" t="s">
        <v>7019</v>
      </c>
      <c r="DV28" s="456">
        <v>0</v>
      </c>
      <c r="DW28" s="457">
        <v>0</v>
      </c>
      <c r="DX28" s="455" t="s">
        <v>7019</v>
      </c>
      <c r="DY28" s="456">
        <v>0</v>
      </c>
      <c r="DZ28" s="457">
        <v>0</v>
      </c>
      <c r="EA28" s="455" t="s">
        <v>7019</v>
      </c>
      <c r="EB28" s="456">
        <v>0</v>
      </c>
      <c r="EC28" s="457">
        <v>0</v>
      </c>
      <c r="ED28" s="455" t="s">
        <v>7019</v>
      </c>
      <c r="EE28" s="456">
        <v>0</v>
      </c>
      <c r="EF28" s="457">
        <v>0</v>
      </c>
      <c r="EG28" s="455" t="s">
        <v>7019</v>
      </c>
      <c r="EH28" s="456">
        <v>0</v>
      </c>
      <c r="EI28" s="457">
        <v>0</v>
      </c>
      <c r="EJ28" s="455" t="s">
        <v>7019</v>
      </c>
      <c r="EK28" s="456">
        <v>0</v>
      </c>
      <c r="EL28" s="457">
        <v>0</v>
      </c>
      <c r="EM28" s="455" t="s">
        <v>7019</v>
      </c>
      <c r="EN28" s="456">
        <v>0</v>
      </c>
      <c r="EO28" s="457">
        <v>0</v>
      </c>
      <c r="EP28" s="455" t="s">
        <v>7019</v>
      </c>
      <c r="EQ28" s="456">
        <v>0</v>
      </c>
      <c r="ER28" s="457">
        <v>0</v>
      </c>
      <c r="ES28" s="455" t="s">
        <v>7019</v>
      </c>
      <c r="ET28" s="456">
        <v>0</v>
      </c>
      <c r="EU28" s="457">
        <v>0</v>
      </c>
      <c r="EV28" s="459" t="s">
        <v>7019</v>
      </c>
      <c r="EW28" s="456">
        <v>0</v>
      </c>
      <c r="EX28" s="460">
        <v>0</v>
      </c>
      <c r="EY28" s="455" t="s">
        <v>7019</v>
      </c>
      <c r="EZ28" s="456">
        <v>0</v>
      </c>
      <c r="FA28" s="457">
        <v>0</v>
      </c>
      <c r="FB28" s="455" t="s">
        <v>7019</v>
      </c>
      <c r="FC28" s="456">
        <v>0</v>
      </c>
      <c r="FD28" s="457">
        <v>0</v>
      </c>
    </row>
    <row r="29" spans="1:160" ht="17.600000000000001" x14ac:dyDescent="0.4">
      <c r="A29" s="451" t="s">
        <v>2531</v>
      </c>
      <c r="B29" s="452" t="s">
        <v>7019</v>
      </c>
      <c r="C29" s="453">
        <v>0</v>
      </c>
      <c r="D29" s="454">
        <v>0</v>
      </c>
      <c r="E29" s="452" t="s">
        <v>7019</v>
      </c>
      <c r="F29" s="453">
        <v>0</v>
      </c>
      <c r="G29" s="454">
        <v>0</v>
      </c>
      <c r="H29" s="455" t="s">
        <v>7019</v>
      </c>
      <c r="I29" s="456">
        <v>0</v>
      </c>
      <c r="J29" s="457">
        <v>0</v>
      </c>
      <c r="K29" s="455" t="s">
        <v>7019</v>
      </c>
      <c r="L29" s="456">
        <v>0</v>
      </c>
      <c r="M29" s="457">
        <v>0</v>
      </c>
      <c r="N29" s="455" t="s">
        <v>7019</v>
      </c>
      <c r="O29" s="456">
        <v>0</v>
      </c>
      <c r="P29" s="457">
        <v>0</v>
      </c>
      <c r="Q29" s="455" t="s">
        <v>7019</v>
      </c>
      <c r="R29" s="456">
        <v>0</v>
      </c>
      <c r="S29" s="457">
        <v>0</v>
      </c>
      <c r="T29" s="455" t="s">
        <v>7019</v>
      </c>
      <c r="U29" s="456">
        <v>0</v>
      </c>
      <c r="V29" s="457">
        <v>0</v>
      </c>
      <c r="W29" s="455" t="s">
        <v>7019</v>
      </c>
      <c r="X29" s="456">
        <v>0</v>
      </c>
      <c r="Y29" s="457">
        <v>0</v>
      </c>
      <c r="Z29" s="455" t="s">
        <v>7019</v>
      </c>
      <c r="AA29" s="456">
        <v>0</v>
      </c>
      <c r="AB29" s="457">
        <v>0</v>
      </c>
      <c r="AC29" s="455" t="s">
        <v>7019</v>
      </c>
      <c r="AD29" s="456">
        <v>0</v>
      </c>
      <c r="AE29" s="457">
        <v>0</v>
      </c>
      <c r="AF29" s="455" t="s">
        <v>7019</v>
      </c>
      <c r="AG29" s="456">
        <v>0</v>
      </c>
      <c r="AH29" s="457">
        <v>0</v>
      </c>
      <c r="AI29" s="455" t="s">
        <v>7019</v>
      </c>
      <c r="AJ29" s="456">
        <v>0</v>
      </c>
      <c r="AK29" s="457">
        <v>0</v>
      </c>
      <c r="AL29" s="455" t="s">
        <v>7019</v>
      </c>
      <c r="AM29" s="456">
        <v>0</v>
      </c>
      <c r="AN29" s="457">
        <v>0</v>
      </c>
      <c r="AO29" s="455" t="s">
        <v>7019</v>
      </c>
      <c r="AP29" s="456">
        <v>0</v>
      </c>
      <c r="AQ29" s="457">
        <v>0</v>
      </c>
      <c r="AR29" s="455" t="s">
        <v>7019</v>
      </c>
      <c r="AS29" s="456">
        <v>0</v>
      </c>
      <c r="AT29" s="457">
        <v>0</v>
      </c>
      <c r="AU29" s="455" t="s">
        <v>7019</v>
      </c>
      <c r="AV29" s="456">
        <v>0</v>
      </c>
      <c r="AW29" s="457">
        <v>0</v>
      </c>
      <c r="AX29" s="455" t="s">
        <v>7019</v>
      </c>
      <c r="AY29" s="456">
        <v>0</v>
      </c>
      <c r="AZ29" s="457">
        <v>0</v>
      </c>
      <c r="BA29" s="455" t="s">
        <v>7019</v>
      </c>
      <c r="BB29" s="456">
        <v>0</v>
      </c>
      <c r="BC29" s="457">
        <v>0</v>
      </c>
      <c r="BD29" s="455" t="s">
        <v>7019</v>
      </c>
      <c r="BE29" s="456">
        <v>0</v>
      </c>
      <c r="BF29" s="457">
        <v>0</v>
      </c>
      <c r="BG29" s="455" t="s">
        <v>7019</v>
      </c>
      <c r="BH29" s="456">
        <v>0</v>
      </c>
      <c r="BI29" s="457">
        <v>0</v>
      </c>
      <c r="BJ29" s="458" t="s">
        <v>7019</v>
      </c>
      <c r="BK29" s="456">
        <v>0</v>
      </c>
      <c r="BL29" s="457">
        <v>0</v>
      </c>
      <c r="BM29" s="455" t="s">
        <v>7019</v>
      </c>
      <c r="BN29" s="456">
        <v>0</v>
      </c>
      <c r="BO29" s="457">
        <v>0</v>
      </c>
      <c r="BP29" s="459" t="s">
        <v>7019</v>
      </c>
      <c r="BQ29" s="456">
        <v>0</v>
      </c>
      <c r="BR29" s="457">
        <v>0</v>
      </c>
      <c r="BS29" s="459" t="s">
        <v>7019</v>
      </c>
      <c r="BT29" s="456">
        <v>0</v>
      </c>
      <c r="BU29" s="457">
        <v>0</v>
      </c>
      <c r="BV29" s="455" t="s">
        <v>7019</v>
      </c>
      <c r="BW29" s="456">
        <v>0</v>
      </c>
      <c r="BX29" s="457">
        <v>0</v>
      </c>
      <c r="BY29" s="455" t="s">
        <v>7019</v>
      </c>
      <c r="BZ29" s="456">
        <v>0</v>
      </c>
      <c r="CA29" s="457">
        <v>0</v>
      </c>
      <c r="CB29" s="455" t="s">
        <v>7019</v>
      </c>
      <c r="CC29" s="456">
        <v>0</v>
      </c>
      <c r="CD29" s="457">
        <v>0</v>
      </c>
      <c r="CE29" s="455" t="s">
        <v>7019</v>
      </c>
      <c r="CF29" s="456">
        <v>0</v>
      </c>
      <c r="CG29" s="457">
        <v>0</v>
      </c>
      <c r="CH29" s="455" t="s">
        <v>7019</v>
      </c>
      <c r="CI29" s="456">
        <v>0</v>
      </c>
      <c r="CJ29" s="457">
        <v>0</v>
      </c>
      <c r="CK29" s="455" t="s">
        <v>7019</v>
      </c>
      <c r="CL29" s="456">
        <v>0</v>
      </c>
      <c r="CM29" s="457">
        <v>0</v>
      </c>
      <c r="CN29" s="455" t="s">
        <v>7019</v>
      </c>
      <c r="CO29" s="456">
        <v>0</v>
      </c>
      <c r="CP29" s="457">
        <v>0</v>
      </c>
      <c r="CQ29" s="455" t="s">
        <v>7019</v>
      </c>
      <c r="CR29" s="456">
        <v>0</v>
      </c>
      <c r="CS29" s="457">
        <v>0</v>
      </c>
      <c r="CT29" s="455" t="s">
        <v>7019</v>
      </c>
      <c r="CU29" s="456">
        <v>0</v>
      </c>
      <c r="CV29" s="457">
        <v>0</v>
      </c>
      <c r="CW29" s="455" t="s">
        <v>7019</v>
      </c>
      <c r="CX29" s="456">
        <v>0</v>
      </c>
      <c r="CY29" s="457">
        <v>0</v>
      </c>
      <c r="CZ29" s="455" t="s">
        <v>7019</v>
      </c>
      <c r="DA29" s="456">
        <v>0</v>
      </c>
      <c r="DB29" s="457">
        <v>0</v>
      </c>
      <c r="DC29" s="455" t="s">
        <v>7019</v>
      </c>
      <c r="DD29" s="456">
        <v>0</v>
      </c>
      <c r="DE29" s="457">
        <v>0</v>
      </c>
      <c r="DF29" s="455" t="s">
        <v>7019</v>
      </c>
      <c r="DG29" s="456">
        <v>0</v>
      </c>
      <c r="DH29" s="457">
        <v>0</v>
      </c>
      <c r="DI29" s="455" t="s">
        <v>7019</v>
      </c>
      <c r="DJ29" s="456">
        <v>0</v>
      </c>
      <c r="DK29" s="457">
        <v>0</v>
      </c>
      <c r="DL29" s="455" t="s">
        <v>7019</v>
      </c>
      <c r="DM29" s="456">
        <v>0</v>
      </c>
      <c r="DN29" s="457">
        <v>0</v>
      </c>
      <c r="DO29" s="455" t="s">
        <v>7019</v>
      </c>
      <c r="DP29" s="456">
        <v>0</v>
      </c>
      <c r="DQ29" s="460">
        <v>0</v>
      </c>
      <c r="DR29" s="455" t="s">
        <v>7019</v>
      </c>
      <c r="DS29" s="456">
        <v>0</v>
      </c>
      <c r="DT29" s="457">
        <v>0</v>
      </c>
      <c r="DU29" s="455" t="s">
        <v>7019</v>
      </c>
      <c r="DV29" s="456">
        <v>0</v>
      </c>
      <c r="DW29" s="457">
        <v>0</v>
      </c>
      <c r="DX29" s="455" t="s">
        <v>7019</v>
      </c>
      <c r="DY29" s="456">
        <v>0</v>
      </c>
      <c r="DZ29" s="457">
        <v>0</v>
      </c>
      <c r="EA29" s="455" t="s">
        <v>7019</v>
      </c>
      <c r="EB29" s="456">
        <v>0</v>
      </c>
      <c r="EC29" s="457">
        <v>0</v>
      </c>
      <c r="ED29" s="455" t="s">
        <v>7019</v>
      </c>
      <c r="EE29" s="456">
        <v>0</v>
      </c>
      <c r="EF29" s="457">
        <v>0</v>
      </c>
      <c r="EG29" s="455" t="s">
        <v>7019</v>
      </c>
      <c r="EH29" s="456">
        <v>0</v>
      </c>
      <c r="EI29" s="457">
        <v>0</v>
      </c>
      <c r="EJ29" s="455" t="s">
        <v>7019</v>
      </c>
      <c r="EK29" s="456">
        <v>0</v>
      </c>
      <c r="EL29" s="457">
        <v>0</v>
      </c>
      <c r="EM29" s="455" t="s">
        <v>7019</v>
      </c>
      <c r="EN29" s="456">
        <v>0</v>
      </c>
      <c r="EO29" s="457">
        <v>0</v>
      </c>
      <c r="EP29" s="455" t="s">
        <v>7019</v>
      </c>
      <c r="EQ29" s="456">
        <v>0</v>
      </c>
      <c r="ER29" s="457">
        <v>0</v>
      </c>
      <c r="ES29" s="455" t="s">
        <v>7019</v>
      </c>
      <c r="ET29" s="456">
        <v>0</v>
      </c>
      <c r="EU29" s="457">
        <v>0</v>
      </c>
      <c r="EV29" s="459" t="s">
        <v>7019</v>
      </c>
      <c r="EW29" s="456">
        <v>0</v>
      </c>
      <c r="EX29" s="460">
        <v>0</v>
      </c>
      <c r="EY29" s="455" t="s">
        <v>7019</v>
      </c>
      <c r="EZ29" s="456">
        <v>0</v>
      </c>
      <c r="FA29" s="457">
        <v>0</v>
      </c>
      <c r="FB29" s="455" t="s">
        <v>7019</v>
      </c>
      <c r="FC29" s="456">
        <v>0</v>
      </c>
      <c r="FD29" s="457">
        <v>0</v>
      </c>
    </row>
    <row r="30" spans="1:160" ht="17.600000000000001" x14ac:dyDescent="0.4">
      <c r="A30" s="451" t="s">
        <v>2530</v>
      </c>
      <c r="B30" s="452" t="s">
        <v>7019</v>
      </c>
      <c r="C30" s="453">
        <v>0</v>
      </c>
      <c r="D30" s="454">
        <v>0</v>
      </c>
      <c r="E30" s="452" t="s">
        <v>7019</v>
      </c>
      <c r="F30" s="453">
        <v>0</v>
      </c>
      <c r="G30" s="454">
        <v>0</v>
      </c>
      <c r="H30" s="455" t="s">
        <v>7019</v>
      </c>
      <c r="I30" s="456">
        <v>0</v>
      </c>
      <c r="J30" s="457">
        <v>0</v>
      </c>
      <c r="K30" s="455" t="s">
        <v>7019</v>
      </c>
      <c r="L30" s="456">
        <v>0</v>
      </c>
      <c r="M30" s="457">
        <v>0</v>
      </c>
      <c r="N30" s="455" t="s">
        <v>7019</v>
      </c>
      <c r="O30" s="456">
        <v>0</v>
      </c>
      <c r="P30" s="457">
        <v>0</v>
      </c>
      <c r="Q30" s="455" t="s">
        <v>7019</v>
      </c>
      <c r="R30" s="456">
        <v>0</v>
      </c>
      <c r="S30" s="457">
        <v>0</v>
      </c>
      <c r="T30" s="455" t="s">
        <v>7019</v>
      </c>
      <c r="U30" s="456">
        <v>0</v>
      </c>
      <c r="V30" s="457">
        <v>0</v>
      </c>
      <c r="W30" s="455" t="s">
        <v>7019</v>
      </c>
      <c r="X30" s="456">
        <v>0</v>
      </c>
      <c r="Y30" s="457">
        <v>0</v>
      </c>
      <c r="Z30" s="455" t="s">
        <v>7019</v>
      </c>
      <c r="AA30" s="456">
        <v>0</v>
      </c>
      <c r="AB30" s="457">
        <v>0</v>
      </c>
      <c r="AC30" s="455" t="s">
        <v>7019</v>
      </c>
      <c r="AD30" s="456">
        <v>0</v>
      </c>
      <c r="AE30" s="457">
        <v>0</v>
      </c>
      <c r="AF30" s="455" t="s">
        <v>7019</v>
      </c>
      <c r="AG30" s="456">
        <v>0</v>
      </c>
      <c r="AH30" s="457">
        <v>0</v>
      </c>
      <c r="AI30" s="455" t="s">
        <v>7019</v>
      </c>
      <c r="AJ30" s="456">
        <v>0</v>
      </c>
      <c r="AK30" s="457">
        <v>0</v>
      </c>
      <c r="AL30" s="455" t="s">
        <v>7019</v>
      </c>
      <c r="AM30" s="456">
        <v>0</v>
      </c>
      <c r="AN30" s="457">
        <v>0</v>
      </c>
      <c r="AO30" s="455" t="s">
        <v>7019</v>
      </c>
      <c r="AP30" s="456">
        <v>0</v>
      </c>
      <c r="AQ30" s="457">
        <v>0</v>
      </c>
      <c r="AR30" s="455" t="s">
        <v>7019</v>
      </c>
      <c r="AS30" s="456">
        <v>0</v>
      </c>
      <c r="AT30" s="457">
        <v>0</v>
      </c>
      <c r="AU30" s="455" t="s">
        <v>7019</v>
      </c>
      <c r="AV30" s="456">
        <v>0</v>
      </c>
      <c r="AW30" s="457">
        <v>0</v>
      </c>
      <c r="AX30" s="455" t="s">
        <v>7019</v>
      </c>
      <c r="AY30" s="456">
        <v>0</v>
      </c>
      <c r="AZ30" s="457">
        <v>0</v>
      </c>
      <c r="BA30" s="455" t="s">
        <v>7019</v>
      </c>
      <c r="BB30" s="456">
        <v>0</v>
      </c>
      <c r="BC30" s="457">
        <v>0</v>
      </c>
      <c r="BD30" s="455" t="s">
        <v>7019</v>
      </c>
      <c r="BE30" s="456">
        <v>0</v>
      </c>
      <c r="BF30" s="457">
        <v>0</v>
      </c>
      <c r="BG30" s="455" t="s">
        <v>7019</v>
      </c>
      <c r="BH30" s="456">
        <v>0</v>
      </c>
      <c r="BI30" s="457">
        <v>0</v>
      </c>
      <c r="BJ30" s="458" t="s">
        <v>7019</v>
      </c>
      <c r="BK30" s="456">
        <v>0</v>
      </c>
      <c r="BL30" s="457">
        <v>0</v>
      </c>
      <c r="BM30" s="455" t="s">
        <v>7019</v>
      </c>
      <c r="BN30" s="456">
        <v>0</v>
      </c>
      <c r="BO30" s="457">
        <v>0</v>
      </c>
      <c r="BP30" s="459" t="s">
        <v>7019</v>
      </c>
      <c r="BQ30" s="456">
        <v>0</v>
      </c>
      <c r="BR30" s="457">
        <v>0</v>
      </c>
      <c r="BS30" s="459" t="s">
        <v>7019</v>
      </c>
      <c r="BT30" s="456">
        <v>0</v>
      </c>
      <c r="BU30" s="457">
        <v>0</v>
      </c>
      <c r="BV30" s="455" t="s">
        <v>7019</v>
      </c>
      <c r="BW30" s="456">
        <v>0</v>
      </c>
      <c r="BX30" s="457">
        <v>0</v>
      </c>
      <c r="BY30" s="455" t="s">
        <v>7019</v>
      </c>
      <c r="BZ30" s="456">
        <v>0</v>
      </c>
      <c r="CA30" s="457">
        <v>0</v>
      </c>
      <c r="CB30" s="455" t="s">
        <v>7019</v>
      </c>
      <c r="CC30" s="456">
        <v>0</v>
      </c>
      <c r="CD30" s="457">
        <v>0</v>
      </c>
      <c r="CE30" s="455" t="s">
        <v>7019</v>
      </c>
      <c r="CF30" s="456">
        <v>0</v>
      </c>
      <c r="CG30" s="457">
        <v>0</v>
      </c>
      <c r="CH30" s="455" t="s">
        <v>7019</v>
      </c>
      <c r="CI30" s="456">
        <v>0</v>
      </c>
      <c r="CJ30" s="457">
        <v>0</v>
      </c>
      <c r="CK30" s="455" t="s">
        <v>7019</v>
      </c>
      <c r="CL30" s="456">
        <v>0</v>
      </c>
      <c r="CM30" s="457">
        <v>0</v>
      </c>
      <c r="CN30" s="455" t="s">
        <v>7019</v>
      </c>
      <c r="CO30" s="456">
        <v>0</v>
      </c>
      <c r="CP30" s="457">
        <v>0</v>
      </c>
      <c r="CQ30" s="455" t="s">
        <v>7019</v>
      </c>
      <c r="CR30" s="456">
        <v>0</v>
      </c>
      <c r="CS30" s="457">
        <v>0</v>
      </c>
      <c r="CT30" s="455" t="s">
        <v>7019</v>
      </c>
      <c r="CU30" s="456">
        <v>0</v>
      </c>
      <c r="CV30" s="457">
        <v>0</v>
      </c>
      <c r="CW30" s="455" t="s">
        <v>7019</v>
      </c>
      <c r="CX30" s="456">
        <v>0</v>
      </c>
      <c r="CY30" s="457">
        <v>0</v>
      </c>
      <c r="CZ30" s="455" t="s">
        <v>7019</v>
      </c>
      <c r="DA30" s="456">
        <v>0</v>
      </c>
      <c r="DB30" s="457">
        <v>0</v>
      </c>
      <c r="DC30" s="455" t="s">
        <v>7019</v>
      </c>
      <c r="DD30" s="456">
        <v>0</v>
      </c>
      <c r="DE30" s="457">
        <v>0</v>
      </c>
      <c r="DF30" s="455" t="s">
        <v>7019</v>
      </c>
      <c r="DG30" s="456">
        <v>0</v>
      </c>
      <c r="DH30" s="457">
        <v>0</v>
      </c>
      <c r="DI30" s="455" t="s">
        <v>7019</v>
      </c>
      <c r="DJ30" s="456">
        <v>0</v>
      </c>
      <c r="DK30" s="457">
        <v>0</v>
      </c>
      <c r="DL30" s="455" t="s">
        <v>7019</v>
      </c>
      <c r="DM30" s="456">
        <v>0</v>
      </c>
      <c r="DN30" s="457">
        <v>0</v>
      </c>
      <c r="DO30" s="455" t="s">
        <v>7019</v>
      </c>
      <c r="DP30" s="456">
        <v>0</v>
      </c>
      <c r="DQ30" s="460">
        <v>0</v>
      </c>
      <c r="DR30" s="455" t="s">
        <v>7019</v>
      </c>
      <c r="DS30" s="456">
        <v>0</v>
      </c>
      <c r="DT30" s="457">
        <v>0</v>
      </c>
      <c r="DU30" s="455" t="s">
        <v>7019</v>
      </c>
      <c r="DV30" s="456">
        <v>0</v>
      </c>
      <c r="DW30" s="457">
        <v>0</v>
      </c>
      <c r="DX30" s="455" t="s">
        <v>7019</v>
      </c>
      <c r="DY30" s="456">
        <v>0</v>
      </c>
      <c r="DZ30" s="457">
        <v>0</v>
      </c>
      <c r="EA30" s="455" t="s">
        <v>7019</v>
      </c>
      <c r="EB30" s="456">
        <v>0</v>
      </c>
      <c r="EC30" s="457">
        <v>0</v>
      </c>
      <c r="ED30" s="455" t="s">
        <v>7019</v>
      </c>
      <c r="EE30" s="456">
        <v>0</v>
      </c>
      <c r="EF30" s="457">
        <v>0</v>
      </c>
      <c r="EG30" s="455" t="s">
        <v>7019</v>
      </c>
      <c r="EH30" s="456">
        <v>0</v>
      </c>
      <c r="EI30" s="457">
        <v>0</v>
      </c>
      <c r="EJ30" s="455" t="s">
        <v>7019</v>
      </c>
      <c r="EK30" s="456">
        <v>0</v>
      </c>
      <c r="EL30" s="457">
        <v>0</v>
      </c>
      <c r="EM30" s="455" t="s">
        <v>7019</v>
      </c>
      <c r="EN30" s="456">
        <v>0</v>
      </c>
      <c r="EO30" s="457">
        <v>0</v>
      </c>
      <c r="EP30" s="455" t="s">
        <v>7019</v>
      </c>
      <c r="EQ30" s="456">
        <v>0</v>
      </c>
      <c r="ER30" s="457">
        <v>0</v>
      </c>
      <c r="ES30" s="455" t="s">
        <v>7019</v>
      </c>
      <c r="ET30" s="456">
        <v>0</v>
      </c>
      <c r="EU30" s="457">
        <v>0</v>
      </c>
      <c r="EV30" s="459" t="s">
        <v>7019</v>
      </c>
      <c r="EW30" s="456">
        <v>0</v>
      </c>
      <c r="EX30" s="460">
        <v>0</v>
      </c>
      <c r="EY30" s="455" t="s">
        <v>7019</v>
      </c>
      <c r="EZ30" s="456">
        <v>0</v>
      </c>
      <c r="FA30" s="457">
        <v>0</v>
      </c>
      <c r="FB30" s="455" t="s">
        <v>7019</v>
      </c>
      <c r="FC30" s="456">
        <v>0</v>
      </c>
      <c r="FD30" s="457">
        <v>0</v>
      </c>
    </row>
    <row r="31" spans="1:160" ht="17.600000000000001" x14ac:dyDescent="0.4">
      <c r="A31" s="451" t="s">
        <v>2529</v>
      </c>
      <c r="B31" s="452" t="s">
        <v>7019</v>
      </c>
      <c r="C31" s="453">
        <v>0</v>
      </c>
      <c r="D31" s="454">
        <v>0</v>
      </c>
      <c r="E31" s="452" t="s">
        <v>7019</v>
      </c>
      <c r="F31" s="453">
        <v>0</v>
      </c>
      <c r="G31" s="454">
        <v>0</v>
      </c>
      <c r="H31" s="455" t="s">
        <v>7019</v>
      </c>
      <c r="I31" s="456">
        <v>0</v>
      </c>
      <c r="J31" s="457">
        <v>0</v>
      </c>
      <c r="K31" s="455" t="s">
        <v>7019</v>
      </c>
      <c r="L31" s="456">
        <v>0</v>
      </c>
      <c r="M31" s="457">
        <v>0</v>
      </c>
      <c r="N31" s="455" t="s">
        <v>7019</v>
      </c>
      <c r="O31" s="456">
        <v>0</v>
      </c>
      <c r="P31" s="457">
        <v>0</v>
      </c>
      <c r="Q31" s="455" t="s">
        <v>7019</v>
      </c>
      <c r="R31" s="456">
        <v>0</v>
      </c>
      <c r="S31" s="457">
        <v>0</v>
      </c>
      <c r="T31" s="455" t="s">
        <v>7019</v>
      </c>
      <c r="U31" s="456">
        <v>0</v>
      </c>
      <c r="V31" s="457">
        <v>0</v>
      </c>
      <c r="W31" s="455" t="s">
        <v>7019</v>
      </c>
      <c r="X31" s="456">
        <v>0</v>
      </c>
      <c r="Y31" s="457">
        <v>0</v>
      </c>
      <c r="Z31" s="455" t="s">
        <v>7019</v>
      </c>
      <c r="AA31" s="456">
        <v>0</v>
      </c>
      <c r="AB31" s="457">
        <v>0</v>
      </c>
      <c r="AC31" s="455" t="s">
        <v>7019</v>
      </c>
      <c r="AD31" s="456">
        <v>0</v>
      </c>
      <c r="AE31" s="457">
        <v>0</v>
      </c>
      <c r="AF31" s="455" t="s">
        <v>7019</v>
      </c>
      <c r="AG31" s="456">
        <v>0</v>
      </c>
      <c r="AH31" s="457">
        <v>0</v>
      </c>
      <c r="AI31" s="455" t="s">
        <v>7019</v>
      </c>
      <c r="AJ31" s="456">
        <v>0</v>
      </c>
      <c r="AK31" s="457">
        <v>0</v>
      </c>
      <c r="AL31" s="455" t="s">
        <v>7019</v>
      </c>
      <c r="AM31" s="456">
        <v>0</v>
      </c>
      <c r="AN31" s="457">
        <v>0</v>
      </c>
      <c r="AO31" s="455" t="s">
        <v>7019</v>
      </c>
      <c r="AP31" s="456">
        <v>0</v>
      </c>
      <c r="AQ31" s="457">
        <v>0</v>
      </c>
      <c r="AR31" s="455" t="s">
        <v>7019</v>
      </c>
      <c r="AS31" s="456">
        <v>0</v>
      </c>
      <c r="AT31" s="457">
        <v>0</v>
      </c>
      <c r="AU31" s="455" t="s">
        <v>7019</v>
      </c>
      <c r="AV31" s="456">
        <v>0</v>
      </c>
      <c r="AW31" s="457">
        <v>0</v>
      </c>
      <c r="AX31" s="455" t="s">
        <v>7019</v>
      </c>
      <c r="AY31" s="456">
        <v>0</v>
      </c>
      <c r="AZ31" s="457">
        <v>0</v>
      </c>
      <c r="BA31" s="455" t="s">
        <v>7019</v>
      </c>
      <c r="BB31" s="456">
        <v>0</v>
      </c>
      <c r="BC31" s="457">
        <v>0</v>
      </c>
      <c r="BD31" s="455" t="s">
        <v>7019</v>
      </c>
      <c r="BE31" s="456">
        <v>0</v>
      </c>
      <c r="BF31" s="457">
        <v>0</v>
      </c>
      <c r="BG31" s="455" t="s">
        <v>7019</v>
      </c>
      <c r="BH31" s="456">
        <v>0</v>
      </c>
      <c r="BI31" s="457">
        <v>0</v>
      </c>
      <c r="BJ31" s="458" t="s">
        <v>7019</v>
      </c>
      <c r="BK31" s="456">
        <v>0</v>
      </c>
      <c r="BL31" s="457">
        <v>0</v>
      </c>
      <c r="BM31" s="455" t="s">
        <v>7019</v>
      </c>
      <c r="BN31" s="456">
        <v>0</v>
      </c>
      <c r="BO31" s="457">
        <v>0</v>
      </c>
      <c r="BP31" s="459" t="s">
        <v>7019</v>
      </c>
      <c r="BQ31" s="456">
        <v>0</v>
      </c>
      <c r="BR31" s="457">
        <v>0</v>
      </c>
      <c r="BS31" s="459" t="s">
        <v>7019</v>
      </c>
      <c r="BT31" s="456">
        <v>0</v>
      </c>
      <c r="BU31" s="457">
        <v>0</v>
      </c>
      <c r="BV31" s="455" t="s">
        <v>7019</v>
      </c>
      <c r="BW31" s="456">
        <v>0</v>
      </c>
      <c r="BX31" s="457">
        <v>0</v>
      </c>
      <c r="BY31" s="455" t="s">
        <v>7019</v>
      </c>
      <c r="BZ31" s="456">
        <v>0</v>
      </c>
      <c r="CA31" s="457">
        <v>0</v>
      </c>
      <c r="CB31" s="455" t="s">
        <v>7019</v>
      </c>
      <c r="CC31" s="456">
        <v>0</v>
      </c>
      <c r="CD31" s="457">
        <v>0</v>
      </c>
      <c r="CE31" s="455" t="s">
        <v>7019</v>
      </c>
      <c r="CF31" s="456">
        <v>0</v>
      </c>
      <c r="CG31" s="457">
        <v>0</v>
      </c>
      <c r="CH31" s="455" t="s">
        <v>7019</v>
      </c>
      <c r="CI31" s="456">
        <v>0</v>
      </c>
      <c r="CJ31" s="457">
        <v>0</v>
      </c>
      <c r="CK31" s="455" t="s">
        <v>7019</v>
      </c>
      <c r="CL31" s="456">
        <v>0</v>
      </c>
      <c r="CM31" s="457">
        <v>0</v>
      </c>
      <c r="CN31" s="455" t="s">
        <v>7019</v>
      </c>
      <c r="CO31" s="456">
        <v>0</v>
      </c>
      <c r="CP31" s="457">
        <v>0</v>
      </c>
      <c r="CQ31" s="455" t="s">
        <v>7019</v>
      </c>
      <c r="CR31" s="456">
        <v>0</v>
      </c>
      <c r="CS31" s="457">
        <v>0</v>
      </c>
      <c r="CT31" s="455" t="s">
        <v>7019</v>
      </c>
      <c r="CU31" s="456">
        <v>0</v>
      </c>
      <c r="CV31" s="457">
        <v>0</v>
      </c>
      <c r="CW31" s="455" t="s">
        <v>7019</v>
      </c>
      <c r="CX31" s="456">
        <v>0</v>
      </c>
      <c r="CY31" s="457">
        <v>0</v>
      </c>
      <c r="CZ31" s="455" t="s">
        <v>7019</v>
      </c>
      <c r="DA31" s="456">
        <v>0</v>
      </c>
      <c r="DB31" s="457">
        <v>0</v>
      </c>
      <c r="DC31" s="455" t="s">
        <v>7019</v>
      </c>
      <c r="DD31" s="456">
        <v>0</v>
      </c>
      <c r="DE31" s="457">
        <v>0</v>
      </c>
      <c r="DF31" s="455" t="s">
        <v>7019</v>
      </c>
      <c r="DG31" s="456">
        <v>0</v>
      </c>
      <c r="DH31" s="457">
        <v>0</v>
      </c>
      <c r="DI31" s="455" t="s">
        <v>7019</v>
      </c>
      <c r="DJ31" s="456">
        <v>0</v>
      </c>
      <c r="DK31" s="457">
        <v>0</v>
      </c>
      <c r="DL31" s="455" t="s">
        <v>7019</v>
      </c>
      <c r="DM31" s="456">
        <v>0</v>
      </c>
      <c r="DN31" s="457">
        <v>0</v>
      </c>
      <c r="DO31" s="455" t="s">
        <v>7019</v>
      </c>
      <c r="DP31" s="456">
        <v>0</v>
      </c>
      <c r="DQ31" s="460">
        <v>0</v>
      </c>
      <c r="DR31" s="455" t="s">
        <v>7019</v>
      </c>
      <c r="DS31" s="456">
        <v>0</v>
      </c>
      <c r="DT31" s="457">
        <v>0</v>
      </c>
      <c r="DU31" s="455" t="s">
        <v>7019</v>
      </c>
      <c r="DV31" s="456">
        <v>0</v>
      </c>
      <c r="DW31" s="457">
        <v>0</v>
      </c>
      <c r="DX31" s="455" t="s">
        <v>7019</v>
      </c>
      <c r="DY31" s="456">
        <v>0</v>
      </c>
      <c r="DZ31" s="457">
        <v>0</v>
      </c>
      <c r="EA31" s="455" t="s">
        <v>7019</v>
      </c>
      <c r="EB31" s="456">
        <v>0</v>
      </c>
      <c r="EC31" s="457">
        <v>0</v>
      </c>
      <c r="ED31" s="455" t="s">
        <v>7019</v>
      </c>
      <c r="EE31" s="456">
        <v>0</v>
      </c>
      <c r="EF31" s="457">
        <v>0</v>
      </c>
      <c r="EG31" s="455" t="s">
        <v>7019</v>
      </c>
      <c r="EH31" s="456">
        <v>0</v>
      </c>
      <c r="EI31" s="457">
        <v>0</v>
      </c>
      <c r="EJ31" s="455" t="s">
        <v>7019</v>
      </c>
      <c r="EK31" s="456">
        <v>0</v>
      </c>
      <c r="EL31" s="457">
        <v>0</v>
      </c>
      <c r="EM31" s="455" t="s">
        <v>7019</v>
      </c>
      <c r="EN31" s="456">
        <v>0</v>
      </c>
      <c r="EO31" s="457">
        <v>0</v>
      </c>
      <c r="EP31" s="455" t="s">
        <v>7019</v>
      </c>
      <c r="EQ31" s="456">
        <v>0</v>
      </c>
      <c r="ER31" s="457">
        <v>0</v>
      </c>
      <c r="ES31" s="455" t="s">
        <v>7019</v>
      </c>
      <c r="ET31" s="456">
        <v>0</v>
      </c>
      <c r="EU31" s="457">
        <v>0</v>
      </c>
      <c r="EV31" s="459" t="s">
        <v>7019</v>
      </c>
      <c r="EW31" s="456">
        <v>0</v>
      </c>
      <c r="EX31" s="460">
        <v>0</v>
      </c>
      <c r="EY31" s="455" t="s">
        <v>7019</v>
      </c>
      <c r="EZ31" s="456">
        <v>0</v>
      </c>
      <c r="FA31" s="457">
        <v>0</v>
      </c>
      <c r="FB31" s="455" t="s">
        <v>7019</v>
      </c>
      <c r="FC31" s="456">
        <v>0</v>
      </c>
      <c r="FD31" s="457">
        <v>0</v>
      </c>
    </row>
    <row r="32" spans="1:160" ht="17.600000000000001" x14ac:dyDescent="0.4">
      <c r="A32" s="451" t="s">
        <v>2528</v>
      </c>
      <c r="B32" s="452" t="s">
        <v>7019</v>
      </c>
      <c r="C32" s="453">
        <v>0</v>
      </c>
      <c r="D32" s="454">
        <v>0</v>
      </c>
      <c r="E32" s="452" t="s">
        <v>7019</v>
      </c>
      <c r="F32" s="453">
        <v>0</v>
      </c>
      <c r="G32" s="454">
        <v>0</v>
      </c>
      <c r="H32" s="455" t="s">
        <v>7019</v>
      </c>
      <c r="I32" s="456">
        <v>0</v>
      </c>
      <c r="J32" s="457">
        <v>0</v>
      </c>
      <c r="K32" s="455" t="s">
        <v>7019</v>
      </c>
      <c r="L32" s="456">
        <v>0</v>
      </c>
      <c r="M32" s="457">
        <v>0</v>
      </c>
      <c r="N32" s="455" t="s">
        <v>7019</v>
      </c>
      <c r="O32" s="456">
        <v>0</v>
      </c>
      <c r="P32" s="457">
        <v>0</v>
      </c>
      <c r="Q32" s="455" t="s">
        <v>7019</v>
      </c>
      <c r="R32" s="456">
        <v>0</v>
      </c>
      <c r="S32" s="457">
        <v>0</v>
      </c>
      <c r="T32" s="455" t="s">
        <v>7019</v>
      </c>
      <c r="U32" s="456">
        <v>0</v>
      </c>
      <c r="V32" s="457">
        <v>0</v>
      </c>
      <c r="W32" s="455" t="s">
        <v>7019</v>
      </c>
      <c r="X32" s="456">
        <v>0</v>
      </c>
      <c r="Y32" s="457">
        <v>0</v>
      </c>
      <c r="Z32" s="455" t="s">
        <v>7019</v>
      </c>
      <c r="AA32" s="456">
        <v>0</v>
      </c>
      <c r="AB32" s="457">
        <v>0</v>
      </c>
      <c r="AC32" s="455" t="s">
        <v>7019</v>
      </c>
      <c r="AD32" s="456">
        <v>0</v>
      </c>
      <c r="AE32" s="457">
        <v>0</v>
      </c>
      <c r="AF32" s="455" t="s">
        <v>7019</v>
      </c>
      <c r="AG32" s="456">
        <v>0</v>
      </c>
      <c r="AH32" s="457">
        <v>0</v>
      </c>
      <c r="AI32" s="455" t="s">
        <v>7019</v>
      </c>
      <c r="AJ32" s="456">
        <v>0</v>
      </c>
      <c r="AK32" s="457">
        <v>0</v>
      </c>
      <c r="AL32" s="455" t="s">
        <v>7019</v>
      </c>
      <c r="AM32" s="456">
        <v>0</v>
      </c>
      <c r="AN32" s="457">
        <v>0</v>
      </c>
      <c r="AO32" s="455" t="s">
        <v>7019</v>
      </c>
      <c r="AP32" s="456">
        <v>0</v>
      </c>
      <c r="AQ32" s="457">
        <v>0</v>
      </c>
      <c r="AR32" s="455" t="s">
        <v>7019</v>
      </c>
      <c r="AS32" s="456">
        <v>0</v>
      </c>
      <c r="AT32" s="457">
        <v>0</v>
      </c>
      <c r="AU32" s="455" t="s">
        <v>7019</v>
      </c>
      <c r="AV32" s="456">
        <v>0</v>
      </c>
      <c r="AW32" s="457">
        <v>0</v>
      </c>
      <c r="AX32" s="455" t="s">
        <v>7019</v>
      </c>
      <c r="AY32" s="456">
        <v>0</v>
      </c>
      <c r="AZ32" s="457">
        <v>0</v>
      </c>
      <c r="BA32" s="455" t="s">
        <v>7019</v>
      </c>
      <c r="BB32" s="456">
        <v>0</v>
      </c>
      <c r="BC32" s="457">
        <v>0</v>
      </c>
      <c r="BD32" s="455" t="s">
        <v>7019</v>
      </c>
      <c r="BE32" s="456">
        <v>0</v>
      </c>
      <c r="BF32" s="457">
        <v>0</v>
      </c>
      <c r="BG32" s="455" t="s">
        <v>7019</v>
      </c>
      <c r="BH32" s="456">
        <v>0</v>
      </c>
      <c r="BI32" s="457">
        <v>0</v>
      </c>
      <c r="BJ32" s="458" t="s">
        <v>7019</v>
      </c>
      <c r="BK32" s="456">
        <v>0</v>
      </c>
      <c r="BL32" s="457">
        <v>0</v>
      </c>
      <c r="BM32" s="455" t="s">
        <v>7019</v>
      </c>
      <c r="BN32" s="456">
        <v>0</v>
      </c>
      <c r="BO32" s="457">
        <v>0</v>
      </c>
      <c r="BP32" s="459" t="s">
        <v>7019</v>
      </c>
      <c r="BQ32" s="456">
        <v>0</v>
      </c>
      <c r="BR32" s="457">
        <v>0</v>
      </c>
      <c r="BS32" s="459" t="s">
        <v>7019</v>
      </c>
      <c r="BT32" s="456">
        <v>0</v>
      </c>
      <c r="BU32" s="457">
        <v>0</v>
      </c>
      <c r="BV32" s="455" t="s">
        <v>7019</v>
      </c>
      <c r="BW32" s="456">
        <v>0</v>
      </c>
      <c r="BX32" s="457">
        <v>0</v>
      </c>
      <c r="BY32" s="455" t="s">
        <v>7019</v>
      </c>
      <c r="BZ32" s="456">
        <v>0</v>
      </c>
      <c r="CA32" s="457">
        <v>0</v>
      </c>
      <c r="CB32" s="455" t="s">
        <v>7019</v>
      </c>
      <c r="CC32" s="456">
        <v>0</v>
      </c>
      <c r="CD32" s="457">
        <v>0</v>
      </c>
      <c r="CE32" s="455" t="s">
        <v>7019</v>
      </c>
      <c r="CF32" s="456">
        <v>0</v>
      </c>
      <c r="CG32" s="457">
        <v>0</v>
      </c>
      <c r="CH32" s="455" t="s">
        <v>7019</v>
      </c>
      <c r="CI32" s="456">
        <v>0</v>
      </c>
      <c r="CJ32" s="457">
        <v>0</v>
      </c>
      <c r="CK32" s="455" t="s">
        <v>7019</v>
      </c>
      <c r="CL32" s="456">
        <v>0</v>
      </c>
      <c r="CM32" s="457">
        <v>0</v>
      </c>
      <c r="CN32" s="455" t="s">
        <v>7019</v>
      </c>
      <c r="CO32" s="456">
        <v>0</v>
      </c>
      <c r="CP32" s="457">
        <v>0</v>
      </c>
      <c r="CQ32" s="455" t="s">
        <v>7019</v>
      </c>
      <c r="CR32" s="456">
        <v>0</v>
      </c>
      <c r="CS32" s="457">
        <v>0</v>
      </c>
      <c r="CT32" s="455" t="s">
        <v>7019</v>
      </c>
      <c r="CU32" s="456">
        <v>0</v>
      </c>
      <c r="CV32" s="457">
        <v>0</v>
      </c>
      <c r="CW32" s="455" t="s">
        <v>7019</v>
      </c>
      <c r="CX32" s="456">
        <v>0</v>
      </c>
      <c r="CY32" s="457">
        <v>0</v>
      </c>
      <c r="CZ32" s="455" t="s">
        <v>7019</v>
      </c>
      <c r="DA32" s="456">
        <v>0</v>
      </c>
      <c r="DB32" s="457">
        <v>0</v>
      </c>
      <c r="DC32" s="455" t="s">
        <v>7019</v>
      </c>
      <c r="DD32" s="456">
        <v>0</v>
      </c>
      <c r="DE32" s="457">
        <v>0</v>
      </c>
      <c r="DF32" s="455" t="s">
        <v>7019</v>
      </c>
      <c r="DG32" s="456">
        <v>0</v>
      </c>
      <c r="DH32" s="457">
        <v>0</v>
      </c>
      <c r="DI32" s="455" t="s">
        <v>7019</v>
      </c>
      <c r="DJ32" s="456">
        <v>0</v>
      </c>
      <c r="DK32" s="457">
        <v>0</v>
      </c>
      <c r="DL32" s="455" t="s">
        <v>7019</v>
      </c>
      <c r="DM32" s="456">
        <v>0</v>
      </c>
      <c r="DN32" s="457">
        <v>0</v>
      </c>
      <c r="DO32" s="455" t="s">
        <v>7019</v>
      </c>
      <c r="DP32" s="456">
        <v>0</v>
      </c>
      <c r="DQ32" s="460">
        <v>0</v>
      </c>
      <c r="DR32" s="455" t="s">
        <v>7019</v>
      </c>
      <c r="DS32" s="456">
        <v>0</v>
      </c>
      <c r="DT32" s="457">
        <v>0</v>
      </c>
      <c r="DU32" s="455" t="s">
        <v>7019</v>
      </c>
      <c r="DV32" s="456">
        <v>0</v>
      </c>
      <c r="DW32" s="457">
        <v>0</v>
      </c>
      <c r="DX32" s="455" t="s">
        <v>7019</v>
      </c>
      <c r="DY32" s="456">
        <v>0</v>
      </c>
      <c r="DZ32" s="457">
        <v>0</v>
      </c>
      <c r="EA32" s="455" t="s">
        <v>7019</v>
      </c>
      <c r="EB32" s="456">
        <v>0</v>
      </c>
      <c r="EC32" s="457">
        <v>0</v>
      </c>
      <c r="ED32" s="455" t="s">
        <v>7019</v>
      </c>
      <c r="EE32" s="456">
        <v>0</v>
      </c>
      <c r="EF32" s="457">
        <v>0</v>
      </c>
      <c r="EG32" s="455" t="s">
        <v>7019</v>
      </c>
      <c r="EH32" s="456">
        <v>0</v>
      </c>
      <c r="EI32" s="457">
        <v>0</v>
      </c>
      <c r="EJ32" s="455" t="s">
        <v>7019</v>
      </c>
      <c r="EK32" s="456">
        <v>0</v>
      </c>
      <c r="EL32" s="457">
        <v>0</v>
      </c>
      <c r="EM32" s="455" t="s">
        <v>7019</v>
      </c>
      <c r="EN32" s="456">
        <v>0</v>
      </c>
      <c r="EO32" s="457">
        <v>0</v>
      </c>
      <c r="EP32" s="455" t="s">
        <v>7019</v>
      </c>
      <c r="EQ32" s="456">
        <v>0</v>
      </c>
      <c r="ER32" s="457">
        <v>0</v>
      </c>
      <c r="ES32" s="455" t="s">
        <v>7019</v>
      </c>
      <c r="ET32" s="456">
        <v>0</v>
      </c>
      <c r="EU32" s="457">
        <v>0</v>
      </c>
      <c r="EV32" s="459" t="s">
        <v>7019</v>
      </c>
      <c r="EW32" s="456">
        <v>0</v>
      </c>
      <c r="EX32" s="460">
        <v>0</v>
      </c>
      <c r="EY32" s="455" t="s">
        <v>7019</v>
      </c>
      <c r="EZ32" s="456">
        <v>0</v>
      </c>
      <c r="FA32" s="457">
        <v>0</v>
      </c>
      <c r="FB32" s="455" t="s">
        <v>7019</v>
      </c>
      <c r="FC32" s="456">
        <v>0</v>
      </c>
      <c r="FD32" s="457">
        <v>0</v>
      </c>
    </row>
    <row r="33" spans="1:160" ht="17.600000000000001" x14ac:dyDescent="0.4">
      <c r="A33" s="451" t="s">
        <v>2527</v>
      </c>
      <c r="B33" s="452" t="s">
        <v>7019</v>
      </c>
      <c r="C33" s="453">
        <v>0</v>
      </c>
      <c r="D33" s="454">
        <v>0</v>
      </c>
      <c r="E33" s="452" t="s">
        <v>7019</v>
      </c>
      <c r="F33" s="453">
        <v>0</v>
      </c>
      <c r="G33" s="454">
        <v>0</v>
      </c>
      <c r="H33" s="455" t="s">
        <v>7019</v>
      </c>
      <c r="I33" s="456">
        <v>0</v>
      </c>
      <c r="J33" s="457">
        <v>0</v>
      </c>
      <c r="K33" s="455" t="s">
        <v>7019</v>
      </c>
      <c r="L33" s="456">
        <v>0</v>
      </c>
      <c r="M33" s="457">
        <v>0</v>
      </c>
      <c r="N33" s="455" t="s">
        <v>7019</v>
      </c>
      <c r="O33" s="456">
        <v>0</v>
      </c>
      <c r="P33" s="457">
        <v>0</v>
      </c>
      <c r="Q33" s="455" t="s">
        <v>7019</v>
      </c>
      <c r="R33" s="456">
        <v>0</v>
      </c>
      <c r="S33" s="457">
        <v>0</v>
      </c>
      <c r="T33" s="455" t="s">
        <v>7019</v>
      </c>
      <c r="U33" s="456">
        <v>0</v>
      </c>
      <c r="V33" s="457">
        <v>0</v>
      </c>
      <c r="W33" s="455" t="s">
        <v>7019</v>
      </c>
      <c r="X33" s="456">
        <v>0</v>
      </c>
      <c r="Y33" s="457">
        <v>0</v>
      </c>
      <c r="Z33" s="455" t="s">
        <v>7019</v>
      </c>
      <c r="AA33" s="456">
        <v>0</v>
      </c>
      <c r="AB33" s="457">
        <v>0</v>
      </c>
      <c r="AC33" s="455" t="s">
        <v>7019</v>
      </c>
      <c r="AD33" s="456">
        <v>0</v>
      </c>
      <c r="AE33" s="457">
        <v>0</v>
      </c>
      <c r="AF33" s="455" t="s">
        <v>7019</v>
      </c>
      <c r="AG33" s="456">
        <v>0</v>
      </c>
      <c r="AH33" s="457">
        <v>0</v>
      </c>
      <c r="AI33" s="455" t="s">
        <v>7019</v>
      </c>
      <c r="AJ33" s="456">
        <v>0</v>
      </c>
      <c r="AK33" s="457">
        <v>0</v>
      </c>
      <c r="AL33" s="455" t="s">
        <v>7019</v>
      </c>
      <c r="AM33" s="456">
        <v>0</v>
      </c>
      <c r="AN33" s="457">
        <v>0</v>
      </c>
      <c r="AO33" s="455" t="s">
        <v>7019</v>
      </c>
      <c r="AP33" s="456">
        <v>0</v>
      </c>
      <c r="AQ33" s="457">
        <v>0</v>
      </c>
      <c r="AR33" s="455" t="s">
        <v>7019</v>
      </c>
      <c r="AS33" s="456">
        <v>0</v>
      </c>
      <c r="AT33" s="457">
        <v>0</v>
      </c>
      <c r="AU33" s="455" t="s">
        <v>7019</v>
      </c>
      <c r="AV33" s="456">
        <v>0</v>
      </c>
      <c r="AW33" s="457">
        <v>0</v>
      </c>
      <c r="AX33" s="455" t="s">
        <v>7019</v>
      </c>
      <c r="AY33" s="456">
        <v>0</v>
      </c>
      <c r="AZ33" s="457">
        <v>0</v>
      </c>
      <c r="BA33" s="455" t="s">
        <v>7019</v>
      </c>
      <c r="BB33" s="456">
        <v>0</v>
      </c>
      <c r="BC33" s="457">
        <v>0</v>
      </c>
      <c r="BD33" s="455" t="s">
        <v>7019</v>
      </c>
      <c r="BE33" s="456">
        <v>0</v>
      </c>
      <c r="BF33" s="457">
        <v>0</v>
      </c>
      <c r="BG33" s="455" t="s">
        <v>7019</v>
      </c>
      <c r="BH33" s="456">
        <v>0</v>
      </c>
      <c r="BI33" s="457">
        <v>0</v>
      </c>
      <c r="BJ33" s="458" t="s">
        <v>7019</v>
      </c>
      <c r="BK33" s="456">
        <v>0</v>
      </c>
      <c r="BL33" s="457">
        <v>0</v>
      </c>
      <c r="BM33" s="455" t="s">
        <v>7019</v>
      </c>
      <c r="BN33" s="456">
        <v>0</v>
      </c>
      <c r="BO33" s="457">
        <v>0</v>
      </c>
      <c r="BP33" s="459" t="s">
        <v>7019</v>
      </c>
      <c r="BQ33" s="456">
        <v>0</v>
      </c>
      <c r="BR33" s="457">
        <v>0</v>
      </c>
      <c r="BS33" s="459" t="s">
        <v>7019</v>
      </c>
      <c r="BT33" s="456">
        <v>0</v>
      </c>
      <c r="BU33" s="457">
        <v>0</v>
      </c>
      <c r="BV33" s="455" t="s">
        <v>7019</v>
      </c>
      <c r="BW33" s="456">
        <v>0</v>
      </c>
      <c r="BX33" s="457">
        <v>0</v>
      </c>
      <c r="BY33" s="455" t="s">
        <v>7019</v>
      </c>
      <c r="BZ33" s="456">
        <v>0</v>
      </c>
      <c r="CA33" s="457">
        <v>0</v>
      </c>
      <c r="CB33" s="455" t="s">
        <v>7019</v>
      </c>
      <c r="CC33" s="456">
        <v>0</v>
      </c>
      <c r="CD33" s="457">
        <v>0</v>
      </c>
      <c r="CE33" s="455" t="s">
        <v>7019</v>
      </c>
      <c r="CF33" s="456">
        <v>0</v>
      </c>
      <c r="CG33" s="457">
        <v>0</v>
      </c>
      <c r="CH33" s="455" t="s">
        <v>7019</v>
      </c>
      <c r="CI33" s="456">
        <v>0</v>
      </c>
      <c r="CJ33" s="457">
        <v>0</v>
      </c>
      <c r="CK33" s="455" t="s">
        <v>7019</v>
      </c>
      <c r="CL33" s="456">
        <v>0</v>
      </c>
      <c r="CM33" s="457">
        <v>0</v>
      </c>
      <c r="CN33" s="455" t="s">
        <v>7019</v>
      </c>
      <c r="CO33" s="456">
        <v>0</v>
      </c>
      <c r="CP33" s="457">
        <v>0</v>
      </c>
      <c r="CQ33" s="455" t="s">
        <v>7019</v>
      </c>
      <c r="CR33" s="456">
        <v>0</v>
      </c>
      <c r="CS33" s="457">
        <v>0</v>
      </c>
      <c r="CT33" s="455" t="s">
        <v>7019</v>
      </c>
      <c r="CU33" s="456">
        <v>0</v>
      </c>
      <c r="CV33" s="457">
        <v>0</v>
      </c>
      <c r="CW33" s="455" t="s">
        <v>7019</v>
      </c>
      <c r="CX33" s="456">
        <v>0</v>
      </c>
      <c r="CY33" s="457">
        <v>0</v>
      </c>
      <c r="CZ33" s="455" t="s">
        <v>7019</v>
      </c>
      <c r="DA33" s="456">
        <v>0</v>
      </c>
      <c r="DB33" s="457">
        <v>0</v>
      </c>
      <c r="DC33" s="455" t="s">
        <v>7019</v>
      </c>
      <c r="DD33" s="456">
        <v>0</v>
      </c>
      <c r="DE33" s="457">
        <v>0</v>
      </c>
      <c r="DF33" s="455" t="s">
        <v>7019</v>
      </c>
      <c r="DG33" s="456">
        <v>0</v>
      </c>
      <c r="DH33" s="457">
        <v>0</v>
      </c>
      <c r="DI33" s="455" t="s">
        <v>7019</v>
      </c>
      <c r="DJ33" s="456">
        <v>0</v>
      </c>
      <c r="DK33" s="457">
        <v>0</v>
      </c>
      <c r="DL33" s="455" t="s">
        <v>7019</v>
      </c>
      <c r="DM33" s="456">
        <v>0</v>
      </c>
      <c r="DN33" s="457">
        <v>0</v>
      </c>
      <c r="DO33" s="455" t="s">
        <v>7019</v>
      </c>
      <c r="DP33" s="456">
        <v>0</v>
      </c>
      <c r="DQ33" s="460">
        <v>0</v>
      </c>
      <c r="DR33" s="455" t="s">
        <v>7019</v>
      </c>
      <c r="DS33" s="456">
        <v>0</v>
      </c>
      <c r="DT33" s="457">
        <v>0</v>
      </c>
      <c r="DU33" s="455" t="s">
        <v>7019</v>
      </c>
      <c r="DV33" s="456">
        <v>0</v>
      </c>
      <c r="DW33" s="457">
        <v>0</v>
      </c>
      <c r="DX33" s="455" t="s">
        <v>7019</v>
      </c>
      <c r="DY33" s="456">
        <v>0</v>
      </c>
      <c r="DZ33" s="457">
        <v>0</v>
      </c>
      <c r="EA33" s="455" t="s">
        <v>7019</v>
      </c>
      <c r="EB33" s="456">
        <v>0</v>
      </c>
      <c r="EC33" s="457">
        <v>0</v>
      </c>
      <c r="ED33" s="455" t="s">
        <v>7019</v>
      </c>
      <c r="EE33" s="456">
        <v>0</v>
      </c>
      <c r="EF33" s="457">
        <v>0</v>
      </c>
      <c r="EG33" s="455" t="s">
        <v>7019</v>
      </c>
      <c r="EH33" s="456">
        <v>0</v>
      </c>
      <c r="EI33" s="457">
        <v>0</v>
      </c>
      <c r="EJ33" s="455" t="s">
        <v>7019</v>
      </c>
      <c r="EK33" s="456">
        <v>0</v>
      </c>
      <c r="EL33" s="457">
        <v>0</v>
      </c>
      <c r="EM33" s="455" t="s">
        <v>7019</v>
      </c>
      <c r="EN33" s="456">
        <v>0</v>
      </c>
      <c r="EO33" s="457">
        <v>0</v>
      </c>
      <c r="EP33" s="455" t="s">
        <v>7019</v>
      </c>
      <c r="EQ33" s="456">
        <v>0</v>
      </c>
      <c r="ER33" s="457">
        <v>0</v>
      </c>
      <c r="ES33" s="455" t="s">
        <v>7019</v>
      </c>
      <c r="ET33" s="456">
        <v>0</v>
      </c>
      <c r="EU33" s="457">
        <v>0</v>
      </c>
      <c r="EV33" s="459" t="s">
        <v>7019</v>
      </c>
      <c r="EW33" s="456">
        <v>0</v>
      </c>
      <c r="EX33" s="460">
        <v>0</v>
      </c>
      <c r="EY33" s="455" t="s">
        <v>7019</v>
      </c>
      <c r="EZ33" s="456">
        <v>0</v>
      </c>
      <c r="FA33" s="457">
        <v>0</v>
      </c>
      <c r="FB33" s="455" t="s">
        <v>7019</v>
      </c>
      <c r="FC33" s="456">
        <v>0</v>
      </c>
      <c r="FD33" s="457">
        <v>0</v>
      </c>
    </row>
    <row r="34" spans="1:160" ht="17.600000000000001" x14ac:dyDescent="0.4">
      <c r="A34" s="451" t="s">
        <v>2525</v>
      </c>
      <c r="B34" s="452" t="s">
        <v>7019</v>
      </c>
      <c r="C34" s="453">
        <v>0</v>
      </c>
      <c r="D34" s="454">
        <v>0</v>
      </c>
      <c r="E34" s="452" t="s">
        <v>7019</v>
      </c>
      <c r="F34" s="453">
        <v>0</v>
      </c>
      <c r="G34" s="454">
        <v>0</v>
      </c>
      <c r="H34" s="455" t="s">
        <v>7019</v>
      </c>
      <c r="I34" s="456">
        <v>0</v>
      </c>
      <c r="J34" s="457">
        <v>0</v>
      </c>
      <c r="K34" s="455" t="s">
        <v>7019</v>
      </c>
      <c r="L34" s="456">
        <v>0</v>
      </c>
      <c r="M34" s="457">
        <v>0</v>
      </c>
      <c r="N34" s="455" t="s">
        <v>7019</v>
      </c>
      <c r="O34" s="456">
        <v>0</v>
      </c>
      <c r="P34" s="457">
        <v>0</v>
      </c>
      <c r="Q34" s="455" t="s">
        <v>7019</v>
      </c>
      <c r="R34" s="456">
        <v>0</v>
      </c>
      <c r="S34" s="457">
        <v>0</v>
      </c>
      <c r="T34" s="455" t="s">
        <v>7019</v>
      </c>
      <c r="U34" s="456">
        <v>0</v>
      </c>
      <c r="V34" s="457">
        <v>0</v>
      </c>
      <c r="W34" s="455" t="s">
        <v>7019</v>
      </c>
      <c r="X34" s="456">
        <v>0</v>
      </c>
      <c r="Y34" s="457">
        <v>0</v>
      </c>
      <c r="Z34" s="455" t="s">
        <v>7019</v>
      </c>
      <c r="AA34" s="456">
        <v>0</v>
      </c>
      <c r="AB34" s="457">
        <v>0</v>
      </c>
      <c r="AC34" s="455" t="s">
        <v>7019</v>
      </c>
      <c r="AD34" s="456">
        <v>0</v>
      </c>
      <c r="AE34" s="457">
        <v>0</v>
      </c>
      <c r="AF34" s="455" t="s">
        <v>7019</v>
      </c>
      <c r="AG34" s="456">
        <v>0</v>
      </c>
      <c r="AH34" s="457">
        <v>0</v>
      </c>
      <c r="AI34" s="455" t="s">
        <v>7019</v>
      </c>
      <c r="AJ34" s="456">
        <v>0</v>
      </c>
      <c r="AK34" s="457">
        <v>0</v>
      </c>
      <c r="AL34" s="455" t="s">
        <v>7019</v>
      </c>
      <c r="AM34" s="456">
        <v>0</v>
      </c>
      <c r="AN34" s="457">
        <v>0</v>
      </c>
      <c r="AO34" s="455" t="s">
        <v>7019</v>
      </c>
      <c r="AP34" s="456">
        <v>0</v>
      </c>
      <c r="AQ34" s="457">
        <v>0</v>
      </c>
      <c r="AR34" s="455" t="s">
        <v>7019</v>
      </c>
      <c r="AS34" s="456">
        <v>0</v>
      </c>
      <c r="AT34" s="457">
        <v>0</v>
      </c>
      <c r="AU34" s="455" t="s">
        <v>7019</v>
      </c>
      <c r="AV34" s="456">
        <v>0</v>
      </c>
      <c r="AW34" s="457">
        <v>0</v>
      </c>
      <c r="AX34" s="455" t="s">
        <v>7019</v>
      </c>
      <c r="AY34" s="456">
        <v>0</v>
      </c>
      <c r="AZ34" s="457">
        <v>0</v>
      </c>
      <c r="BA34" s="455" t="s">
        <v>7019</v>
      </c>
      <c r="BB34" s="456">
        <v>0</v>
      </c>
      <c r="BC34" s="457">
        <v>0</v>
      </c>
      <c r="BD34" s="455" t="s">
        <v>7019</v>
      </c>
      <c r="BE34" s="456">
        <v>0</v>
      </c>
      <c r="BF34" s="457">
        <v>0</v>
      </c>
      <c r="BG34" s="455" t="s">
        <v>7019</v>
      </c>
      <c r="BH34" s="456">
        <v>0</v>
      </c>
      <c r="BI34" s="457">
        <v>0</v>
      </c>
      <c r="BJ34" s="458" t="s">
        <v>7019</v>
      </c>
      <c r="BK34" s="456">
        <v>0</v>
      </c>
      <c r="BL34" s="457">
        <v>0</v>
      </c>
      <c r="BM34" s="455" t="s">
        <v>7019</v>
      </c>
      <c r="BN34" s="456">
        <v>0</v>
      </c>
      <c r="BO34" s="457">
        <v>0</v>
      </c>
      <c r="BP34" s="459" t="s">
        <v>7019</v>
      </c>
      <c r="BQ34" s="456">
        <v>0</v>
      </c>
      <c r="BR34" s="457">
        <v>0</v>
      </c>
      <c r="BS34" s="459" t="s">
        <v>7019</v>
      </c>
      <c r="BT34" s="456">
        <v>0</v>
      </c>
      <c r="BU34" s="457">
        <v>0</v>
      </c>
      <c r="BV34" s="455" t="s">
        <v>7019</v>
      </c>
      <c r="BW34" s="456">
        <v>0</v>
      </c>
      <c r="BX34" s="457">
        <v>0</v>
      </c>
      <c r="BY34" s="455" t="s">
        <v>7019</v>
      </c>
      <c r="BZ34" s="456">
        <v>0</v>
      </c>
      <c r="CA34" s="457">
        <v>0</v>
      </c>
      <c r="CB34" s="455" t="s">
        <v>7019</v>
      </c>
      <c r="CC34" s="456">
        <v>0</v>
      </c>
      <c r="CD34" s="457">
        <v>0</v>
      </c>
      <c r="CE34" s="455" t="s">
        <v>7019</v>
      </c>
      <c r="CF34" s="456">
        <v>0</v>
      </c>
      <c r="CG34" s="457">
        <v>0</v>
      </c>
      <c r="CH34" s="455" t="s">
        <v>7019</v>
      </c>
      <c r="CI34" s="456">
        <v>0</v>
      </c>
      <c r="CJ34" s="457">
        <v>0</v>
      </c>
      <c r="CK34" s="455" t="s">
        <v>7019</v>
      </c>
      <c r="CL34" s="456">
        <v>0</v>
      </c>
      <c r="CM34" s="457">
        <v>0</v>
      </c>
      <c r="CN34" s="455" t="s">
        <v>7019</v>
      </c>
      <c r="CO34" s="456">
        <v>0</v>
      </c>
      <c r="CP34" s="457">
        <v>0</v>
      </c>
      <c r="CQ34" s="455" t="s">
        <v>7019</v>
      </c>
      <c r="CR34" s="456">
        <v>0</v>
      </c>
      <c r="CS34" s="457">
        <v>0</v>
      </c>
      <c r="CT34" s="455" t="s">
        <v>7019</v>
      </c>
      <c r="CU34" s="456">
        <v>0</v>
      </c>
      <c r="CV34" s="457">
        <v>0</v>
      </c>
      <c r="CW34" s="455" t="s">
        <v>7019</v>
      </c>
      <c r="CX34" s="456">
        <v>0</v>
      </c>
      <c r="CY34" s="457">
        <v>0</v>
      </c>
      <c r="CZ34" s="455" t="s">
        <v>7019</v>
      </c>
      <c r="DA34" s="456">
        <v>0</v>
      </c>
      <c r="DB34" s="457">
        <v>0</v>
      </c>
      <c r="DC34" s="455" t="s">
        <v>7019</v>
      </c>
      <c r="DD34" s="456">
        <v>0</v>
      </c>
      <c r="DE34" s="457">
        <v>0</v>
      </c>
      <c r="DF34" s="455" t="s">
        <v>7019</v>
      </c>
      <c r="DG34" s="456">
        <v>0</v>
      </c>
      <c r="DH34" s="457">
        <v>0</v>
      </c>
      <c r="DI34" s="455" t="s">
        <v>7019</v>
      </c>
      <c r="DJ34" s="456">
        <v>0</v>
      </c>
      <c r="DK34" s="457">
        <v>0</v>
      </c>
      <c r="DL34" s="455" t="s">
        <v>7019</v>
      </c>
      <c r="DM34" s="456">
        <v>0</v>
      </c>
      <c r="DN34" s="457">
        <v>0</v>
      </c>
      <c r="DO34" s="455" t="s">
        <v>7019</v>
      </c>
      <c r="DP34" s="456">
        <v>0</v>
      </c>
      <c r="DQ34" s="460">
        <v>0</v>
      </c>
      <c r="DR34" s="455" t="s">
        <v>7019</v>
      </c>
      <c r="DS34" s="456">
        <v>0</v>
      </c>
      <c r="DT34" s="457">
        <v>0</v>
      </c>
      <c r="DU34" s="455" t="s">
        <v>7019</v>
      </c>
      <c r="DV34" s="456">
        <v>0</v>
      </c>
      <c r="DW34" s="457">
        <v>0</v>
      </c>
      <c r="DX34" s="455" t="s">
        <v>7019</v>
      </c>
      <c r="DY34" s="456">
        <v>0</v>
      </c>
      <c r="DZ34" s="457">
        <v>0</v>
      </c>
      <c r="EA34" s="455" t="s">
        <v>7019</v>
      </c>
      <c r="EB34" s="456">
        <v>0</v>
      </c>
      <c r="EC34" s="457">
        <v>0</v>
      </c>
      <c r="ED34" s="455" t="s">
        <v>7019</v>
      </c>
      <c r="EE34" s="456">
        <v>0</v>
      </c>
      <c r="EF34" s="457">
        <v>0</v>
      </c>
      <c r="EG34" s="455" t="s">
        <v>7019</v>
      </c>
      <c r="EH34" s="456">
        <v>0</v>
      </c>
      <c r="EI34" s="457">
        <v>0</v>
      </c>
      <c r="EJ34" s="455" t="s">
        <v>7019</v>
      </c>
      <c r="EK34" s="456">
        <v>0</v>
      </c>
      <c r="EL34" s="457">
        <v>0</v>
      </c>
      <c r="EM34" s="455" t="s">
        <v>7019</v>
      </c>
      <c r="EN34" s="456">
        <v>0</v>
      </c>
      <c r="EO34" s="457">
        <v>0</v>
      </c>
      <c r="EP34" s="455" t="s">
        <v>7019</v>
      </c>
      <c r="EQ34" s="456">
        <v>0</v>
      </c>
      <c r="ER34" s="457">
        <v>0</v>
      </c>
      <c r="ES34" s="455" t="s">
        <v>7019</v>
      </c>
      <c r="ET34" s="456">
        <v>0</v>
      </c>
      <c r="EU34" s="457">
        <v>0</v>
      </c>
      <c r="EV34" s="459" t="s">
        <v>7019</v>
      </c>
      <c r="EW34" s="456">
        <v>0</v>
      </c>
      <c r="EX34" s="460">
        <v>0</v>
      </c>
      <c r="EY34" s="455" t="s">
        <v>7019</v>
      </c>
      <c r="EZ34" s="456">
        <v>0</v>
      </c>
      <c r="FA34" s="457">
        <v>0</v>
      </c>
      <c r="FB34" s="455" t="s">
        <v>7019</v>
      </c>
      <c r="FC34" s="456">
        <v>0</v>
      </c>
      <c r="FD34" s="457">
        <v>0</v>
      </c>
    </row>
    <row r="35" spans="1:160" ht="17.600000000000001" x14ac:dyDescent="0.4">
      <c r="A35" s="451" t="s">
        <v>2524</v>
      </c>
      <c r="B35" s="452" t="s">
        <v>7019</v>
      </c>
      <c r="C35" s="453">
        <v>0</v>
      </c>
      <c r="D35" s="454">
        <v>0</v>
      </c>
      <c r="E35" s="452" t="s">
        <v>7019</v>
      </c>
      <c r="F35" s="453">
        <v>0</v>
      </c>
      <c r="G35" s="454">
        <v>0</v>
      </c>
      <c r="H35" s="455" t="s">
        <v>7019</v>
      </c>
      <c r="I35" s="456">
        <v>0</v>
      </c>
      <c r="J35" s="457">
        <v>0</v>
      </c>
      <c r="K35" s="455" t="s">
        <v>7019</v>
      </c>
      <c r="L35" s="456">
        <v>0</v>
      </c>
      <c r="M35" s="457">
        <v>0</v>
      </c>
      <c r="N35" s="455" t="s">
        <v>7019</v>
      </c>
      <c r="O35" s="456">
        <v>0</v>
      </c>
      <c r="P35" s="457">
        <v>0</v>
      </c>
      <c r="Q35" s="455" t="s">
        <v>7019</v>
      </c>
      <c r="R35" s="456">
        <v>0</v>
      </c>
      <c r="S35" s="457">
        <v>0</v>
      </c>
      <c r="T35" s="455" t="s">
        <v>7019</v>
      </c>
      <c r="U35" s="456">
        <v>0</v>
      </c>
      <c r="V35" s="457">
        <v>0</v>
      </c>
      <c r="W35" s="455" t="s">
        <v>7019</v>
      </c>
      <c r="X35" s="456">
        <v>0</v>
      </c>
      <c r="Y35" s="457">
        <v>0</v>
      </c>
      <c r="Z35" s="455" t="s">
        <v>7019</v>
      </c>
      <c r="AA35" s="456">
        <v>0</v>
      </c>
      <c r="AB35" s="457">
        <v>0</v>
      </c>
      <c r="AC35" s="455" t="s">
        <v>7019</v>
      </c>
      <c r="AD35" s="456">
        <v>0</v>
      </c>
      <c r="AE35" s="457">
        <v>0</v>
      </c>
      <c r="AF35" s="455" t="s">
        <v>7019</v>
      </c>
      <c r="AG35" s="456">
        <v>0</v>
      </c>
      <c r="AH35" s="457">
        <v>0</v>
      </c>
      <c r="AI35" s="455" t="s">
        <v>7019</v>
      </c>
      <c r="AJ35" s="456">
        <v>0</v>
      </c>
      <c r="AK35" s="457">
        <v>0</v>
      </c>
      <c r="AL35" s="455" t="s">
        <v>7019</v>
      </c>
      <c r="AM35" s="456">
        <v>0</v>
      </c>
      <c r="AN35" s="457">
        <v>0</v>
      </c>
      <c r="AO35" s="455" t="s">
        <v>7019</v>
      </c>
      <c r="AP35" s="456">
        <v>0</v>
      </c>
      <c r="AQ35" s="457">
        <v>0</v>
      </c>
      <c r="AR35" s="455" t="s">
        <v>7019</v>
      </c>
      <c r="AS35" s="456">
        <v>0</v>
      </c>
      <c r="AT35" s="457">
        <v>0</v>
      </c>
      <c r="AU35" s="455" t="s">
        <v>7019</v>
      </c>
      <c r="AV35" s="456">
        <v>0</v>
      </c>
      <c r="AW35" s="457">
        <v>0</v>
      </c>
      <c r="AX35" s="455" t="s">
        <v>7019</v>
      </c>
      <c r="AY35" s="456">
        <v>0</v>
      </c>
      <c r="AZ35" s="457">
        <v>0</v>
      </c>
      <c r="BA35" s="455" t="s">
        <v>7019</v>
      </c>
      <c r="BB35" s="456">
        <v>0</v>
      </c>
      <c r="BC35" s="457">
        <v>0</v>
      </c>
      <c r="BD35" s="455" t="s">
        <v>7019</v>
      </c>
      <c r="BE35" s="456">
        <v>0</v>
      </c>
      <c r="BF35" s="457">
        <v>0</v>
      </c>
      <c r="BG35" s="455" t="s">
        <v>7019</v>
      </c>
      <c r="BH35" s="456">
        <v>0</v>
      </c>
      <c r="BI35" s="457">
        <v>0</v>
      </c>
      <c r="BJ35" s="458" t="s">
        <v>7019</v>
      </c>
      <c r="BK35" s="456">
        <v>0</v>
      </c>
      <c r="BL35" s="457">
        <v>0</v>
      </c>
      <c r="BM35" s="455" t="s">
        <v>7019</v>
      </c>
      <c r="BN35" s="456">
        <v>0</v>
      </c>
      <c r="BO35" s="457">
        <v>0</v>
      </c>
      <c r="BP35" s="459" t="s">
        <v>7019</v>
      </c>
      <c r="BQ35" s="456">
        <v>0</v>
      </c>
      <c r="BR35" s="457">
        <v>0</v>
      </c>
      <c r="BS35" s="459" t="s">
        <v>7019</v>
      </c>
      <c r="BT35" s="456">
        <v>0</v>
      </c>
      <c r="BU35" s="457">
        <v>0</v>
      </c>
      <c r="BV35" s="455" t="s">
        <v>7019</v>
      </c>
      <c r="BW35" s="456">
        <v>0</v>
      </c>
      <c r="BX35" s="457">
        <v>0</v>
      </c>
      <c r="BY35" s="455" t="s">
        <v>7019</v>
      </c>
      <c r="BZ35" s="456">
        <v>0</v>
      </c>
      <c r="CA35" s="457">
        <v>0</v>
      </c>
      <c r="CB35" s="455" t="s">
        <v>7019</v>
      </c>
      <c r="CC35" s="456">
        <v>0</v>
      </c>
      <c r="CD35" s="457">
        <v>0</v>
      </c>
      <c r="CE35" s="455" t="s">
        <v>7019</v>
      </c>
      <c r="CF35" s="456">
        <v>0</v>
      </c>
      <c r="CG35" s="457">
        <v>0</v>
      </c>
      <c r="CH35" s="455" t="s">
        <v>7019</v>
      </c>
      <c r="CI35" s="456">
        <v>0</v>
      </c>
      <c r="CJ35" s="457">
        <v>0</v>
      </c>
      <c r="CK35" s="455" t="s">
        <v>7019</v>
      </c>
      <c r="CL35" s="456">
        <v>0</v>
      </c>
      <c r="CM35" s="457">
        <v>0</v>
      </c>
      <c r="CN35" s="455" t="s">
        <v>7019</v>
      </c>
      <c r="CO35" s="456">
        <v>0</v>
      </c>
      <c r="CP35" s="457">
        <v>0</v>
      </c>
      <c r="CQ35" s="455" t="s">
        <v>7019</v>
      </c>
      <c r="CR35" s="456">
        <v>0</v>
      </c>
      <c r="CS35" s="457">
        <v>0</v>
      </c>
      <c r="CT35" s="455" t="s">
        <v>7019</v>
      </c>
      <c r="CU35" s="456">
        <v>0</v>
      </c>
      <c r="CV35" s="457">
        <v>0</v>
      </c>
      <c r="CW35" s="455" t="s">
        <v>7019</v>
      </c>
      <c r="CX35" s="456">
        <v>0</v>
      </c>
      <c r="CY35" s="457">
        <v>0</v>
      </c>
      <c r="CZ35" s="455" t="s">
        <v>7019</v>
      </c>
      <c r="DA35" s="456">
        <v>0</v>
      </c>
      <c r="DB35" s="457">
        <v>0</v>
      </c>
      <c r="DC35" s="455" t="s">
        <v>7019</v>
      </c>
      <c r="DD35" s="456">
        <v>0</v>
      </c>
      <c r="DE35" s="457">
        <v>0</v>
      </c>
      <c r="DF35" s="455" t="s">
        <v>7019</v>
      </c>
      <c r="DG35" s="456">
        <v>0</v>
      </c>
      <c r="DH35" s="457">
        <v>0</v>
      </c>
      <c r="DI35" s="455" t="s">
        <v>7019</v>
      </c>
      <c r="DJ35" s="456">
        <v>0</v>
      </c>
      <c r="DK35" s="457">
        <v>0</v>
      </c>
      <c r="DL35" s="455" t="s">
        <v>7019</v>
      </c>
      <c r="DM35" s="456">
        <v>0</v>
      </c>
      <c r="DN35" s="457">
        <v>0</v>
      </c>
      <c r="DO35" s="455" t="s">
        <v>7019</v>
      </c>
      <c r="DP35" s="456">
        <v>0</v>
      </c>
      <c r="DQ35" s="460">
        <v>0</v>
      </c>
      <c r="DR35" s="455" t="s">
        <v>7019</v>
      </c>
      <c r="DS35" s="456">
        <v>0</v>
      </c>
      <c r="DT35" s="457">
        <v>0</v>
      </c>
      <c r="DU35" s="455" t="s">
        <v>7019</v>
      </c>
      <c r="DV35" s="456">
        <v>0</v>
      </c>
      <c r="DW35" s="457">
        <v>0</v>
      </c>
      <c r="DX35" s="455" t="s">
        <v>7019</v>
      </c>
      <c r="DY35" s="456">
        <v>0</v>
      </c>
      <c r="DZ35" s="457">
        <v>0</v>
      </c>
      <c r="EA35" s="455" t="s">
        <v>7019</v>
      </c>
      <c r="EB35" s="456">
        <v>0</v>
      </c>
      <c r="EC35" s="457">
        <v>0</v>
      </c>
      <c r="ED35" s="455" t="s">
        <v>7019</v>
      </c>
      <c r="EE35" s="456">
        <v>0</v>
      </c>
      <c r="EF35" s="457">
        <v>0</v>
      </c>
      <c r="EG35" s="455" t="s">
        <v>7019</v>
      </c>
      <c r="EH35" s="456">
        <v>0</v>
      </c>
      <c r="EI35" s="457">
        <v>0</v>
      </c>
      <c r="EJ35" s="455" t="s">
        <v>7019</v>
      </c>
      <c r="EK35" s="456">
        <v>0</v>
      </c>
      <c r="EL35" s="457">
        <v>0</v>
      </c>
      <c r="EM35" s="455" t="s">
        <v>7019</v>
      </c>
      <c r="EN35" s="456">
        <v>0</v>
      </c>
      <c r="EO35" s="457">
        <v>0</v>
      </c>
      <c r="EP35" s="455" t="s">
        <v>7019</v>
      </c>
      <c r="EQ35" s="456">
        <v>0</v>
      </c>
      <c r="ER35" s="457">
        <v>0</v>
      </c>
      <c r="ES35" s="455" t="s">
        <v>7019</v>
      </c>
      <c r="ET35" s="456">
        <v>0</v>
      </c>
      <c r="EU35" s="457">
        <v>0</v>
      </c>
      <c r="EV35" s="459" t="s">
        <v>7019</v>
      </c>
      <c r="EW35" s="456">
        <v>0</v>
      </c>
      <c r="EX35" s="460">
        <v>0</v>
      </c>
      <c r="EY35" s="455" t="s">
        <v>7019</v>
      </c>
      <c r="EZ35" s="456">
        <v>0</v>
      </c>
      <c r="FA35" s="457">
        <v>0</v>
      </c>
      <c r="FB35" s="455" t="s">
        <v>7019</v>
      </c>
      <c r="FC35" s="456">
        <v>0</v>
      </c>
      <c r="FD35" s="457">
        <v>0</v>
      </c>
    </row>
    <row r="36" spans="1:160" ht="17.600000000000001" x14ac:dyDescent="0.4">
      <c r="A36" s="451" t="s">
        <v>2523</v>
      </c>
      <c r="B36" s="452" t="s">
        <v>7019</v>
      </c>
      <c r="C36" s="453">
        <v>0</v>
      </c>
      <c r="D36" s="454">
        <v>0</v>
      </c>
      <c r="E36" s="452" t="s">
        <v>7019</v>
      </c>
      <c r="F36" s="453">
        <v>0</v>
      </c>
      <c r="G36" s="454">
        <v>0</v>
      </c>
      <c r="H36" s="455" t="s">
        <v>7019</v>
      </c>
      <c r="I36" s="456">
        <v>0</v>
      </c>
      <c r="J36" s="457">
        <v>0</v>
      </c>
      <c r="K36" s="455" t="s">
        <v>7019</v>
      </c>
      <c r="L36" s="456">
        <v>0</v>
      </c>
      <c r="M36" s="457">
        <v>0</v>
      </c>
      <c r="N36" s="455" t="s">
        <v>7019</v>
      </c>
      <c r="O36" s="456">
        <v>0</v>
      </c>
      <c r="P36" s="457">
        <v>0</v>
      </c>
      <c r="Q36" s="455" t="s">
        <v>7019</v>
      </c>
      <c r="R36" s="456">
        <v>0</v>
      </c>
      <c r="S36" s="457">
        <v>0</v>
      </c>
      <c r="T36" s="455" t="s">
        <v>7019</v>
      </c>
      <c r="U36" s="456">
        <v>0</v>
      </c>
      <c r="V36" s="457">
        <v>0</v>
      </c>
      <c r="W36" s="455" t="s">
        <v>7019</v>
      </c>
      <c r="X36" s="456">
        <v>0</v>
      </c>
      <c r="Y36" s="457">
        <v>0</v>
      </c>
      <c r="Z36" s="455" t="s">
        <v>7019</v>
      </c>
      <c r="AA36" s="456">
        <v>0</v>
      </c>
      <c r="AB36" s="457">
        <v>0</v>
      </c>
      <c r="AC36" s="455" t="s">
        <v>7019</v>
      </c>
      <c r="AD36" s="456">
        <v>0</v>
      </c>
      <c r="AE36" s="457">
        <v>0</v>
      </c>
      <c r="AF36" s="455" t="s">
        <v>7019</v>
      </c>
      <c r="AG36" s="456">
        <v>0</v>
      </c>
      <c r="AH36" s="457">
        <v>0</v>
      </c>
      <c r="AI36" s="455" t="s">
        <v>7019</v>
      </c>
      <c r="AJ36" s="456">
        <v>0</v>
      </c>
      <c r="AK36" s="457">
        <v>0</v>
      </c>
      <c r="AL36" s="455" t="s">
        <v>7019</v>
      </c>
      <c r="AM36" s="456">
        <v>0</v>
      </c>
      <c r="AN36" s="457">
        <v>0</v>
      </c>
      <c r="AO36" s="455" t="s">
        <v>7019</v>
      </c>
      <c r="AP36" s="456">
        <v>0</v>
      </c>
      <c r="AQ36" s="457">
        <v>0</v>
      </c>
      <c r="AR36" s="455" t="s">
        <v>7019</v>
      </c>
      <c r="AS36" s="456">
        <v>0</v>
      </c>
      <c r="AT36" s="457">
        <v>0</v>
      </c>
      <c r="AU36" s="455" t="s">
        <v>7019</v>
      </c>
      <c r="AV36" s="456">
        <v>0</v>
      </c>
      <c r="AW36" s="457">
        <v>0</v>
      </c>
      <c r="AX36" s="455" t="s">
        <v>7019</v>
      </c>
      <c r="AY36" s="456">
        <v>0</v>
      </c>
      <c r="AZ36" s="457">
        <v>0</v>
      </c>
      <c r="BA36" s="455" t="s">
        <v>7019</v>
      </c>
      <c r="BB36" s="456">
        <v>0</v>
      </c>
      <c r="BC36" s="457">
        <v>0</v>
      </c>
      <c r="BD36" s="455" t="s">
        <v>7019</v>
      </c>
      <c r="BE36" s="456">
        <v>0</v>
      </c>
      <c r="BF36" s="457">
        <v>0</v>
      </c>
      <c r="BG36" s="455" t="s">
        <v>7019</v>
      </c>
      <c r="BH36" s="456">
        <v>0</v>
      </c>
      <c r="BI36" s="457">
        <v>0</v>
      </c>
      <c r="BJ36" s="458" t="s">
        <v>7019</v>
      </c>
      <c r="BK36" s="456">
        <v>0</v>
      </c>
      <c r="BL36" s="457">
        <v>0</v>
      </c>
      <c r="BM36" s="455" t="s">
        <v>7019</v>
      </c>
      <c r="BN36" s="456">
        <v>0</v>
      </c>
      <c r="BO36" s="457">
        <v>0</v>
      </c>
      <c r="BP36" s="459" t="s">
        <v>7019</v>
      </c>
      <c r="BQ36" s="456">
        <v>0</v>
      </c>
      <c r="BR36" s="457">
        <v>0</v>
      </c>
      <c r="BS36" s="459" t="s">
        <v>7019</v>
      </c>
      <c r="BT36" s="456">
        <v>0</v>
      </c>
      <c r="BU36" s="457">
        <v>0</v>
      </c>
      <c r="BV36" s="455" t="s">
        <v>7019</v>
      </c>
      <c r="BW36" s="456">
        <v>0</v>
      </c>
      <c r="BX36" s="457">
        <v>0</v>
      </c>
      <c r="BY36" s="455" t="s">
        <v>7019</v>
      </c>
      <c r="BZ36" s="456">
        <v>0</v>
      </c>
      <c r="CA36" s="457">
        <v>0</v>
      </c>
      <c r="CB36" s="455" t="s">
        <v>7019</v>
      </c>
      <c r="CC36" s="456">
        <v>0</v>
      </c>
      <c r="CD36" s="457">
        <v>0</v>
      </c>
      <c r="CE36" s="455" t="s">
        <v>7019</v>
      </c>
      <c r="CF36" s="456">
        <v>0</v>
      </c>
      <c r="CG36" s="457">
        <v>0</v>
      </c>
      <c r="CH36" s="455" t="s">
        <v>7019</v>
      </c>
      <c r="CI36" s="456">
        <v>0</v>
      </c>
      <c r="CJ36" s="457">
        <v>0</v>
      </c>
      <c r="CK36" s="455" t="s">
        <v>7019</v>
      </c>
      <c r="CL36" s="456">
        <v>0</v>
      </c>
      <c r="CM36" s="457">
        <v>0</v>
      </c>
      <c r="CN36" s="455" t="s">
        <v>7019</v>
      </c>
      <c r="CO36" s="456">
        <v>0</v>
      </c>
      <c r="CP36" s="457">
        <v>0</v>
      </c>
      <c r="CQ36" s="455" t="s">
        <v>7019</v>
      </c>
      <c r="CR36" s="456">
        <v>0</v>
      </c>
      <c r="CS36" s="457">
        <v>0</v>
      </c>
      <c r="CT36" s="455" t="s">
        <v>7019</v>
      </c>
      <c r="CU36" s="456">
        <v>0</v>
      </c>
      <c r="CV36" s="457">
        <v>0</v>
      </c>
      <c r="CW36" s="455" t="s">
        <v>7019</v>
      </c>
      <c r="CX36" s="456">
        <v>0</v>
      </c>
      <c r="CY36" s="457">
        <v>0</v>
      </c>
      <c r="CZ36" s="455" t="s">
        <v>7019</v>
      </c>
      <c r="DA36" s="456">
        <v>0</v>
      </c>
      <c r="DB36" s="457">
        <v>0</v>
      </c>
      <c r="DC36" s="455" t="s">
        <v>7019</v>
      </c>
      <c r="DD36" s="456">
        <v>0</v>
      </c>
      <c r="DE36" s="457">
        <v>0</v>
      </c>
      <c r="DF36" s="455" t="s">
        <v>7019</v>
      </c>
      <c r="DG36" s="456">
        <v>0</v>
      </c>
      <c r="DH36" s="457">
        <v>0</v>
      </c>
      <c r="DI36" s="455" t="s">
        <v>7019</v>
      </c>
      <c r="DJ36" s="456">
        <v>0</v>
      </c>
      <c r="DK36" s="457">
        <v>0</v>
      </c>
      <c r="DL36" s="455" t="s">
        <v>7019</v>
      </c>
      <c r="DM36" s="456">
        <v>0</v>
      </c>
      <c r="DN36" s="457">
        <v>0</v>
      </c>
      <c r="DO36" s="455" t="s">
        <v>7019</v>
      </c>
      <c r="DP36" s="456">
        <v>0</v>
      </c>
      <c r="DQ36" s="460">
        <v>0</v>
      </c>
      <c r="DR36" s="455" t="s">
        <v>7019</v>
      </c>
      <c r="DS36" s="456">
        <v>0</v>
      </c>
      <c r="DT36" s="457">
        <v>0</v>
      </c>
      <c r="DU36" s="455" t="s">
        <v>7019</v>
      </c>
      <c r="DV36" s="456">
        <v>0</v>
      </c>
      <c r="DW36" s="457">
        <v>0</v>
      </c>
      <c r="DX36" s="455" t="s">
        <v>7019</v>
      </c>
      <c r="DY36" s="456">
        <v>0</v>
      </c>
      <c r="DZ36" s="457">
        <v>0</v>
      </c>
      <c r="EA36" s="455" t="s">
        <v>7019</v>
      </c>
      <c r="EB36" s="456">
        <v>0</v>
      </c>
      <c r="EC36" s="457">
        <v>0</v>
      </c>
      <c r="ED36" s="455" t="s">
        <v>7019</v>
      </c>
      <c r="EE36" s="456">
        <v>0</v>
      </c>
      <c r="EF36" s="457">
        <v>0</v>
      </c>
      <c r="EG36" s="455" t="s">
        <v>7019</v>
      </c>
      <c r="EH36" s="456">
        <v>0</v>
      </c>
      <c r="EI36" s="457">
        <v>0</v>
      </c>
      <c r="EJ36" s="455" t="s">
        <v>7019</v>
      </c>
      <c r="EK36" s="456">
        <v>0</v>
      </c>
      <c r="EL36" s="457">
        <v>0</v>
      </c>
      <c r="EM36" s="455" t="s">
        <v>7019</v>
      </c>
      <c r="EN36" s="456">
        <v>0</v>
      </c>
      <c r="EO36" s="457">
        <v>0</v>
      </c>
      <c r="EP36" s="455" t="s">
        <v>7019</v>
      </c>
      <c r="EQ36" s="456">
        <v>0</v>
      </c>
      <c r="ER36" s="457">
        <v>0</v>
      </c>
      <c r="ES36" s="455" t="s">
        <v>7019</v>
      </c>
      <c r="ET36" s="456">
        <v>0</v>
      </c>
      <c r="EU36" s="457">
        <v>0</v>
      </c>
      <c r="EV36" s="459" t="s">
        <v>7019</v>
      </c>
      <c r="EW36" s="456">
        <v>0</v>
      </c>
      <c r="EX36" s="460">
        <v>0</v>
      </c>
      <c r="EY36" s="455" t="s">
        <v>7019</v>
      </c>
      <c r="EZ36" s="456">
        <v>0</v>
      </c>
      <c r="FA36" s="457">
        <v>0</v>
      </c>
      <c r="FB36" s="455" t="s">
        <v>7019</v>
      </c>
      <c r="FC36" s="456">
        <v>0</v>
      </c>
      <c r="FD36" s="457">
        <v>0</v>
      </c>
    </row>
    <row r="37" spans="1:160" ht="17.600000000000001" x14ac:dyDescent="0.4">
      <c r="A37" s="461" t="s">
        <v>6660</v>
      </c>
      <c r="B37" s="462" t="s">
        <v>7019</v>
      </c>
      <c r="C37" s="463">
        <v>0</v>
      </c>
      <c r="D37" s="464">
        <v>0</v>
      </c>
      <c r="E37" s="462" t="s">
        <v>7019</v>
      </c>
      <c r="F37" s="463">
        <v>0</v>
      </c>
      <c r="G37" s="464">
        <v>0</v>
      </c>
      <c r="H37" s="465" t="s">
        <v>7019</v>
      </c>
      <c r="I37" s="466">
        <v>0</v>
      </c>
      <c r="J37" s="467">
        <v>0</v>
      </c>
      <c r="K37" s="465" t="s">
        <v>7019</v>
      </c>
      <c r="L37" s="466">
        <v>0</v>
      </c>
      <c r="M37" s="467">
        <v>0</v>
      </c>
      <c r="N37" s="465" t="s">
        <v>7019</v>
      </c>
      <c r="O37" s="466">
        <v>0</v>
      </c>
      <c r="P37" s="467">
        <v>0</v>
      </c>
      <c r="Q37" s="465" t="s">
        <v>7019</v>
      </c>
      <c r="R37" s="466">
        <v>0</v>
      </c>
      <c r="S37" s="467">
        <v>0</v>
      </c>
      <c r="T37" s="465" t="s">
        <v>7019</v>
      </c>
      <c r="U37" s="466">
        <v>0</v>
      </c>
      <c r="V37" s="467">
        <v>0</v>
      </c>
      <c r="W37" s="465" t="s">
        <v>7019</v>
      </c>
      <c r="X37" s="466">
        <v>0</v>
      </c>
      <c r="Y37" s="467">
        <v>0</v>
      </c>
      <c r="Z37" s="465" t="s">
        <v>7019</v>
      </c>
      <c r="AA37" s="466">
        <v>0</v>
      </c>
      <c r="AB37" s="467">
        <v>0</v>
      </c>
      <c r="AC37" s="465" t="s">
        <v>7019</v>
      </c>
      <c r="AD37" s="466">
        <v>0</v>
      </c>
      <c r="AE37" s="467">
        <v>0</v>
      </c>
      <c r="AF37" s="465" t="s">
        <v>7019</v>
      </c>
      <c r="AG37" s="466">
        <v>0</v>
      </c>
      <c r="AH37" s="467">
        <v>0</v>
      </c>
      <c r="AI37" s="465" t="s">
        <v>7019</v>
      </c>
      <c r="AJ37" s="466">
        <v>0</v>
      </c>
      <c r="AK37" s="467">
        <v>0</v>
      </c>
      <c r="AL37" s="465" t="s">
        <v>7019</v>
      </c>
      <c r="AM37" s="466">
        <v>0</v>
      </c>
      <c r="AN37" s="467">
        <v>0</v>
      </c>
      <c r="AO37" s="465" t="s">
        <v>7019</v>
      </c>
      <c r="AP37" s="466">
        <v>0</v>
      </c>
      <c r="AQ37" s="467">
        <v>0</v>
      </c>
      <c r="AR37" s="465" t="s">
        <v>7019</v>
      </c>
      <c r="AS37" s="466">
        <v>0</v>
      </c>
      <c r="AT37" s="467">
        <v>0</v>
      </c>
      <c r="AU37" s="465" t="s">
        <v>7019</v>
      </c>
      <c r="AV37" s="466">
        <v>0</v>
      </c>
      <c r="AW37" s="467">
        <v>0</v>
      </c>
      <c r="AX37" s="465" t="s">
        <v>7019</v>
      </c>
      <c r="AY37" s="466">
        <v>0</v>
      </c>
      <c r="AZ37" s="467">
        <v>0</v>
      </c>
      <c r="BA37" s="465" t="s">
        <v>7019</v>
      </c>
      <c r="BB37" s="466">
        <v>0</v>
      </c>
      <c r="BC37" s="467">
        <v>0</v>
      </c>
      <c r="BD37" s="465" t="s">
        <v>7019</v>
      </c>
      <c r="BE37" s="466">
        <v>0</v>
      </c>
      <c r="BF37" s="467">
        <v>0</v>
      </c>
      <c r="BG37" s="465" t="s">
        <v>7019</v>
      </c>
      <c r="BH37" s="466">
        <v>0</v>
      </c>
      <c r="BI37" s="467">
        <v>0</v>
      </c>
      <c r="BJ37" s="468" t="s">
        <v>7019</v>
      </c>
      <c r="BK37" s="466">
        <v>0</v>
      </c>
      <c r="BL37" s="467">
        <v>0</v>
      </c>
      <c r="BM37" s="465" t="s">
        <v>7019</v>
      </c>
      <c r="BN37" s="466">
        <v>0</v>
      </c>
      <c r="BO37" s="467">
        <v>0</v>
      </c>
      <c r="BP37" s="469" t="s">
        <v>7019</v>
      </c>
      <c r="BQ37" s="466">
        <v>0</v>
      </c>
      <c r="BR37" s="467">
        <v>0</v>
      </c>
      <c r="BS37" s="469" t="s">
        <v>7019</v>
      </c>
      <c r="BT37" s="466">
        <v>0</v>
      </c>
      <c r="BU37" s="467">
        <v>0</v>
      </c>
      <c r="BV37" s="465" t="s">
        <v>7019</v>
      </c>
      <c r="BW37" s="466">
        <v>0</v>
      </c>
      <c r="BX37" s="467">
        <v>0</v>
      </c>
      <c r="BY37" s="465" t="s">
        <v>7019</v>
      </c>
      <c r="BZ37" s="466">
        <v>0</v>
      </c>
      <c r="CA37" s="467">
        <v>0</v>
      </c>
      <c r="CB37" s="465" t="s">
        <v>7019</v>
      </c>
      <c r="CC37" s="466">
        <v>0</v>
      </c>
      <c r="CD37" s="467">
        <v>0</v>
      </c>
      <c r="CE37" s="465" t="s">
        <v>7019</v>
      </c>
      <c r="CF37" s="466">
        <v>0</v>
      </c>
      <c r="CG37" s="467">
        <v>0</v>
      </c>
      <c r="CH37" s="465" t="s">
        <v>7019</v>
      </c>
      <c r="CI37" s="466">
        <v>0</v>
      </c>
      <c r="CJ37" s="467">
        <v>0</v>
      </c>
      <c r="CK37" s="465" t="s">
        <v>7019</v>
      </c>
      <c r="CL37" s="466">
        <v>0</v>
      </c>
      <c r="CM37" s="467">
        <v>0</v>
      </c>
      <c r="CN37" s="465" t="s">
        <v>7019</v>
      </c>
      <c r="CO37" s="466">
        <v>0</v>
      </c>
      <c r="CP37" s="467">
        <v>0</v>
      </c>
      <c r="CQ37" s="465" t="s">
        <v>7019</v>
      </c>
      <c r="CR37" s="466">
        <v>0</v>
      </c>
      <c r="CS37" s="467">
        <v>0</v>
      </c>
      <c r="CT37" s="465" t="s">
        <v>7019</v>
      </c>
      <c r="CU37" s="466">
        <v>0</v>
      </c>
      <c r="CV37" s="467">
        <v>0</v>
      </c>
      <c r="CW37" s="465" t="s">
        <v>7019</v>
      </c>
      <c r="CX37" s="466">
        <v>0</v>
      </c>
      <c r="CY37" s="467">
        <v>0</v>
      </c>
      <c r="CZ37" s="465" t="s">
        <v>7019</v>
      </c>
      <c r="DA37" s="466">
        <v>0</v>
      </c>
      <c r="DB37" s="467">
        <v>0</v>
      </c>
      <c r="DC37" s="465" t="s">
        <v>7019</v>
      </c>
      <c r="DD37" s="466">
        <v>0</v>
      </c>
      <c r="DE37" s="467">
        <v>0</v>
      </c>
      <c r="DF37" s="465" t="s">
        <v>7019</v>
      </c>
      <c r="DG37" s="466">
        <v>0</v>
      </c>
      <c r="DH37" s="467">
        <v>0</v>
      </c>
      <c r="DI37" s="465" t="s">
        <v>7019</v>
      </c>
      <c r="DJ37" s="466">
        <v>0</v>
      </c>
      <c r="DK37" s="467">
        <v>0</v>
      </c>
      <c r="DL37" s="465" t="s">
        <v>7019</v>
      </c>
      <c r="DM37" s="466">
        <v>0</v>
      </c>
      <c r="DN37" s="467">
        <v>0</v>
      </c>
      <c r="DO37" s="465" t="s">
        <v>7019</v>
      </c>
      <c r="DP37" s="466">
        <v>0</v>
      </c>
      <c r="DQ37" s="470">
        <v>0</v>
      </c>
      <c r="DR37" s="465" t="s">
        <v>7019</v>
      </c>
      <c r="DS37" s="466">
        <v>0</v>
      </c>
      <c r="DT37" s="467">
        <v>0</v>
      </c>
      <c r="DU37" s="465" t="s">
        <v>7019</v>
      </c>
      <c r="DV37" s="466">
        <v>0</v>
      </c>
      <c r="DW37" s="467">
        <v>0</v>
      </c>
      <c r="DX37" s="465" t="s">
        <v>7019</v>
      </c>
      <c r="DY37" s="466">
        <v>0</v>
      </c>
      <c r="DZ37" s="467">
        <v>0</v>
      </c>
      <c r="EA37" s="465" t="s">
        <v>7019</v>
      </c>
      <c r="EB37" s="466">
        <v>0</v>
      </c>
      <c r="EC37" s="467">
        <v>0</v>
      </c>
      <c r="ED37" s="465" t="s">
        <v>7019</v>
      </c>
      <c r="EE37" s="466">
        <v>0</v>
      </c>
      <c r="EF37" s="467">
        <v>0</v>
      </c>
      <c r="EG37" s="465" t="s">
        <v>7019</v>
      </c>
      <c r="EH37" s="466">
        <v>0</v>
      </c>
      <c r="EI37" s="467">
        <v>0</v>
      </c>
      <c r="EJ37" s="465" t="s">
        <v>7019</v>
      </c>
      <c r="EK37" s="466">
        <v>0</v>
      </c>
      <c r="EL37" s="467">
        <v>0</v>
      </c>
      <c r="EM37" s="465" t="s">
        <v>7019</v>
      </c>
      <c r="EN37" s="466">
        <v>0</v>
      </c>
      <c r="EO37" s="467">
        <v>0</v>
      </c>
      <c r="EP37" s="465" t="s">
        <v>7019</v>
      </c>
      <c r="EQ37" s="466">
        <v>0</v>
      </c>
      <c r="ER37" s="467">
        <v>0</v>
      </c>
      <c r="ES37" s="465" t="s">
        <v>7019</v>
      </c>
      <c r="ET37" s="466">
        <v>0</v>
      </c>
      <c r="EU37" s="467">
        <v>0</v>
      </c>
      <c r="EV37" s="469" t="s">
        <v>7019</v>
      </c>
      <c r="EW37" s="466">
        <v>0</v>
      </c>
      <c r="EX37" s="470">
        <v>0</v>
      </c>
      <c r="EY37" s="465" t="s">
        <v>7019</v>
      </c>
      <c r="EZ37" s="466">
        <v>0</v>
      </c>
      <c r="FA37" s="467">
        <v>0</v>
      </c>
      <c r="FB37" s="465" t="s">
        <v>7019</v>
      </c>
      <c r="FC37" s="466">
        <v>0</v>
      </c>
      <c r="FD37" s="467">
        <v>0</v>
      </c>
    </row>
    <row r="38" spans="1:160" ht="17.600000000000001" x14ac:dyDescent="0.4">
      <c r="A38" s="183" t="s">
        <v>2521</v>
      </c>
      <c r="B38" s="340" t="s">
        <v>7019</v>
      </c>
      <c r="C38" s="347">
        <v>0</v>
      </c>
      <c r="D38" s="348">
        <v>0</v>
      </c>
      <c r="E38" s="340" t="s">
        <v>7019</v>
      </c>
      <c r="F38" s="347">
        <v>0</v>
      </c>
      <c r="G38" s="348">
        <v>0</v>
      </c>
      <c r="H38" s="180" t="s">
        <v>7019</v>
      </c>
      <c r="I38" s="178">
        <v>0</v>
      </c>
      <c r="J38" s="177">
        <v>0</v>
      </c>
      <c r="K38" s="180" t="s">
        <v>7019</v>
      </c>
      <c r="L38" s="178">
        <v>0</v>
      </c>
      <c r="M38" s="177">
        <v>0</v>
      </c>
      <c r="N38" s="180" t="s">
        <v>7019</v>
      </c>
      <c r="O38" s="178">
        <v>0</v>
      </c>
      <c r="P38" s="177">
        <v>0</v>
      </c>
      <c r="Q38" s="180" t="s">
        <v>7019</v>
      </c>
      <c r="R38" s="178">
        <v>0</v>
      </c>
      <c r="S38" s="177">
        <v>0</v>
      </c>
      <c r="T38" s="180" t="s">
        <v>7019</v>
      </c>
      <c r="U38" s="178">
        <v>0</v>
      </c>
      <c r="V38" s="177">
        <v>0</v>
      </c>
      <c r="W38" s="180" t="s">
        <v>7019</v>
      </c>
      <c r="X38" s="178">
        <v>0</v>
      </c>
      <c r="Y38" s="177">
        <v>0</v>
      </c>
      <c r="Z38" s="180" t="s">
        <v>7019</v>
      </c>
      <c r="AA38" s="178">
        <v>0</v>
      </c>
      <c r="AB38" s="177">
        <v>0</v>
      </c>
      <c r="AC38" s="180" t="s">
        <v>7019</v>
      </c>
      <c r="AD38" s="175">
        <v>0</v>
      </c>
      <c r="AE38" s="174">
        <v>0</v>
      </c>
      <c r="AF38" s="180" t="s">
        <v>7019</v>
      </c>
      <c r="AG38" s="178">
        <v>0</v>
      </c>
      <c r="AH38" s="177">
        <v>0</v>
      </c>
      <c r="AI38" s="180" t="s">
        <v>7019</v>
      </c>
      <c r="AJ38" s="178">
        <v>0</v>
      </c>
      <c r="AK38" s="177">
        <v>0</v>
      </c>
      <c r="AL38" s="180" t="s">
        <v>7019</v>
      </c>
      <c r="AM38" s="178">
        <v>0</v>
      </c>
      <c r="AN38" s="177">
        <v>0</v>
      </c>
      <c r="AO38" s="180" t="s">
        <v>7019</v>
      </c>
      <c r="AP38" s="178">
        <v>0</v>
      </c>
      <c r="AQ38" s="177">
        <v>0</v>
      </c>
      <c r="AR38" s="180" t="s">
        <v>7019</v>
      </c>
      <c r="AS38" s="178">
        <v>0</v>
      </c>
      <c r="AT38" s="177">
        <v>0</v>
      </c>
      <c r="AU38" s="180" t="s">
        <v>7019</v>
      </c>
      <c r="AV38" s="178">
        <v>0</v>
      </c>
      <c r="AW38" s="177">
        <v>0</v>
      </c>
      <c r="AX38" s="180" t="s">
        <v>7019</v>
      </c>
      <c r="AY38" s="178">
        <v>0</v>
      </c>
      <c r="AZ38" s="177">
        <v>0</v>
      </c>
      <c r="BA38" s="180" t="s">
        <v>7019</v>
      </c>
      <c r="BB38" s="178">
        <v>0</v>
      </c>
      <c r="BC38" s="177">
        <v>0</v>
      </c>
      <c r="BD38" s="180" t="s">
        <v>7019</v>
      </c>
      <c r="BE38" s="178">
        <v>0</v>
      </c>
      <c r="BF38" s="177">
        <v>0</v>
      </c>
      <c r="BG38" s="180" t="s">
        <v>7019</v>
      </c>
      <c r="BH38" s="178">
        <v>0</v>
      </c>
      <c r="BI38" s="177">
        <v>0</v>
      </c>
      <c r="BJ38" s="179" t="s">
        <v>7019</v>
      </c>
      <c r="BK38" s="178">
        <v>0</v>
      </c>
      <c r="BL38" s="177">
        <v>0</v>
      </c>
      <c r="BM38" s="180" t="s">
        <v>7019</v>
      </c>
      <c r="BN38" s="178">
        <v>0</v>
      </c>
      <c r="BO38" s="177">
        <v>0</v>
      </c>
      <c r="BP38" s="182" t="s">
        <v>7019</v>
      </c>
      <c r="BQ38" s="178">
        <v>0</v>
      </c>
      <c r="BR38" s="177">
        <v>0</v>
      </c>
      <c r="BS38" s="182" t="s">
        <v>7019</v>
      </c>
      <c r="BT38" s="178">
        <v>0</v>
      </c>
      <c r="BU38" s="177">
        <v>0</v>
      </c>
      <c r="BV38" s="180" t="s">
        <v>7019</v>
      </c>
      <c r="BW38" s="178">
        <v>0</v>
      </c>
      <c r="BX38" s="177">
        <v>0</v>
      </c>
      <c r="BY38" s="180" t="s">
        <v>7019</v>
      </c>
      <c r="BZ38" s="178">
        <v>1.23</v>
      </c>
      <c r="CA38" s="786">
        <v>1</v>
      </c>
      <c r="CB38" s="180" t="s">
        <v>7019</v>
      </c>
      <c r="CC38" s="178">
        <v>0</v>
      </c>
      <c r="CD38" s="177">
        <v>0</v>
      </c>
      <c r="CE38" s="180" t="s">
        <v>7019</v>
      </c>
      <c r="CF38" s="178">
        <v>0</v>
      </c>
      <c r="CG38" s="177">
        <v>0</v>
      </c>
      <c r="CH38" s="180" t="s">
        <v>7019</v>
      </c>
      <c r="CI38" s="178">
        <v>0</v>
      </c>
      <c r="CJ38" s="177">
        <v>0</v>
      </c>
      <c r="CK38" s="180" t="s">
        <v>7019</v>
      </c>
      <c r="CL38" s="178">
        <v>0</v>
      </c>
      <c r="CM38" s="177">
        <v>0</v>
      </c>
      <c r="CN38" s="180" t="s">
        <v>7019</v>
      </c>
      <c r="CO38" s="178">
        <v>0</v>
      </c>
      <c r="CP38" s="177">
        <v>0</v>
      </c>
      <c r="CQ38" s="180" t="s">
        <v>7019</v>
      </c>
      <c r="CR38" s="178">
        <v>0</v>
      </c>
      <c r="CS38" s="177">
        <v>0</v>
      </c>
      <c r="CT38" s="180" t="s">
        <v>7019</v>
      </c>
      <c r="CU38" s="178">
        <v>0</v>
      </c>
      <c r="CV38" s="177">
        <v>0</v>
      </c>
      <c r="CW38" s="180" t="s">
        <v>7019</v>
      </c>
      <c r="CX38" s="178">
        <v>0</v>
      </c>
      <c r="CY38" s="177">
        <v>0</v>
      </c>
      <c r="CZ38" s="180" t="s">
        <v>7019</v>
      </c>
      <c r="DA38" s="178">
        <v>0</v>
      </c>
      <c r="DB38" s="177">
        <v>0</v>
      </c>
      <c r="DC38" s="180" t="s">
        <v>7019</v>
      </c>
      <c r="DD38" s="178">
        <v>0</v>
      </c>
      <c r="DE38" s="177">
        <v>0</v>
      </c>
      <c r="DF38" s="180" t="s">
        <v>7019</v>
      </c>
      <c r="DG38" s="175">
        <v>0</v>
      </c>
      <c r="DH38" s="174">
        <v>0</v>
      </c>
      <c r="DI38" s="180" t="s">
        <v>7019</v>
      </c>
      <c r="DJ38" s="175">
        <v>0</v>
      </c>
      <c r="DK38" s="174">
        <v>0</v>
      </c>
      <c r="DL38" s="180" t="s">
        <v>7019</v>
      </c>
      <c r="DM38" s="175">
        <v>0</v>
      </c>
      <c r="DN38" s="174">
        <v>0</v>
      </c>
      <c r="DO38" s="180" t="s">
        <v>7019</v>
      </c>
      <c r="DP38" s="175">
        <v>0</v>
      </c>
      <c r="DQ38" s="181">
        <v>0</v>
      </c>
      <c r="DR38" s="180" t="s">
        <v>7019</v>
      </c>
      <c r="DS38" s="178">
        <v>0</v>
      </c>
      <c r="DT38" s="177">
        <v>0</v>
      </c>
      <c r="DU38" s="180" t="s">
        <v>7019</v>
      </c>
      <c r="DV38" s="178">
        <v>0</v>
      </c>
      <c r="DW38" s="177">
        <v>0</v>
      </c>
      <c r="DX38" s="180" t="s">
        <v>7019</v>
      </c>
      <c r="DY38" s="178">
        <v>0</v>
      </c>
      <c r="DZ38" s="177">
        <v>0</v>
      </c>
      <c r="EA38" s="180" t="s">
        <v>7019</v>
      </c>
      <c r="EB38" s="178">
        <v>0</v>
      </c>
      <c r="EC38" s="177">
        <v>0</v>
      </c>
      <c r="ED38" s="180" t="s">
        <v>7019</v>
      </c>
      <c r="EE38" s="178">
        <v>0</v>
      </c>
      <c r="EF38" s="177">
        <v>0</v>
      </c>
      <c r="EG38" s="180" t="s">
        <v>7019</v>
      </c>
      <c r="EH38" s="178">
        <v>0</v>
      </c>
      <c r="EI38" s="177">
        <v>0</v>
      </c>
      <c r="EJ38" s="180" t="s">
        <v>7019</v>
      </c>
      <c r="EK38" s="178">
        <v>0</v>
      </c>
      <c r="EL38" s="177">
        <v>0</v>
      </c>
      <c r="EM38" s="180" t="s">
        <v>7019</v>
      </c>
      <c r="EN38" s="178">
        <v>0</v>
      </c>
      <c r="EO38" s="177">
        <v>0</v>
      </c>
      <c r="EP38" s="180" t="s">
        <v>7019</v>
      </c>
      <c r="EQ38" s="178">
        <v>0</v>
      </c>
      <c r="ER38" s="177">
        <v>0</v>
      </c>
      <c r="ES38" s="180" t="s">
        <v>7019</v>
      </c>
      <c r="ET38" s="178">
        <v>0</v>
      </c>
      <c r="EU38" s="177">
        <v>0</v>
      </c>
      <c r="EV38" s="182" t="s">
        <v>7019</v>
      </c>
      <c r="EW38" s="175">
        <v>0</v>
      </c>
      <c r="EX38" s="181">
        <v>0</v>
      </c>
      <c r="EY38" s="180" t="s">
        <v>7019</v>
      </c>
      <c r="EZ38" s="178">
        <v>0</v>
      </c>
      <c r="FA38" s="177">
        <v>0</v>
      </c>
      <c r="FB38" s="179" t="s">
        <v>7019</v>
      </c>
      <c r="FC38" s="178">
        <v>0</v>
      </c>
      <c r="FD38" s="177">
        <v>0</v>
      </c>
    </row>
    <row r="39" spans="1:160" ht="18" thickBot="1" x14ac:dyDescent="0.45">
      <c r="A39" s="176" t="s">
        <v>7020</v>
      </c>
      <c r="B39" s="349" t="s">
        <v>7019</v>
      </c>
      <c r="C39" s="350">
        <v>0</v>
      </c>
      <c r="D39" s="351">
        <v>0</v>
      </c>
      <c r="E39" s="349" t="s">
        <v>7019</v>
      </c>
      <c r="F39" s="350">
        <v>0</v>
      </c>
      <c r="G39" s="351">
        <v>0</v>
      </c>
      <c r="H39" s="173" t="s">
        <v>7019</v>
      </c>
      <c r="I39" s="168">
        <v>0</v>
      </c>
      <c r="J39" s="167">
        <v>0</v>
      </c>
      <c r="K39" s="173" t="s">
        <v>7019</v>
      </c>
      <c r="L39" s="168">
        <v>0</v>
      </c>
      <c r="M39" s="167">
        <v>0</v>
      </c>
      <c r="N39" s="173" t="s">
        <v>7019</v>
      </c>
      <c r="O39" s="168">
        <v>0</v>
      </c>
      <c r="P39" s="167">
        <v>0</v>
      </c>
      <c r="Q39" s="173" t="s">
        <v>7019</v>
      </c>
      <c r="R39" s="168">
        <v>0</v>
      </c>
      <c r="S39" s="167">
        <v>0</v>
      </c>
      <c r="T39" s="173" t="s">
        <v>7019</v>
      </c>
      <c r="U39" s="168">
        <v>0</v>
      </c>
      <c r="V39" s="167">
        <v>0</v>
      </c>
      <c r="W39" s="173" t="s">
        <v>7019</v>
      </c>
      <c r="X39" s="168">
        <v>0</v>
      </c>
      <c r="Y39" s="167">
        <v>0</v>
      </c>
      <c r="Z39" s="173" t="s">
        <v>7019</v>
      </c>
      <c r="AA39" s="168">
        <v>0</v>
      </c>
      <c r="AB39" s="167">
        <v>0</v>
      </c>
      <c r="AC39" s="173" t="s">
        <v>7019</v>
      </c>
      <c r="AD39" s="175">
        <v>0</v>
      </c>
      <c r="AE39" s="174">
        <v>0</v>
      </c>
      <c r="AF39" s="173" t="s">
        <v>7019</v>
      </c>
      <c r="AG39" s="168">
        <v>0</v>
      </c>
      <c r="AH39" s="167">
        <v>0</v>
      </c>
      <c r="AI39" s="173" t="s">
        <v>7019</v>
      </c>
      <c r="AJ39" s="168">
        <v>0</v>
      </c>
      <c r="AK39" s="167">
        <v>0</v>
      </c>
      <c r="AL39" s="173" t="s">
        <v>7019</v>
      </c>
      <c r="AM39" s="168">
        <v>0</v>
      </c>
      <c r="AN39" s="167">
        <v>0</v>
      </c>
      <c r="AO39" s="173" t="s">
        <v>7019</v>
      </c>
      <c r="AP39" s="168">
        <v>0</v>
      </c>
      <c r="AQ39" s="167">
        <v>0</v>
      </c>
      <c r="AR39" s="173" t="s">
        <v>7019</v>
      </c>
      <c r="AS39" s="168">
        <v>0</v>
      </c>
      <c r="AT39" s="167">
        <v>0</v>
      </c>
      <c r="AU39" s="173" t="s">
        <v>7019</v>
      </c>
      <c r="AV39" s="168">
        <v>0</v>
      </c>
      <c r="AW39" s="167">
        <v>0</v>
      </c>
      <c r="AX39" s="173" t="s">
        <v>7019</v>
      </c>
      <c r="AY39" s="168">
        <v>0</v>
      </c>
      <c r="AZ39" s="167">
        <v>0</v>
      </c>
      <c r="BA39" s="173" t="s">
        <v>7019</v>
      </c>
      <c r="BB39" s="168">
        <v>0</v>
      </c>
      <c r="BC39" s="167">
        <v>0</v>
      </c>
      <c r="BD39" s="173" t="s">
        <v>7019</v>
      </c>
      <c r="BE39" s="168">
        <v>0</v>
      </c>
      <c r="BF39" s="167">
        <v>0</v>
      </c>
      <c r="BG39" s="173" t="s">
        <v>7019</v>
      </c>
      <c r="BH39" s="168">
        <v>0</v>
      </c>
      <c r="BI39" s="167">
        <v>0</v>
      </c>
      <c r="BJ39" s="173" t="s">
        <v>7019</v>
      </c>
      <c r="BK39" s="168">
        <v>0</v>
      </c>
      <c r="BL39" s="167">
        <v>0</v>
      </c>
      <c r="BM39" s="173" t="s">
        <v>7019</v>
      </c>
      <c r="BN39" s="168">
        <v>0</v>
      </c>
      <c r="BO39" s="167">
        <v>0</v>
      </c>
      <c r="BP39" s="172" t="s">
        <v>7019</v>
      </c>
      <c r="BQ39" s="168">
        <v>0</v>
      </c>
      <c r="BR39" s="167">
        <v>0</v>
      </c>
      <c r="BS39" s="172" t="s">
        <v>7019</v>
      </c>
      <c r="BT39" s="168">
        <v>0</v>
      </c>
      <c r="BU39" s="167">
        <v>0</v>
      </c>
      <c r="BV39" s="173" t="s">
        <v>7019</v>
      </c>
      <c r="BW39" s="168">
        <v>0</v>
      </c>
      <c r="BX39" s="167">
        <v>0</v>
      </c>
      <c r="BY39" s="173" t="s">
        <v>7019</v>
      </c>
      <c r="BZ39" s="168">
        <v>0</v>
      </c>
      <c r="CA39" s="167">
        <v>0</v>
      </c>
      <c r="CB39" s="173" t="s">
        <v>7019</v>
      </c>
      <c r="CC39" s="168">
        <v>0</v>
      </c>
      <c r="CD39" s="167">
        <v>0</v>
      </c>
      <c r="CE39" s="173" t="s">
        <v>7019</v>
      </c>
      <c r="CF39" s="168">
        <v>0</v>
      </c>
      <c r="CG39" s="167">
        <v>0</v>
      </c>
      <c r="CH39" s="173" t="s">
        <v>7019</v>
      </c>
      <c r="CI39" s="168">
        <v>0</v>
      </c>
      <c r="CJ39" s="167">
        <v>0</v>
      </c>
      <c r="CK39" s="173" t="s">
        <v>7019</v>
      </c>
      <c r="CL39" s="168">
        <v>0</v>
      </c>
      <c r="CM39" s="167">
        <v>0</v>
      </c>
      <c r="CN39" s="173" t="s">
        <v>7019</v>
      </c>
      <c r="CO39" s="168">
        <v>0</v>
      </c>
      <c r="CP39" s="167">
        <v>0</v>
      </c>
      <c r="CQ39" s="173" t="s">
        <v>7019</v>
      </c>
      <c r="CR39" s="168">
        <v>0</v>
      </c>
      <c r="CS39" s="167">
        <v>0</v>
      </c>
      <c r="CT39" s="172" t="s">
        <v>7019</v>
      </c>
      <c r="CU39" s="168">
        <v>0</v>
      </c>
      <c r="CV39" s="167">
        <v>0</v>
      </c>
      <c r="CW39" s="172" t="s">
        <v>7019</v>
      </c>
      <c r="CX39" s="168">
        <v>0</v>
      </c>
      <c r="CY39" s="167">
        <v>0</v>
      </c>
      <c r="CZ39" s="173" t="s">
        <v>7019</v>
      </c>
      <c r="DA39" s="168">
        <v>0</v>
      </c>
      <c r="DB39" s="167">
        <v>0</v>
      </c>
      <c r="DC39" s="173" t="s">
        <v>7019</v>
      </c>
      <c r="DD39" s="168">
        <v>0</v>
      </c>
      <c r="DE39" s="167">
        <v>0</v>
      </c>
      <c r="DF39" s="173" t="s">
        <v>7019</v>
      </c>
      <c r="DG39" s="168">
        <v>0</v>
      </c>
      <c r="DH39" s="167">
        <v>0</v>
      </c>
      <c r="DI39" s="173" t="s">
        <v>7019</v>
      </c>
      <c r="DJ39" s="168">
        <v>0</v>
      </c>
      <c r="DK39" s="167">
        <v>0</v>
      </c>
      <c r="DL39" s="173" t="s">
        <v>7019</v>
      </c>
      <c r="DM39" s="168">
        <v>0</v>
      </c>
      <c r="DN39" s="167">
        <v>0</v>
      </c>
      <c r="DO39" s="173" t="s">
        <v>7019</v>
      </c>
      <c r="DP39" s="168">
        <v>0</v>
      </c>
      <c r="DQ39" s="167">
        <v>0</v>
      </c>
      <c r="DR39" s="173" t="s">
        <v>7019</v>
      </c>
      <c r="DS39" s="168">
        <v>0</v>
      </c>
      <c r="DT39" s="167">
        <v>0</v>
      </c>
      <c r="DU39" s="173" t="s">
        <v>7019</v>
      </c>
      <c r="DV39" s="168">
        <v>0</v>
      </c>
      <c r="DW39" s="167">
        <v>0</v>
      </c>
      <c r="DX39" s="173" t="s">
        <v>7019</v>
      </c>
      <c r="DY39" s="168">
        <v>0</v>
      </c>
      <c r="DZ39" s="167">
        <v>0</v>
      </c>
      <c r="EA39" s="173" t="s">
        <v>7019</v>
      </c>
      <c r="EB39" s="168">
        <v>0</v>
      </c>
      <c r="EC39" s="167">
        <v>0</v>
      </c>
      <c r="ED39" s="173" t="s">
        <v>7019</v>
      </c>
      <c r="EE39" s="168">
        <v>0</v>
      </c>
      <c r="EF39" s="167">
        <v>0</v>
      </c>
      <c r="EG39" s="173" t="s">
        <v>7019</v>
      </c>
      <c r="EH39" s="168">
        <v>0</v>
      </c>
      <c r="EI39" s="167">
        <v>0</v>
      </c>
      <c r="EJ39" s="173" t="s">
        <v>7019</v>
      </c>
      <c r="EK39" s="168">
        <v>0</v>
      </c>
      <c r="EL39" s="167">
        <v>0</v>
      </c>
      <c r="EM39" s="173" t="s">
        <v>7019</v>
      </c>
      <c r="EN39" s="168">
        <v>0</v>
      </c>
      <c r="EO39" s="167">
        <v>0</v>
      </c>
      <c r="EP39" s="173" t="s">
        <v>7019</v>
      </c>
      <c r="EQ39" s="168">
        <v>0</v>
      </c>
      <c r="ER39" s="167">
        <v>0</v>
      </c>
      <c r="ES39" s="173" t="s">
        <v>7019</v>
      </c>
      <c r="ET39" s="168">
        <v>0</v>
      </c>
      <c r="EU39" s="167">
        <v>0</v>
      </c>
      <c r="EV39" s="172" t="s">
        <v>7019</v>
      </c>
      <c r="EW39" s="171">
        <v>0</v>
      </c>
      <c r="EX39" s="170">
        <v>0</v>
      </c>
      <c r="EY39" s="172" t="s">
        <v>7019</v>
      </c>
      <c r="EZ39" s="171">
        <v>0</v>
      </c>
      <c r="FA39" s="170">
        <v>0</v>
      </c>
      <c r="FB39" s="169" t="s">
        <v>7019</v>
      </c>
      <c r="FC39" s="168">
        <v>0</v>
      </c>
      <c r="FD39" s="167">
        <v>0</v>
      </c>
    </row>
    <row r="40" spans="1:160" ht="18" customHeight="1" thickBot="1" x14ac:dyDescent="0.45">
      <c r="A40" s="166" t="s">
        <v>7016</v>
      </c>
      <c r="B40" s="471"/>
      <c r="C40" s="165"/>
      <c r="D40" s="164">
        <v>52</v>
      </c>
      <c r="E40" s="355" t="s">
        <v>7016</v>
      </c>
      <c r="F40" s="356"/>
      <c r="G40" s="357">
        <v>52</v>
      </c>
      <c r="H40" s="166" t="s">
        <v>7016</v>
      </c>
      <c r="I40" s="165"/>
      <c r="J40" s="164">
        <v>52</v>
      </c>
      <c r="K40" s="166" t="s">
        <v>7016</v>
      </c>
      <c r="L40" s="165"/>
      <c r="M40" s="164">
        <v>52</v>
      </c>
      <c r="N40" s="166" t="s">
        <v>7016</v>
      </c>
      <c r="O40" s="165"/>
      <c r="P40" s="164">
        <v>52</v>
      </c>
      <c r="Q40" s="166" t="s">
        <v>7016</v>
      </c>
      <c r="R40" s="165"/>
      <c r="S40" s="164">
        <v>52</v>
      </c>
      <c r="T40" s="166" t="s">
        <v>7016</v>
      </c>
      <c r="U40" s="165"/>
      <c r="V40" s="164">
        <v>52</v>
      </c>
      <c r="W40" s="166" t="s">
        <v>7016</v>
      </c>
      <c r="X40" s="165"/>
      <c r="Y40" s="164">
        <v>52</v>
      </c>
      <c r="Z40" s="166" t="s">
        <v>7016</v>
      </c>
      <c r="AA40" s="165"/>
      <c r="AB40" s="164">
        <v>52</v>
      </c>
      <c r="AC40" s="166" t="s">
        <v>7016</v>
      </c>
      <c r="AD40" s="165"/>
      <c r="AE40" s="164">
        <v>52</v>
      </c>
      <c r="AF40" s="166" t="s">
        <v>7016</v>
      </c>
      <c r="AG40" s="165"/>
      <c r="AH40" s="164">
        <v>52</v>
      </c>
      <c r="AI40" s="166" t="s">
        <v>7017</v>
      </c>
      <c r="AJ40" s="165"/>
      <c r="AK40" s="164">
        <v>52</v>
      </c>
      <c r="AL40" s="166" t="s">
        <v>7016</v>
      </c>
      <c r="AM40" s="165"/>
      <c r="AN40" s="164">
        <v>52</v>
      </c>
      <c r="AO40" s="166" t="s">
        <v>7016</v>
      </c>
      <c r="AP40" s="165"/>
      <c r="AQ40" s="164">
        <v>52</v>
      </c>
      <c r="AR40" s="166" t="s">
        <v>7016</v>
      </c>
      <c r="AS40" s="165"/>
      <c r="AT40" s="164">
        <v>52</v>
      </c>
      <c r="AU40" s="166" t="s">
        <v>7016</v>
      </c>
      <c r="AV40" s="165"/>
      <c r="AW40" s="164">
        <v>52</v>
      </c>
      <c r="AX40" s="166" t="s">
        <v>7018</v>
      </c>
      <c r="AY40" s="165"/>
      <c r="AZ40" s="164">
        <v>52</v>
      </c>
      <c r="BA40" s="166" t="s">
        <v>7016</v>
      </c>
      <c r="BB40" s="165"/>
      <c r="BC40" s="164">
        <v>52</v>
      </c>
      <c r="BD40" s="166" t="s">
        <v>7016</v>
      </c>
      <c r="BE40" s="165"/>
      <c r="BF40" s="164">
        <v>52</v>
      </c>
      <c r="BG40" s="166" t="s">
        <v>7016</v>
      </c>
      <c r="BH40" s="165"/>
      <c r="BI40" s="164">
        <v>52</v>
      </c>
      <c r="BJ40" s="166" t="s">
        <v>7018</v>
      </c>
      <c r="BK40" s="165"/>
      <c r="BL40" s="164">
        <v>52</v>
      </c>
      <c r="BM40" s="166" t="s">
        <v>7016</v>
      </c>
      <c r="BN40" s="165"/>
      <c r="BO40" s="164">
        <v>52</v>
      </c>
      <c r="BP40" s="166" t="s">
        <v>7016</v>
      </c>
      <c r="BQ40" s="165"/>
      <c r="BR40" s="785">
        <v>9</v>
      </c>
      <c r="BS40" s="166" t="s">
        <v>7016</v>
      </c>
      <c r="BT40" s="165"/>
      <c r="BU40" s="164">
        <v>52</v>
      </c>
      <c r="BV40" s="166" t="s">
        <v>7016</v>
      </c>
      <c r="BW40" s="165"/>
      <c r="BX40" s="164">
        <v>52</v>
      </c>
      <c r="BY40" s="166" t="s">
        <v>7016</v>
      </c>
      <c r="BZ40" s="165"/>
      <c r="CA40" s="164">
        <v>52</v>
      </c>
      <c r="CB40" s="166" t="s">
        <v>7016</v>
      </c>
      <c r="CC40" s="165"/>
      <c r="CD40" s="164">
        <v>52</v>
      </c>
      <c r="CE40" s="166" t="s">
        <v>7016</v>
      </c>
      <c r="CF40" s="165"/>
      <c r="CG40" s="164">
        <v>52</v>
      </c>
      <c r="CH40" s="166" t="s">
        <v>7016</v>
      </c>
      <c r="CI40" s="165"/>
      <c r="CJ40" s="785">
        <v>7</v>
      </c>
      <c r="CK40" s="166" t="s">
        <v>7016</v>
      </c>
      <c r="CL40" s="165"/>
      <c r="CM40" s="785">
        <v>14</v>
      </c>
      <c r="CN40" s="166" t="s">
        <v>7017</v>
      </c>
      <c r="CO40" s="165"/>
      <c r="CP40" s="164">
        <v>52</v>
      </c>
      <c r="CQ40" s="166" t="s">
        <v>7016</v>
      </c>
      <c r="CR40" s="165"/>
      <c r="CS40" s="164">
        <v>52</v>
      </c>
      <c r="CT40" s="166" t="s">
        <v>7016</v>
      </c>
      <c r="CU40" s="165"/>
      <c r="CV40" s="164">
        <v>52</v>
      </c>
      <c r="CW40" s="166" t="s">
        <v>7016</v>
      </c>
      <c r="CX40" s="165"/>
      <c r="CY40" s="164">
        <v>52</v>
      </c>
      <c r="CZ40" s="166" t="s">
        <v>7016</v>
      </c>
      <c r="DA40" s="165"/>
      <c r="DB40" s="164">
        <v>52</v>
      </c>
      <c r="DC40" s="166" t="s">
        <v>7016</v>
      </c>
      <c r="DD40" s="165"/>
      <c r="DE40" s="164">
        <v>52</v>
      </c>
      <c r="DF40" s="166" t="s">
        <v>7016</v>
      </c>
      <c r="DG40" s="165"/>
      <c r="DH40" s="164">
        <v>48</v>
      </c>
      <c r="DI40" s="166" t="s">
        <v>7016</v>
      </c>
      <c r="DJ40" s="165"/>
      <c r="DK40" s="164">
        <v>52</v>
      </c>
      <c r="DL40" s="166" t="s">
        <v>7016</v>
      </c>
      <c r="DM40" s="165"/>
      <c r="DN40" s="164">
        <v>52</v>
      </c>
      <c r="DO40" s="166" t="s">
        <v>7016</v>
      </c>
      <c r="DP40" s="165"/>
      <c r="DQ40" s="164">
        <v>52</v>
      </c>
      <c r="DR40" s="166" t="s">
        <v>7016</v>
      </c>
      <c r="DS40" s="165"/>
      <c r="DT40" s="164">
        <v>52</v>
      </c>
      <c r="DU40" s="166" t="s">
        <v>7016</v>
      </c>
      <c r="DV40" s="165"/>
      <c r="DW40" s="164">
        <v>52</v>
      </c>
      <c r="DX40" s="166" t="s">
        <v>7016</v>
      </c>
      <c r="DY40" s="165"/>
      <c r="DZ40" s="164">
        <v>52</v>
      </c>
      <c r="EA40" s="166" t="s">
        <v>7016</v>
      </c>
      <c r="EB40" s="165"/>
      <c r="EC40" s="164">
        <v>52</v>
      </c>
      <c r="ED40" s="166" t="s">
        <v>7016</v>
      </c>
      <c r="EE40" s="165"/>
      <c r="EF40" s="164">
        <v>52</v>
      </c>
      <c r="EG40" s="166" t="s">
        <v>7016</v>
      </c>
      <c r="EH40" s="165"/>
      <c r="EI40" s="164">
        <v>52</v>
      </c>
      <c r="EJ40" s="166" t="s">
        <v>7016</v>
      </c>
      <c r="EK40" s="165"/>
      <c r="EL40" s="164">
        <v>48</v>
      </c>
      <c r="EM40" s="166" t="s">
        <v>7016</v>
      </c>
      <c r="EN40" s="165"/>
      <c r="EO40" s="164">
        <v>52</v>
      </c>
      <c r="EP40" s="166" t="s">
        <v>7016</v>
      </c>
      <c r="EQ40" s="165"/>
      <c r="ER40" s="164">
        <v>52</v>
      </c>
      <c r="ES40" s="166" t="s">
        <v>7018</v>
      </c>
      <c r="ET40" s="165"/>
      <c r="EU40" s="164">
        <v>52</v>
      </c>
      <c r="EV40" s="166" t="s">
        <v>7017</v>
      </c>
      <c r="EW40" s="165"/>
      <c r="EX40" s="164">
        <v>52</v>
      </c>
      <c r="EY40" s="166" t="s">
        <v>7016</v>
      </c>
      <c r="EZ40" s="165"/>
      <c r="FA40" s="164">
        <v>52</v>
      </c>
      <c r="FB40" s="166" t="s">
        <v>7016</v>
      </c>
      <c r="FC40" s="165"/>
      <c r="FD40" s="164">
        <v>52</v>
      </c>
    </row>
  </sheetData>
  <mergeCells count="54">
    <mergeCell ref="A4:A5"/>
    <mergeCell ref="B5:D5"/>
    <mergeCell ref="E5:G5"/>
    <mergeCell ref="H5:J5"/>
    <mergeCell ref="K5:M5"/>
    <mergeCell ref="N5:P5"/>
    <mergeCell ref="BA5:BC5"/>
    <mergeCell ref="BD5:BF5"/>
    <mergeCell ref="BG5:BI5"/>
    <mergeCell ref="BJ5:BL5"/>
    <mergeCell ref="Q5:S5"/>
    <mergeCell ref="T5:V5"/>
    <mergeCell ref="W5:Y5"/>
    <mergeCell ref="Z5:AB5"/>
    <mergeCell ref="AC5:AE5"/>
    <mergeCell ref="BM5:BO5"/>
    <mergeCell ref="AF5:AH5"/>
    <mergeCell ref="CQ5:CS5"/>
    <mergeCell ref="CT5:CV5"/>
    <mergeCell ref="CW5:CY5"/>
    <mergeCell ref="BP5:BR5"/>
    <mergeCell ref="AI5:AK5"/>
    <mergeCell ref="AL5:AN5"/>
    <mergeCell ref="AO5:AQ5"/>
    <mergeCell ref="AR5:AT5"/>
    <mergeCell ref="AU5:AW5"/>
    <mergeCell ref="AX5:AZ5"/>
    <mergeCell ref="DR5:DT5"/>
    <mergeCell ref="CZ5:DB5"/>
    <mergeCell ref="BS5:BU5"/>
    <mergeCell ref="BV5:BX5"/>
    <mergeCell ref="BY5:CA5"/>
    <mergeCell ref="CB5:CD5"/>
    <mergeCell ref="CE5:CG5"/>
    <mergeCell ref="CH5:CJ5"/>
    <mergeCell ref="CK5:CM5"/>
    <mergeCell ref="CN5:CP5"/>
    <mergeCell ref="DC5:DE5"/>
    <mergeCell ref="DF5:DH5"/>
    <mergeCell ref="DI5:DK5"/>
    <mergeCell ref="DL5:DN5"/>
    <mergeCell ref="DO5:DQ5"/>
    <mergeCell ref="FB5:FD5"/>
    <mergeCell ref="DU5:DW5"/>
    <mergeCell ref="EM5:EO5"/>
    <mergeCell ref="EP5:ER5"/>
    <mergeCell ref="ES5:EU5"/>
    <mergeCell ref="EV5:EX5"/>
    <mergeCell ref="EY5:FA5"/>
    <mergeCell ref="DX5:DZ5"/>
    <mergeCell ref="EA5:EC5"/>
    <mergeCell ref="ED5:EF5"/>
    <mergeCell ref="EG5:EI5"/>
    <mergeCell ref="EJ5:EL5"/>
  </mergeCells>
  <pageMargins left="0.46" right="0.12" top="0.43" bottom="0.66" header="0.3" footer="0.5"/>
  <pageSetup paperSize="9" scale="53" fitToWidth="11" orientation="landscape" horizontalDpi="300" verticalDpi="300" r:id="rId1"/>
  <headerFooter alignWithMargins="0">
    <oddHeader>&amp;R&amp;12&amp;A</oddHeader>
    <oddFooter>&amp;C&amp;P / &amp;N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98E4E-73E1-4463-896A-F80238EABF89}">
  <sheetPr>
    <tabColor rgb="FFFFFF00"/>
    <pageSetUpPr fitToPage="1"/>
  </sheetPr>
  <dimension ref="A1:H276"/>
  <sheetViews>
    <sheetView zoomScale="85" zoomScaleNormal="85" workbookViewId="0">
      <selection sqref="A1:A2"/>
    </sheetView>
  </sheetViews>
  <sheetFormatPr defaultRowHeight="14.6" x14ac:dyDescent="0.4"/>
  <cols>
    <col min="2" max="2" width="20.69140625" style="126" customWidth="1"/>
    <col min="3" max="3" width="18.53515625" customWidth="1"/>
    <col min="4" max="8" width="18.23046875" customWidth="1"/>
  </cols>
  <sheetData>
    <row r="1" spans="1:8" x14ac:dyDescent="0.4">
      <c r="A1" s="358" t="s">
        <v>7295</v>
      </c>
    </row>
    <row r="2" spans="1:8" x14ac:dyDescent="0.4">
      <c r="A2" s="358" t="s">
        <v>9</v>
      </c>
    </row>
    <row r="3" spans="1:8" ht="15.75" customHeight="1" thickBot="1" x14ac:dyDescent="0.45">
      <c r="B3" s="322"/>
      <c r="C3" s="322"/>
      <c r="D3" s="322"/>
      <c r="E3" s="322"/>
      <c r="F3" s="322"/>
      <c r="G3" s="322"/>
      <c r="H3" s="322"/>
    </row>
    <row r="4" spans="1:8" ht="19.5" customHeight="1" x14ac:dyDescent="0.4">
      <c r="A4" s="724" t="s">
        <v>7134</v>
      </c>
      <c r="B4" s="724" t="s">
        <v>42</v>
      </c>
      <c r="C4" s="727" t="s">
        <v>1861</v>
      </c>
      <c r="D4" s="729" t="s">
        <v>1860</v>
      </c>
      <c r="E4" s="729"/>
      <c r="F4" s="729"/>
      <c r="G4" s="729"/>
      <c r="H4" s="730"/>
    </row>
    <row r="5" spans="1:8" ht="17.25" customHeight="1" x14ac:dyDescent="0.4">
      <c r="A5" s="725"/>
      <c r="B5" s="725"/>
      <c r="C5" s="728"/>
      <c r="D5" s="731" t="s">
        <v>10</v>
      </c>
      <c r="E5" s="731"/>
      <c r="F5" s="731"/>
      <c r="G5" s="731"/>
      <c r="H5" s="732"/>
    </row>
    <row r="6" spans="1:8" ht="15.45" x14ac:dyDescent="0.4">
      <c r="A6" s="726"/>
      <c r="B6" s="726"/>
      <c r="C6" s="303"/>
      <c r="D6" s="304" t="s">
        <v>1859</v>
      </c>
      <c r="E6" s="305" t="s">
        <v>1858</v>
      </c>
      <c r="F6" s="305" t="s">
        <v>37</v>
      </c>
      <c r="G6" s="305" t="s">
        <v>38</v>
      </c>
      <c r="H6" s="306" t="s">
        <v>39</v>
      </c>
    </row>
    <row r="7" spans="1:8" ht="15.45" x14ac:dyDescent="0.4">
      <c r="A7" s="720">
        <v>1</v>
      </c>
      <c r="B7" s="723" t="s">
        <v>7133</v>
      </c>
      <c r="C7" s="307" t="s">
        <v>1802</v>
      </c>
      <c r="D7" s="308">
        <v>65</v>
      </c>
      <c r="E7" s="309">
        <v>3</v>
      </c>
      <c r="F7" s="309">
        <v>0</v>
      </c>
      <c r="G7" s="309">
        <v>0</v>
      </c>
      <c r="H7" s="310">
        <v>0</v>
      </c>
    </row>
    <row r="8" spans="1:8" ht="15.45" x14ac:dyDescent="0.4">
      <c r="A8" s="721"/>
      <c r="B8" s="590"/>
      <c r="C8" s="295" t="s">
        <v>1801</v>
      </c>
      <c r="D8" s="297">
        <v>38</v>
      </c>
      <c r="E8" s="298">
        <v>0</v>
      </c>
      <c r="F8" s="298">
        <v>0</v>
      </c>
      <c r="G8" s="298">
        <v>0</v>
      </c>
      <c r="H8" s="299">
        <v>0</v>
      </c>
    </row>
    <row r="9" spans="1:8" ht="15.45" x14ac:dyDescent="0.4">
      <c r="A9" s="721"/>
      <c r="B9" s="590"/>
      <c r="C9" s="295" t="s">
        <v>1800</v>
      </c>
      <c r="D9" s="297">
        <v>19</v>
      </c>
      <c r="E9" s="298">
        <v>0</v>
      </c>
      <c r="F9" s="298">
        <v>0</v>
      </c>
      <c r="G9" s="298">
        <v>0</v>
      </c>
      <c r="H9" s="299">
        <v>0</v>
      </c>
    </row>
    <row r="10" spans="1:8" ht="15.45" x14ac:dyDescent="0.4">
      <c r="A10" s="721"/>
      <c r="B10" s="590"/>
      <c r="C10" s="295" t="s">
        <v>1799</v>
      </c>
      <c r="D10" s="297">
        <v>2</v>
      </c>
      <c r="E10" s="298">
        <v>0</v>
      </c>
      <c r="F10" s="298">
        <v>0</v>
      </c>
      <c r="G10" s="298">
        <v>0</v>
      </c>
      <c r="H10" s="299">
        <v>0</v>
      </c>
    </row>
    <row r="11" spans="1:8" ht="15.45" x14ac:dyDescent="0.4">
      <c r="A11" s="722"/>
      <c r="B11" s="591"/>
      <c r="C11" s="296" t="s">
        <v>1798</v>
      </c>
      <c r="D11" s="300">
        <v>0</v>
      </c>
      <c r="E11" s="301">
        <v>0</v>
      </c>
      <c r="F11" s="301">
        <v>0</v>
      </c>
      <c r="G11" s="301">
        <v>0</v>
      </c>
      <c r="H11" s="302">
        <v>0</v>
      </c>
    </row>
    <row r="12" spans="1:8" ht="15.45" x14ac:dyDescent="0.4">
      <c r="A12" s="720">
        <v>2</v>
      </c>
      <c r="B12" s="723" t="s">
        <v>7132</v>
      </c>
      <c r="C12" s="307" t="s">
        <v>1802</v>
      </c>
      <c r="D12" s="308">
        <v>62</v>
      </c>
      <c r="E12" s="309">
        <v>57</v>
      </c>
      <c r="F12" s="309">
        <v>20</v>
      </c>
      <c r="G12" s="309">
        <v>9</v>
      </c>
      <c r="H12" s="310">
        <v>0</v>
      </c>
    </row>
    <row r="13" spans="1:8" ht="15.45" x14ac:dyDescent="0.4">
      <c r="A13" s="721"/>
      <c r="B13" s="590"/>
      <c r="C13" s="295" t="s">
        <v>1801</v>
      </c>
      <c r="D13" s="297">
        <v>42</v>
      </c>
      <c r="E13" s="298">
        <v>45</v>
      </c>
      <c r="F13" s="298">
        <v>10</v>
      </c>
      <c r="G13" s="298">
        <v>1</v>
      </c>
      <c r="H13" s="299">
        <v>0</v>
      </c>
    </row>
    <row r="14" spans="1:8" ht="15.45" x14ac:dyDescent="0.4">
      <c r="A14" s="721"/>
      <c r="B14" s="590"/>
      <c r="C14" s="295" t="s">
        <v>1800</v>
      </c>
      <c r="D14" s="297">
        <v>28</v>
      </c>
      <c r="E14" s="298">
        <v>42</v>
      </c>
      <c r="F14" s="298">
        <v>17</v>
      </c>
      <c r="G14" s="298">
        <v>1</v>
      </c>
      <c r="H14" s="299">
        <v>0</v>
      </c>
    </row>
    <row r="15" spans="1:8" ht="15.45" x14ac:dyDescent="0.4">
      <c r="A15" s="721"/>
      <c r="B15" s="590"/>
      <c r="C15" s="295" t="s">
        <v>1799</v>
      </c>
      <c r="D15" s="297">
        <v>2</v>
      </c>
      <c r="E15" s="298">
        <v>3</v>
      </c>
      <c r="F15" s="298">
        <v>1</v>
      </c>
      <c r="G15" s="298">
        <v>0</v>
      </c>
      <c r="H15" s="299">
        <v>0</v>
      </c>
    </row>
    <row r="16" spans="1:8" ht="15.45" x14ac:dyDescent="0.4">
      <c r="A16" s="722"/>
      <c r="B16" s="591"/>
      <c r="C16" s="296" t="s">
        <v>1798</v>
      </c>
      <c r="D16" s="300">
        <v>0</v>
      </c>
      <c r="E16" s="301">
        <v>0</v>
      </c>
      <c r="F16" s="301">
        <v>0</v>
      </c>
      <c r="G16" s="301">
        <v>0</v>
      </c>
      <c r="H16" s="302">
        <v>0</v>
      </c>
    </row>
    <row r="17" spans="1:8" ht="15.45" x14ac:dyDescent="0.4">
      <c r="A17" s="720">
        <v>3</v>
      </c>
      <c r="B17" s="723" t="s">
        <v>7131</v>
      </c>
      <c r="C17" s="307" t="s">
        <v>1802</v>
      </c>
      <c r="D17" s="308">
        <v>81</v>
      </c>
      <c r="E17" s="309">
        <v>4</v>
      </c>
      <c r="F17" s="309">
        <v>2</v>
      </c>
      <c r="G17" s="309">
        <v>1</v>
      </c>
      <c r="H17" s="310">
        <v>0</v>
      </c>
    </row>
    <row r="18" spans="1:8" ht="15.45" x14ac:dyDescent="0.4">
      <c r="A18" s="721"/>
      <c r="B18" s="590"/>
      <c r="C18" s="295" t="s">
        <v>1801</v>
      </c>
      <c r="D18" s="297">
        <v>46</v>
      </c>
      <c r="E18" s="298">
        <v>2</v>
      </c>
      <c r="F18" s="298">
        <v>0</v>
      </c>
      <c r="G18" s="298">
        <v>0</v>
      </c>
      <c r="H18" s="299">
        <v>0</v>
      </c>
    </row>
    <row r="19" spans="1:8" ht="15.45" x14ac:dyDescent="0.4">
      <c r="A19" s="721"/>
      <c r="B19" s="590"/>
      <c r="C19" s="295" t="s">
        <v>1800</v>
      </c>
      <c r="D19" s="297">
        <v>15</v>
      </c>
      <c r="E19" s="298">
        <v>3</v>
      </c>
      <c r="F19" s="298">
        <v>1</v>
      </c>
      <c r="G19" s="298">
        <v>0</v>
      </c>
      <c r="H19" s="299">
        <v>0</v>
      </c>
    </row>
    <row r="20" spans="1:8" ht="15.45" x14ac:dyDescent="0.4">
      <c r="A20" s="721"/>
      <c r="B20" s="590"/>
      <c r="C20" s="295" t="s">
        <v>1799</v>
      </c>
      <c r="D20" s="297">
        <v>1</v>
      </c>
      <c r="E20" s="298">
        <v>0</v>
      </c>
      <c r="F20" s="298">
        <v>0</v>
      </c>
      <c r="G20" s="298">
        <v>0</v>
      </c>
      <c r="H20" s="299">
        <v>0</v>
      </c>
    </row>
    <row r="21" spans="1:8" ht="15.45" x14ac:dyDescent="0.4">
      <c r="A21" s="722"/>
      <c r="B21" s="591"/>
      <c r="C21" s="296" t="s">
        <v>1798</v>
      </c>
      <c r="D21" s="300">
        <v>0</v>
      </c>
      <c r="E21" s="301">
        <v>0</v>
      </c>
      <c r="F21" s="301">
        <v>0</v>
      </c>
      <c r="G21" s="301">
        <v>0</v>
      </c>
      <c r="H21" s="302">
        <v>0</v>
      </c>
    </row>
    <row r="22" spans="1:8" ht="15.45" x14ac:dyDescent="0.4">
      <c r="A22" s="720">
        <v>4</v>
      </c>
      <c r="B22" s="723" t="s">
        <v>7130</v>
      </c>
      <c r="C22" s="307" t="s">
        <v>1802</v>
      </c>
      <c r="D22" s="308">
        <v>107</v>
      </c>
      <c r="E22" s="309">
        <v>6</v>
      </c>
      <c r="F22" s="309">
        <v>8</v>
      </c>
      <c r="G22" s="309">
        <v>0</v>
      </c>
      <c r="H22" s="310">
        <v>0</v>
      </c>
    </row>
    <row r="23" spans="1:8" ht="15.45" x14ac:dyDescent="0.4">
      <c r="A23" s="721"/>
      <c r="B23" s="590"/>
      <c r="C23" s="295" t="s">
        <v>1801</v>
      </c>
      <c r="D23" s="297">
        <v>53</v>
      </c>
      <c r="E23" s="298">
        <v>6</v>
      </c>
      <c r="F23" s="298">
        <v>14</v>
      </c>
      <c r="G23" s="298">
        <v>1</v>
      </c>
      <c r="H23" s="299">
        <v>0</v>
      </c>
    </row>
    <row r="24" spans="1:8" ht="15.45" x14ac:dyDescent="0.4">
      <c r="A24" s="721"/>
      <c r="B24" s="590"/>
      <c r="C24" s="295" t="s">
        <v>1800</v>
      </c>
      <c r="D24" s="297">
        <v>46</v>
      </c>
      <c r="E24" s="298">
        <v>10</v>
      </c>
      <c r="F24" s="298">
        <v>20</v>
      </c>
      <c r="G24" s="298">
        <v>8</v>
      </c>
      <c r="H24" s="299">
        <v>0</v>
      </c>
    </row>
    <row r="25" spans="1:8" ht="15.45" x14ac:dyDescent="0.4">
      <c r="A25" s="721"/>
      <c r="B25" s="590"/>
      <c r="C25" s="295" t="s">
        <v>1799</v>
      </c>
      <c r="D25" s="297">
        <v>15</v>
      </c>
      <c r="E25" s="298">
        <v>3</v>
      </c>
      <c r="F25" s="298">
        <v>2</v>
      </c>
      <c r="G25" s="298">
        <v>1</v>
      </c>
      <c r="H25" s="299">
        <v>0</v>
      </c>
    </row>
    <row r="26" spans="1:8" ht="15.45" x14ac:dyDescent="0.4">
      <c r="A26" s="722"/>
      <c r="B26" s="591"/>
      <c r="C26" s="296" t="s">
        <v>1798</v>
      </c>
      <c r="D26" s="300">
        <v>2</v>
      </c>
      <c r="E26" s="301">
        <v>0</v>
      </c>
      <c r="F26" s="301">
        <v>0</v>
      </c>
      <c r="G26" s="301">
        <v>1</v>
      </c>
      <c r="H26" s="302">
        <v>0</v>
      </c>
    </row>
    <row r="27" spans="1:8" ht="31.5" customHeight="1" x14ac:dyDescent="0.4">
      <c r="A27" s="720">
        <v>5</v>
      </c>
      <c r="B27" s="723" t="s">
        <v>7129</v>
      </c>
      <c r="C27" s="307" t="s">
        <v>1802</v>
      </c>
      <c r="D27" s="308">
        <v>89</v>
      </c>
      <c r="E27" s="309">
        <v>5</v>
      </c>
      <c r="F27" s="309">
        <v>0</v>
      </c>
      <c r="G27" s="309">
        <v>6</v>
      </c>
      <c r="H27" s="310">
        <v>0</v>
      </c>
    </row>
    <row r="28" spans="1:8" ht="15.45" x14ac:dyDescent="0.4">
      <c r="A28" s="721"/>
      <c r="B28" s="590"/>
      <c r="C28" s="295" t="s">
        <v>1801</v>
      </c>
      <c r="D28" s="297">
        <v>52</v>
      </c>
      <c r="E28" s="298">
        <v>9</v>
      </c>
      <c r="F28" s="298">
        <v>1</v>
      </c>
      <c r="G28" s="298">
        <v>2</v>
      </c>
      <c r="H28" s="299">
        <v>0</v>
      </c>
    </row>
    <row r="29" spans="1:8" ht="15.45" x14ac:dyDescent="0.4">
      <c r="A29" s="721"/>
      <c r="B29" s="590"/>
      <c r="C29" s="295" t="s">
        <v>1800</v>
      </c>
      <c r="D29" s="297">
        <v>27</v>
      </c>
      <c r="E29" s="298">
        <v>3</v>
      </c>
      <c r="F29" s="298">
        <v>0</v>
      </c>
      <c r="G29" s="298">
        <v>0</v>
      </c>
      <c r="H29" s="299">
        <v>0</v>
      </c>
    </row>
    <row r="30" spans="1:8" ht="15.45" x14ac:dyDescent="0.4">
      <c r="A30" s="721"/>
      <c r="B30" s="590"/>
      <c r="C30" s="295" t="s">
        <v>1799</v>
      </c>
      <c r="D30" s="297">
        <v>4</v>
      </c>
      <c r="E30" s="298">
        <v>0</v>
      </c>
      <c r="F30" s="298">
        <v>0</v>
      </c>
      <c r="G30" s="298">
        <v>0</v>
      </c>
      <c r="H30" s="299">
        <v>0</v>
      </c>
    </row>
    <row r="31" spans="1:8" ht="15.45" x14ac:dyDescent="0.4">
      <c r="A31" s="722"/>
      <c r="B31" s="591"/>
      <c r="C31" s="296" t="s">
        <v>1798</v>
      </c>
      <c r="D31" s="300">
        <v>0</v>
      </c>
      <c r="E31" s="301">
        <v>0</v>
      </c>
      <c r="F31" s="301">
        <v>0</v>
      </c>
      <c r="G31" s="301">
        <v>0</v>
      </c>
      <c r="H31" s="302">
        <v>0</v>
      </c>
    </row>
    <row r="32" spans="1:8" ht="31.5" customHeight="1" x14ac:dyDescent="0.4">
      <c r="A32" s="720">
        <v>6</v>
      </c>
      <c r="B32" s="723" t="s">
        <v>7128</v>
      </c>
      <c r="C32" s="307" t="s">
        <v>1802</v>
      </c>
      <c r="D32" s="308">
        <v>94</v>
      </c>
      <c r="E32" s="309">
        <v>7</v>
      </c>
      <c r="F32" s="309">
        <v>18</v>
      </c>
      <c r="G32" s="309">
        <v>1</v>
      </c>
      <c r="H32" s="310">
        <v>3</v>
      </c>
    </row>
    <row r="33" spans="1:8" ht="15.45" x14ac:dyDescent="0.4">
      <c r="A33" s="721"/>
      <c r="B33" s="590"/>
      <c r="C33" s="295" t="s">
        <v>1801</v>
      </c>
      <c r="D33" s="297">
        <v>54</v>
      </c>
      <c r="E33" s="298">
        <v>6</v>
      </c>
      <c r="F33" s="298">
        <v>28</v>
      </c>
      <c r="G33" s="298">
        <v>0</v>
      </c>
      <c r="H33" s="299">
        <v>0</v>
      </c>
    </row>
    <row r="34" spans="1:8" ht="15.45" x14ac:dyDescent="0.4">
      <c r="A34" s="721"/>
      <c r="B34" s="590"/>
      <c r="C34" s="295" t="s">
        <v>1800</v>
      </c>
      <c r="D34" s="297">
        <v>61</v>
      </c>
      <c r="E34" s="298">
        <v>15</v>
      </c>
      <c r="F34" s="298">
        <v>3</v>
      </c>
      <c r="G34" s="298">
        <v>1</v>
      </c>
      <c r="H34" s="299">
        <v>0</v>
      </c>
    </row>
    <row r="35" spans="1:8" ht="15.45" x14ac:dyDescent="0.4">
      <c r="A35" s="721"/>
      <c r="B35" s="590"/>
      <c r="C35" s="295" t="s">
        <v>1799</v>
      </c>
      <c r="D35" s="297">
        <v>16</v>
      </c>
      <c r="E35" s="298">
        <v>11</v>
      </c>
      <c r="F35" s="298">
        <v>3</v>
      </c>
      <c r="G35" s="298">
        <v>0</v>
      </c>
      <c r="H35" s="299">
        <v>0</v>
      </c>
    </row>
    <row r="36" spans="1:8" ht="15.45" x14ac:dyDescent="0.4">
      <c r="A36" s="722"/>
      <c r="B36" s="591"/>
      <c r="C36" s="296" t="s">
        <v>1798</v>
      </c>
      <c r="D36" s="300">
        <v>6</v>
      </c>
      <c r="E36" s="301">
        <v>6</v>
      </c>
      <c r="F36" s="301">
        <v>0</v>
      </c>
      <c r="G36" s="301">
        <v>0</v>
      </c>
      <c r="H36" s="302">
        <v>0</v>
      </c>
    </row>
    <row r="37" spans="1:8" ht="31.5" customHeight="1" x14ac:dyDescent="0.4">
      <c r="A37" s="720">
        <v>7</v>
      </c>
      <c r="B37" s="723" t="s">
        <v>7127</v>
      </c>
      <c r="C37" s="307" t="s">
        <v>1802</v>
      </c>
      <c r="D37" s="308">
        <v>114</v>
      </c>
      <c r="E37" s="309">
        <v>9</v>
      </c>
      <c r="F37" s="309">
        <v>1</v>
      </c>
      <c r="G37" s="309">
        <v>0</v>
      </c>
      <c r="H37" s="310">
        <v>0</v>
      </c>
    </row>
    <row r="38" spans="1:8" ht="15.45" x14ac:dyDescent="0.4">
      <c r="A38" s="721"/>
      <c r="B38" s="590"/>
      <c r="C38" s="295" t="s">
        <v>1801</v>
      </c>
      <c r="D38" s="297">
        <v>62</v>
      </c>
      <c r="E38" s="298">
        <v>14</v>
      </c>
      <c r="F38" s="298">
        <v>1</v>
      </c>
      <c r="G38" s="298">
        <v>1</v>
      </c>
      <c r="H38" s="299">
        <v>0</v>
      </c>
    </row>
    <row r="39" spans="1:8" ht="15.45" x14ac:dyDescent="0.4">
      <c r="A39" s="721"/>
      <c r="B39" s="590"/>
      <c r="C39" s="295" t="s">
        <v>1800</v>
      </c>
      <c r="D39" s="297">
        <v>27</v>
      </c>
      <c r="E39" s="298">
        <v>0</v>
      </c>
      <c r="F39" s="298">
        <v>0</v>
      </c>
      <c r="G39" s="298">
        <v>0</v>
      </c>
      <c r="H39" s="299">
        <v>0</v>
      </c>
    </row>
    <row r="40" spans="1:8" ht="15.45" x14ac:dyDescent="0.4">
      <c r="A40" s="721"/>
      <c r="B40" s="590"/>
      <c r="C40" s="295" t="s">
        <v>1799</v>
      </c>
      <c r="D40" s="297">
        <v>7</v>
      </c>
      <c r="E40" s="298">
        <v>3</v>
      </c>
      <c r="F40" s="298">
        <v>0</v>
      </c>
      <c r="G40" s="298">
        <v>0</v>
      </c>
      <c r="H40" s="299">
        <v>0</v>
      </c>
    </row>
    <row r="41" spans="1:8" ht="15.45" x14ac:dyDescent="0.4">
      <c r="A41" s="722"/>
      <c r="B41" s="591"/>
      <c r="C41" s="296" t="s">
        <v>1798</v>
      </c>
      <c r="D41" s="300">
        <v>1</v>
      </c>
      <c r="E41" s="301">
        <v>0</v>
      </c>
      <c r="F41" s="301">
        <v>0</v>
      </c>
      <c r="G41" s="301">
        <v>0</v>
      </c>
      <c r="H41" s="302">
        <v>0</v>
      </c>
    </row>
    <row r="42" spans="1:8" ht="15.45" x14ac:dyDescent="0.4">
      <c r="A42" s="720">
        <v>8</v>
      </c>
      <c r="B42" s="723" t="s">
        <v>7126</v>
      </c>
      <c r="C42" s="307" t="s">
        <v>1802</v>
      </c>
      <c r="D42" s="308">
        <v>85</v>
      </c>
      <c r="E42" s="309">
        <v>14</v>
      </c>
      <c r="F42" s="309">
        <v>1</v>
      </c>
      <c r="G42" s="309">
        <v>0</v>
      </c>
      <c r="H42" s="310">
        <v>0</v>
      </c>
    </row>
    <row r="43" spans="1:8" ht="15.45" x14ac:dyDescent="0.4">
      <c r="A43" s="721"/>
      <c r="B43" s="590"/>
      <c r="C43" s="295" t="s">
        <v>1801</v>
      </c>
      <c r="D43" s="297">
        <v>44</v>
      </c>
      <c r="E43" s="298">
        <v>16</v>
      </c>
      <c r="F43" s="298">
        <v>1</v>
      </c>
      <c r="G43" s="298">
        <v>0</v>
      </c>
      <c r="H43" s="299">
        <v>0</v>
      </c>
    </row>
    <row r="44" spans="1:8" ht="15.45" x14ac:dyDescent="0.4">
      <c r="A44" s="721"/>
      <c r="B44" s="590"/>
      <c r="C44" s="295" t="s">
        <v>1800</v>
      </c>
      <c r="D44" s="297">
        <v>67</v>
      </c>
      <c r="E44" s="298">
        <v>18</v>
      </c>
      <c r="F44" s="298">
        <v>12</v>
      </c>
      <c r="G44" s="298">
        <v>0</v>
      </c>
      <c r="H44" s="299">
        <v>0</v>
      </c>
    </row>
    <row r="45" spans="1:8" ht="15.45" x14ac:dyDescent="0.4">
      <c r="A45" s="721"/>
      <c r="B45" s="590"/>
      <c r="C45" s="295" t="s">
        <v>1799</v>
      </c>
      <c r="D45" s="297">
        <v>3</v>
      </c>
      <c r="E45" s="298">
        <v>0</v>
      </c>
      <c r="F45" s="298">
        <v>1</v>
      </c>
      <c r="G45" s="298">
        <v>0</v>
      </c>
      <c r="H45" s="299">
        <v>0</v>
      </c>
    </row>
    <row r="46" spans="1:8" ht="15.45" x14ac:dyDescent="0.4">
      <c r="A46" s="722"/>
      <c r="B46" s="591"/>
      <c r="C46" s="296" t="s">
        <v>1798</v>
      </c>
      <c r="D46" s="300">
        <v>1</v>
      </c>
      <c r="E46" s="301">
        <v>0</v>
      </c>
      <c r="F46" s="301">
        <v>1</v>
      </c>
      <c r="G46" s="301">
        <v>2</v>
      </c>
      <c r="H46" s="302">
        <v>0</v>
      </c>
    </row>
    <row r="47" spans="1:8" ht="15.45" x14ac:dyDescent="0.4">
      <c r="A47" s="720">
        <v>9</v>
      </c>
      <c r="B47" s="723" t="s">
        <v>7125</v>
      </c>
      <c r="C47" s="307" t="s">
        <v>1802</v>
      </c>
      <c r="D47" s="308">
        <v>89</v>
      </c>
      <c r="E47" s="309">
        <v>26</v>
      </c>
      <c r="F47" s="309">
        <v>23</v>
      </c>
      <c r="G47" s="309">
        <v>6</v>
      </c>
      <c r="H47" s="310">
        <v>0</v>
      </c>
    </row>
    <row r="48" spans="1:8" ht="15.45" x14ac:dyDescent="0.4">
      <c r="A48" s="721"/>
      <c r="B48" s="590"/>
      <c r="C48" s="295" t="s">
        <v>1801</v>
      </c>
      <c r="D48" s="297">
        <v>42</v>
      </c>
      <c r="E48" s="298">
        <v>13</v>
      </c>
      <c r="F48" s="298">
        <v>17</v>
      </c>
      <c r="G48" s="298">
        <v>2</v>
      </c>
      <c r="H48" s="299">
        <v>0</v>
      </c>
    </row>
    <row r="49" spans="1:8" ht="15.45" x14ac:dyDescent="0.4">
      <c r="A49" s="721"/>
      <c r="B49" s="590"/>
      <c r="C49" s="295" t="s">
        <v>1800</v>
      </c>
      <c r="D49" s="297">
        <v>85</v>
      </c>
      <c r="E49" s="298">
        <v>7</v>
      </c>
      <c r="F49" s="298">
        <v>34</v>
      </c>
      <c r="G49" s="298">
        <v>0</v>
      </c>
      <c r="H49" s="299">
        <v>0</v>
      </c>
    </row>
    <row r="50" spans="1:8" ht="15.45" x14ac:dyDescent="0.4">
      <c r="A50" s="721"/>
      <c r="B50" s="590"/>
      <c r="C50" s="295" t="s">
        <v>1799</v>
      </c>
      <c r="D50" s="297">
        <v>0</v>
      </c>
      <c r="E50" s="298">
        <v>0</v>
      </c>
      <c r="F50" s="298">
        <v>8</v>
      </c>
      <c r="G50" s="298">
        <v>0</v>
      </c>
      <c r="H50" s="299">
        <v>0</v>
      </c>
    </row>
    <row r="51" spans="1:8" ht="15.45" x14ac:dyDescent="0.4">
      <c r="A51" s="722"/>
      <c r="B51" s="591"/>
      <c r="C51" s="296" t="s">
        <v>1798</v>
      </c>
      <c r="D51" s="300">
        <v>0</v>
      </c>
      <c r="E51" s="301">
        <v>0</v>
      </c>
      <c r="F51" s="301">
        <v>1</v>
      </c>
      <c r="G51" s="301">
        <v>0</v>
      </c>
      <c r="H51" s="302">
        <v>0</v>
      </c>
    </row>
    <row r="52" spans="1:8" ht="15.45" x14ac:dyDescent="0.4">
      <c r="A52" s="720">
        <v>10</v>
      </c>
      <c r="B52" s="723" t="s">
        <v>7124</v>
      </c>
      <c r="C52" s="307" t="s">
        <v>1802</v>
      </c>
      <c r="D52" s="308">
        <v>60</v>
      </c>
      <c r="E52" s="309">
        <v>24</v>
      </c>
      <c r="F52" s="309">
        <v>4</v>
      </c>
      <c r="G52" s="309">
        <v>0</v>
      </c>
      <c r="H52" s="310">
        <v>0</v>
      </c>
    </row>
    <row r="53" spans="1:8" ht="15.45" x14ac:dyDescent="0.4">
      <c r="A53" s="721"/>
      <c r="B53" s="590"/>
      <c r="C53" s="295" t="s">
        <v>1801</v>
      </c>
      <c r="D53" s="297">
        <v>29</v>
      </c>
      <c r="E53" s="298">
        <v>17</v>
      </c>
      <c r="F53" s="298">
        <v>3</v>
      </c>
      <c r="G53" s="298">
        <v>1</v>
      </c>
      <c r="H53" s="299">
        <v>0</v>
      </c>
    </row>
    <row r="54" spans="1:8" ht="15.45" x14ac:dyDescent="0.4">
      <c r="A54" s="721"/>
      <c r="B54" s="590"/>
      <c r="C54" s="295" t="s">
        <v>1800</v>
      </c>
      <c r="D54" s="297">
        <v>30</v>
      </c>
      <c r="E54" s="298">
        <v>21</v>
      </c>
      <c r="F54" s="298">
        <v>1</v>
      </c>
      <c r="G54" s="298">
        <v>0</v>
      </c>
      <c r="H54" s="299">
        <v>0</v>
      </c>
    </row>
    <row r="55" spans="1:8" ht="15.45" x14ac:dyDescent="0.4">
      <c r="A55" s="721"/>
      <c r="B55" s="590"/>
      <c r="C55" s="295" t="s">
        <v>1799</v>
      </c>
      <c r="D55" s="297">
        <v>3</v>
      </c>
      <c r="E55" s="298">
        <v>3</v>
      </c>
      <c r="F55" s="298">
        <v>1</v>
      </c>
      <c r="G55" s="298">
        <v>0</v>
      </c>
      <c r="H55" s="299">
        <v>0</v>
      </c>
    </row>
    <row r="56" spans="1:8" ht="15.45" x14ac:dyDescent="0.4">
      <c r="A56" s="722"/>
      <c r="B56" s="591"/>
      <c r="C56" s="296" t="s">
        <v>1798</v>
      </c>
      <c r="D56" s="300">
        <v>1</v>
      </c>
      <c r="E56" s="301">
        <v>0</v>
      </c>
      <c r="F56" s="301">
        <v>0</v>
      </c>
      <c r="G56" s="301">
        <v>0</v>
      </c>
      <c r="H56" s="302">
        <v>0</v>
      </c>
    </row>
    <row r="57" spans="1:8" ht="15.45" x14ac:dyDescent="0.4">
      <c r="A57" s="720">
        <v>11</v>
      </c>
      <c r="B57" s="723" t="s">
        <v>7123</v>
      </c>
      <c r="C57" s="307" t="s">
        <v>1802</v>
      </c>
      <c r="D57" s="308">
        <v>66</v>
      </c>
      <c r="E57" s="309">
        <v>13</v>
      </c>
      <c r="F57" s="309">
        <v>1</v>
      </c>
      <c r="G57" s="309">
        <v>1</v>
      </c>
      <c r="H57" s="310">
        <v>0</v>
      </c>
    </row>
    <row r="58" spans="1:8" ht="15.45" x14ac:dyDescent="0.4">
      <c r="A58" s="721"/>
      <c r="B58" s="590"/>
      <c r="C58" s="295" t="s">
        <v>1801</v>
      </c>
      <c r="D58" s="297">
        <v>38</v>
      </c>
      <c r="E58" s="298">
        <v>2</v>
      </c>
      <c r="F58" s="298">
        <v>2</v>
      </c>
      <c r="G58" s="298">
        <v>1</v>
      </c>
      <c r="H58" s="299">
        <v>0</v>
      </c>
    </row>
    <row r="59" spans="1:8" ht="15.45" x14ac:dyDescent="0.4">
      <c r="A59" s="721"/>
      <c r="B59" s="590"/>
      <c r="C59" s="295" t="s">
        <v>1800</v>
      </c>
      <c r="D59" s="297">
        <v>21</v>
      </c>
      <c r="E59" s="298">
        <v>3</v>
      </c>
      <c r="F59" s="298">
        <v>1</v>
      </c>
      <c r="G59" s="298">
        <v>0</v>
      </c>
      <c r="H59" s="299">
        <v>0</v>
      </c>
    </row>
    <row r="60" spans="1:8" ht="15.45" x14ac:dyDescent="0.4">
      <c r="A60" s="721"/>
      <c r="B60" s="590"/>
      <c r="C60" s="295" t="s">
        <v>1799</v>
      </c>
      <c r="D60" s="297">
        <v>3</v>
      </c>
      <c r="E60" s="298">
        <v>1</v>
      </c>
      <c r="F60" s="298">
        <v>0</v>
      </c>
      <c r="G60" s="298">
        <v>0</v>
      </c>
      <c r="H60" s="299">
        <v>0</v>
      </c>
    </row>
    <row r="61" spans="1:8" ht="15.45" x14ac:dyDescent="0.4">
      <c r="A61" s="722"/>
      <c r="B61" s="591"/>
      <c r="C61" s="296" t="s">
        <v>1798</v>
      </c>
      <c r="D61" s="300">
        <v>0</v>
      </c>
      <c r="E61" s="301">
        <v>0</v>
      </c>
      <c r="F61" s="301">
        <v>0</v>
      </c>
      <c r="G61" s="301">
        <v>0</v>
      </c>
      <c r="H61" s="302">
        <v>0</v>
      </c>
    </row>
    <row r="62" spans="1:8" ht="31.5" customHeight="1" x14ac:dyDescent="0.4">
      <c r="A62" s="720">
        <v>12</v>
      </c>
      <c r="B62" s="723" t="s">
        <v>7122</v>
      </c>
      <c r="C62" s="307" t="s">
        <v>1802</v>
      </c>
      <c r="D62" s="308">
        <v>77</v>
      </c>
      <c r="E62" s="309">
        <v>10</v>
      </c>
      <c r="F62" s="309">
        <v>5</v>
      </c>
      <c r="G62" s="309">
        <v>4</v>
      </c>
      <c r="H62" s="310">
        <v>0</v>
      </c>
    </row>
    <row r="63" spans="1:8" ht="15.45" x14ac:dyDescent="0.4">
      <c r="A63" s="721"/>
      <c r="B63" s="590"/>
      <c r="C63" s="295" t="s">
        <v>1801</v>
      </c>
      <c r="D63" s="297">
        <v>32</v>
      </c>
      <c r="E63" s="298">
        <v>2</v>
      </c>
      <c r="F63" s="298">
        <v>3</v>
      </c>
      <c r="G63" s="298">
        <v>4</v>
      </c>
      <c r="H63" s="299">
        <v>0</v>
      </c>
    </row>
    <row r="64" spans="1:8" ht="15.45" x14ac:dyDescent="0.4">
      <c r="A64" s="721"/>
      <c r="B64" s="590"/>
      <c r="C64" s="295" t="s">
        <v>1800</v>
      </c>
      <c r="D64" s="297">
        <v>20</v>
      </c>
      <c r="E64" s="298">
        <v>3</v>
      </c>
      <c r="F64" s="298">
        <v>10</v>
      </c>
      <c r="G64" s="298">
        <v>1</v>
      </c>
      <c r="H64" s="299">
        <v>0</v>
      </c>
    </row>
    <row r="65" spans="1:8" ht="15.45" x14ac:dyDescent="0.4">
      <c r="A65" s="721"/>
      <c r="B65" s="590"/>
      <c r="C65" s="295" t="s">
        <v>1799</v>
      </c>
      <c r="D65" s="297">
        <v>0</v>
      </c>
      <c r="E65" s="298">
        <v>0</v>
      </c>
      <c r="F65" s="298">
        <v>0</v>
      </c>
      <c r="G65" s="298">
        <v>0</v>
      </c>
      <c r="H65" s="299">
        <v>0</v>
      </c>
    </row>
    <row r="66" spans="1:8" ht="15.45" x14ac:dyDescent="0.4">
      <c r="A66" s="722"/>
      <c r="B66" s="591"/>
      <c r="C66" s="296" t="s">
        <v>1798</v>
      </c>
      <c r="D66" s="300">
        <v>1</v>
      </c>
      <c r="E66" s="301">
        <v>0</v>
      </c>
      <c r="F66" s="301">
        <v>1</v>
      </c>
      <c r="G66" s="301">
        <v>0</v>
      </c>
      <c r="H66" s="302">
        <v>0</v>
      </c>
    </row>
    <row r="67" spans="1:8" ht="31.5" customHeight="1" x14ac:dyDescent="0.4">
      <c r="A67" s="720">
        <v>13</v>
      </c>
      <c r="B67" s="723" t="s">
        <v>7121</v>
      </c>
      <c r="C67" s="307" t="s">
        <v>1802</v>
      </c>
      <c r="D67" s="308">
        <v>50</v>
      </c>
      <c r="E67" s="309">
        <v>3</v>
      </c>
      <c r="F67" s="309">
        <v>0</v>
      </c>
      <c r="G67" s="309">
        <v>0</v>
      </c>
      <c r="H67" s="310">
        <v>0</v>
      </c>
    </row>
    <row r="68" spans="1:8" ht="15.45" x14ac:dyDescent="0.4">
      <c r="A68" s="721"/>
      <c r="B68" s="590"/>
      <c r="C68" s="295" t="s">
        <v>1801</v>
      </c>
      <c r="D68" s="297">
        <v>24</v>
      </c>
      <c r="E68" s="298">
        <v>0</v>
      </c>
      <c r="F68" s="298">
        <v>1</v>
      </c>
      <c r="G68" s="298">
        <v>0</v>
      </c>
      <c r="H68" s="299">
        <v>0</v>
      </c>
    </row>
    <row r="69" spans="1:8" ht="15.45" x14ac:dyDescent="0.4">
      <c r="A69" s="721"/>
      <c r="B69" s="590"/>
      <c r="C69" s="295" t="s">
        <v>1800</v>
      </c>
      <c r="D69" s="297">
        <v>7</v>
      </c>
      <c r="E69" s="298">
        <v>0</v>
      </c>
      <c r="F69" s="298">
        <v>0</v>
      </c>
      <c r="G69" s="298">
        <v>0</v>
      </c>
      <c r="H69" s="299">
        <v>0</v>
      </c>
    </row>
    <row r="70" spans="1:8" ht="15.45" x14ac:dyDescent="0.4">
      <c r="A70" s="721"/>
      <c r="B70" s="590"/>
      <c r="C70" s="295" t="s">
        <v>1799</v>
      </c>
      <c r="D70" s="297">
        <v>0</v>
      </c>
      <c r="E70" s="298">
        <v>0</v>
      </c>
      <c r="F70" s="298">
        <v>0</v>
      </c>
      <c r="G70" s="298">
        <v>0</v>
      </c>
      <c r="H70" s="299">
        <v>0</v>
      </c>
    </row>
    <row r="71" spans="1:8" ht="15.45" x14ac:dyDescent="0.4">
      <c r="A71" s="722"/>
      <c r="B71" s="591"/>
      <c r="C71" s="296" t="s">
        <v>1798</v>
      </c>
      <c r="D71" s="300">
        <v>0</v>
      </c>
      <c r="E71" s="301">
        <v>0</v>
      </c>
      <c r="F71" s="301">
        <v>0</v>
      </c>
      <c r="G71" s="301">
        <v>1</v>
      </c>
      <c r="H71" s="302">
        <v>0</v>
      </c>
    </row>
    <row r="72" spans="1:8" ht="31.5" customHeight="1" x14ac:dyDescent="0.4">
      <c r="A72" s="720">
        <v>14</v>
      </c>
      <c r="B72" s="723" t="s">
        <v>7120</v>
      </c>
      <c r="C72" s="307" t="s">
        <v>1802</v>
      </c>
      <c r="D72" s="308">
        <v>103</v>
      </c>
      <c r="E72" s="309">
        <v>7</v>
      </c>
      <c r="F72" s="309">
        <v>1</v>
      </c>
      <c r="G72" s="309">
        <v>0</v>
      </c>
      <c r="H72" s="310">
        <v>0</v>
      </c>
    </row>
    <row r="73" spans="1:8" ht="15.45" x14ac:dyDescent="0.4">
      <c r="A73" s="721"/>
      <c r="B73" s="590"/>
      <c r="C73" s="295" t="s">
        <v>1801</v>
      </c>
      <c r="D73" s="297">
        <v>80</v>
      </c>
      <c r="E73" s="298">
        <v>6</v>
      </c>
      <c r="F73" s="298">
        <v>0</v>
      </c>
      <c r="G73" s="298">
        <v>0</v>
      </c>
      <c r="H73" s="299">
        <v>0</v>
      </c>
    </row>
    <row r="74" spans="1:8" ht="15.45" x14ac:dyDescent="0.4">
      <c r="A74" s="721"/>
      <c r="B74" s="590"/>
      <c r="C74" s="295" t="s">
        <v>1800</v>
      </c>
      <c r="D74" s="297">
        <v>43</v>
      </c>
      <c r="E74" s="298">
        <v>29</v>
      </c>
      <c r="F74" s="298">
        <v>1</v>
      </c>
      <c r="G74" s="298">
        <v>0</v>
      </c>
      <c r="H74" s="299">
        <v>0</v>
      </c>
    </row>
    <row r="75" spans="1:8" ht="15.45" x14ac:dyDescent="0.4">
      <c r="A75" s="721"/>
      <c r="B75" s="590"/>
      <c r="C75" s="295" t="s">
        <v>1799</v>
      </c>
      <c r="D75" s="297">
        <v>2</v>
      </c>
      <c r="E75" s="298">
        <v>3</v>
      </c>
      <c r="F75" s="298">
        <v>4</v>
      </c>
      <c r="G75" s="298">
        <v>1</v>
      </c>
      <c r="H75" s="299">
        <v>0</v>
      </c>
    </row>
    <row r="76" spans="1:8" ht="15.45" x14ac:dyDescent="0.4">
      <c r="A76" s="722"/>
      <c r="B76" s="591"/>
      <c r="C76" s="296" t="s">
        <v>1798</v>
      </c>
      <c r="D76" s="300">
        <v>3</v>
      </c>
      <c r="E76" s="301">
        <v>7</v>
      </c>
      <c r="F76" s="301">
        <v>4</v>
      </c>
      <c r="G76" s="301">
        <v>10</v>
      </c>
      <c r="H76" s="302">
        <v>6</v>
      </c>
    </row>
    <row r="77" spans="1:8" ht="31.5" customHeight="1" x14ac:dyDescent="0.4">
      <c r="A77" s="720">
        <v>15</v>
      </c>
      <c r="B77" s="723" t="s">
        <v>7119</v>
      </c>
      <c r="C77" s="307" t="s">
        <v>1802</v>
      </c>
      <c r="D77" s="308">
        <v>79</v>
      </c>
      <c r="E77" s="309">
        <v>3</v>
      </c>
      <c r="F77" s="309">
        <v>0</v>
      </c>
      <c r="G77" s="309">
        <v>0</v>
      </c>
      <c r="H77" s="310">
        <v>0</v>
      </c>
    </row>
    <row r="78" spans="1:8" ht="15.45" x14ac:dyDescent="0.4">
      <c r="A78" s="721"/>
      <c r="B78" s="590"/>
      <c r="C78" s="295" t="s">
        <v>1801</v>
      </c>
      <c r="D78" s="297">
        <v>51</v>
      </c>
      <c r="E78" s="298">
        <v>3</v>
      </c>
      <c r="F78" s="298">
        <v>2</v>
      </c>
      <c r="G78" s="298">
        <v>0</v>
      </c>
      <c r="H78" s="299">
        <v>0</v>
      </c>
    </row>
    <row r="79" spans="1:8" ht="15.45" x14ac:dyDescent="0.4">
      <c r="A79" s="721"/>
      <c r="B79" s="590"/>
      <c r="C79" s="295" t="s">
        <v>1800</v>
      </c>
      <c r="D79" s="297">
        <v>12</v>
      </c>
      <c r="E79" s="298">
        <v>3</v>
      </c>
      <c r="F79" s="298">
        <v>3</v>
      </c>
      <c r="G79" s="298">
        <v>0</v>
      </c>
      <c r="H79" s="299">
        <v>0</v>
      </c>
    </row>
    <row r="80" spans="1:8" ht="15.45" x14ac:dyDescent="0.4">
      <c r="A80" s="721"/>
      <c r="B80" s="590"/>
      <c r="C80" s="295" t="s">
        <v>1799</v>
      </c>
      <c r="D80" s="297">
        <v>1</v>
      </c>
      <c r="E80" s="298">
        <v>0</v>
      </c>
      <c r="F80" s="298">
        <v>2</v>
      </c>
      <c r="G80" s="298">
        <v>0</v>
      </c>
      <c r="H80" s="299">
        <v>0</v>
      </c>
    </row>
    <row r="81" spans="1:8" ht="15.45" x14ac:dyDescent="0.4">
      <c r="A81" s="722"/>
      <c r="B81" s="591"/>
      <c r="C81" s="296" t="s">
        <v>1798</v>
      </c>
      <c r="D81" s="300">
        <v>0</v>
      </c>
      <c r="E81" s="301">
        <v>0</v>
      </c>
      <c r="F81" s="301">
        <v>0</v>
      </c>
      <c r="G81" s="301">
        <v>0</v>
      </c>
      <c r="H81" s="302">
        <v>0</v>
      </c>
    </row>
    <row r="82" spans="1:8" ht="31.5" customHeight="1" x14ac:dyDescent="0.4">
      <c r="A82" s="720">
        <v>16</v>
      </c>
      <c r="B82" s="723" t="s">
        <v>7118</v>
      </c>
      <c r="C82" s="307" t="s">
        <v>1802</v>
      </c>
      <c r="D82" s="308">
        <v>164</v>
      </c>
      <c r="E82" s="309">
        <v>5</v>
      </c>
      <c r="F82" s="309">
        <v>1</v>
      </c>
      <c r="G82" s="309">
        <v>0</v>
      </c>
      <c r="H82" s="310">
        <v>0</v>
      </c>
    </row>
    <row r="83" spans="1:8" ht="15.45" x14ac:dyDescent="0.4">
      <c r="A83" s="721"/>
      <c r="B83" s="590"/>
      <c r="C83" s="295" t="s">
        <v>1801</v>
      </c>
      <c r="D83" s="297">
        <v>62</v>
      </c>
      <c r="E83" s="298">
        <v>5</v>
      </c>
      <c r="F83" s="298">
        <v>2</v>
      </c>
      <c r="G83" s="298">
        <v>1</v>
      </c>
      <c r="H83" s="299">
        <v>0</v>
      </c>
    </row>
    <row r="84" spans="1:8" ht="15.45" x14ac:dyDescent="0.4">
      <c r="A84" s="721"/>
      <c r="B84" s="590"/>
      <c r="C84" s="295" t="s">
        <v>1800</v>
      </c>
      <c r="D84" s="297">
        <v>17</v>
      </c>
      <c r="E84" s="298">
        <v>3</v>
      </c>
      <c r="F84" s="298">
        <v>1</v>
      </c>
      <c r="G84" s="298">
        <v>0</v>
      </c>
      <c r="H84" s="299">
        <v>0</v>
      </c>
    </row>
    <row r="85" spans="1:8" ht="15.45" x14ac:dyDescent="0.4">
      <c r="A85" s="721"/>
      <c r="B85" s="590"/>
      <c r="C85" s="295" t="s">
        <v>1799</v>
      </c>
      <c r="D85" s="297">
        <v>0</v>
      </c>
      <c r="E85" s="298">
        <v>0</v>
      </c>
      <c r="F85" s="298">
        <v>0</v>
      </c>
      <c r="G85" s="298">
        <v>0</v>
      </c>
      <c r="H85" s="299">
        <v>0</v>
      </c>
    </row>
    <row r="86" spans="1:8" ht="15.45" x14ac:dyDescent="0.4">
      <c r="A86" s="722"/>
      <c r="B86" s="591"/>
      <c r="C86" s="296" t="s">
        <v>1798</v>
      </c>
      <c r="D86" s="300">
        <v>0</v>
      </c>
      <c r="E86" s="301">
        <v>0</v>
      </c>
      <c r="F86" s="301">
        <v>0</v>
      </c>
      <c r="G86" s="301">
        <v>0</v>
      </c>
      <c r="H86" s="302">
        <v>0</v>
      </c>
    </row>
    <row r="87" spans="1:8" ht="31.5" customHeight="1" x14ac:dyDescent="0.4">
      <c r="A87" s="720">
        <v>17</v>
      </c>
      <c r="B87" s="723" t="s">
        <v>7117</v>
      </c>
      <c r="C87" s="307" t="s">
        <v>1802</v>
      </c>
      <c r="D87" s="308">
        <v>88</v>
      </c>
      <c r="E87" s="309">
        <v>1</v>
      </c>
      <c r="F87" s="309">
        <v>2</v>
      </c>
      <c r="G87" s="309">
        <v>3</v>
      </c>
      <c r="H87" s="310">
        <v>0</v>
      </c>
    </row>
    <row r="88" spans="1:8" ht="15.45" x14ac:dyDescent="0.4">
      <c r="A88" s="721"/>
      <c r="B88" s="590"/>
      <c r="C88" s="295" t="s">
        <v>1801</v>
      </c>
      <c r="D88" s="297">
        <v>68</v>
      </c>
      <c r="E88" s="298">
        <v>4</v>
      </c>
      <c r="F88" s="298">
        <v>2</v>
      </c>
      <c r="G88" s="298">
        <v>6</v>
      </c>
      <c r="H88" s="299">
        <v>0</v>
      </c>
    </row>
    <row r="89" spans="1:8" ht="15.45" x14ac:dyDescent="0.4">
      <c r="A89" s="721"/>
      <c r="B89" s="590"/>
      <c r="C89" s="295" t="s">
        <v>1800</v>
      </c>
      <c r="D89" s="297">
        <v>10</v>
      </c>
      <c r="E89" s="298">
        <v>5</v>
      </c>
      <c r="F89" s="298">
        <v>1</v>
      </c>
      <c r="G89" s="298">
        <v>0</v>
      </c>
      <c r="H89" s="299">
        <v>0</v>
      </c>
    </row>
    <row r="90" spans="1:8" ht="15.45" x14ac:dyDescent="0.4">
      <c r="A90" s="721"/>
      <c r="B90" s="590"/>
      <c r="C90" s="295" t="s">
        <v>1799</v>
      </c>
      <c r="D90" s="297">
        <v>5</v>
      </c>
      <c r="E90" s="298">
        <v>1</v>
      </c>
      <c r="F90" s="298">
        <v>0</v>
      </c>
      <c r="G90" s="298">
        <v>1</v>
      </c>
      <c r="H90" s="299">
        <v>0</v>
      </c>
    </row>
    <row r="91" spans="1:8" ht="15.45" x14ac:dyDescent="0.4">
      <c r="A91" s="722"/>
      <c r="B91" s="591"/>
      <c r="C91" s="296" t="s">
        <v>1798</v>
      </c>
      <c r="D91" s="300">
        <v>1</v>
      </c>
      <c r="E91" s="301">
        <v>0</v>
      </c>
      <c r="F91" s="301">
        <v>0</v>
      </c>
      <c r="G91" s="301">
        <v>0</v>
      </c>
      <c r="H91" s="302">
        <v>0</v>
      </c>
    </row>
    <row r="92" spans="1:8" ht="15.45" x14ac:dyDescent="0.4">
      <c r="A92" s="720">
        <v>18</v>
      </c>
      <c r="B92" s="723" t="s">
        <v>7116</v>
      </c>
      <c r="C92" s="307" t="s">
        <v>1802</v>
      </c>
      <c r="D92" s="308">
        <v>105</v>
      </c>
      <c r="E92" s="309">
        <v>12</v>
      </c>
      <c r="F92" s="309">
        <v>13</v>
      </c>
      <c r="G92" s="309">
        <v>2</v>
      </c>
      <c r="H92" s="310">
        <v>0</v>
      </c>
    </row>
    <row r="93" spans="1:8" ht="15.45" x14ac:dyDescent="0.4">
      <c r="A93" s="721"/>
      <c r="B93" s="590"/>
      <c r="C93" s="295" t="s">
        <v>1801</v>
      </c>
      <c r="D93" s="297">
        <v>61</v>
      </c>
      <c r="E93" s="298">
        <v>6</v>
      </c>
      <c r="F93" s="298">
        <v>4</v>
      </c>
      <c r="G93" s="298">
        <v>4</v>
      </c>
      <c r="H93" s="299">
        <v>0</v>
      </c>
    </row>
    <row r="94" spans="1:8" ht="15.45" x14ac:dyDescent="0.4">
      <c r="A94" s="721"/>
      <c r="B94" s="590"/>
      <c r="C94" s="295" t="s">
        <v>1800</v>
      </c>
      <c r="D94" s="297">
        <v>87</v>
      </c>
      <c r="E94" s="298">
        <v>9</v>
      </c>
      <c r="F94" s="298">
        <v>3</v>
      </c>
      <c r="G94" s="298">
        <v>1</v>
      </c>
      <c r="H94" s="299">
        <v>0</v>
      </c>
    </row>
    <row r="95" spans="1:8" ht="15.45" x14ac:dyDescent="0.4">
      <c r="A95" s="721"/>
      <c r="B95" s="590"/>
      <c r="C95" s="295" t="s">
        <v>1799</v>
      </c>
      <c r="D95" s="297">
        <v>4</v>
      </c>
      <c r="E95" s="298">
        <v>1</v>
      </c>
      <c r="F95" s="298">
        <v>0</v>
      </c>
      <c r="G95" s="298">
        <v>0</v>
      </c>
      <c r="H95" s="299">
        <v>0</v>
      </c>
    </row>
    <row r="96" spans="1:8" ht="15.45" x14ac:dyDescent="0.4">
      <c r="A96" s="722"/>
      <c r="B96" s="591"/>
      <c r="C96" s="296" t="s">
        <v>1798</v>
      </c>
      <c r="D96" s="300">
        <v>6</v>
      </c>
      <c r="E96" s="301">
        <v>9</v>
      </c>
      <c r="F96" s="301">
        <v>4</v>
      </c>
      <c r="G96" s="301">
        <v>1</v>
      </c>
      <c r="H96" s="302">
        <v>0</v>
      </c>
    </row>
    <row r="97" spans="1:8" ht="15.45" x14ac:dyDescent="0.4">
      <c r="A97" s="720">
        <v>19</v>
      </c>
      <c r="B97" s="723" t="s">
        <v>7115</v>
      </c>
      <c r="C97" s="307" t="s">
        <v>1802</v>
      </c>
      <c r="D97" s="308">
        <v>124</v>
      </c>
      <c r="E97" s="309">
        <v>9</v>
      </c>
      <c r="F97" s="309">
        <v>10</v>
      </c>
      <c r="G97" s="309">
        <v>2</v>
      </c>
      <c r="H97" s="310">
        <v>0</v>
      </c>
    </row>
    <row r="98" spans="1:8" ht="15.45" x14ac:dyDescent="0.4">
      <c r="A98" s="721"/>
      <c r="B98" s="590"/>
      <c r="C98" s="295" t="s">
        <v>1801</v>
      </c>
      <c r="D98" s="297">
        <v>71</v>
      </c>
      <c r="E98" s="298">
        <v>2</v>
      </c>
      <c r="F98" s="298">
        <v>0</v>
      </c>
      <c r="G98" s="298">
        <v>1</v>
      </c>
      <c r="H98" s="299">
        <v>0</v>
      </c>
    </row>
    <row r="99" spans="1:8" ht="15.45" x14ac:dyDescent="0.4">
      <c r="A99" s="721"/>
      <c r="B99" s="590"/>
      <c r="C99" s="295" t="s">
        <v>1800</v>
      </c>
      <c r="D99" s="297">
        <v>16</v>
      </c>
      <c r="E99" s="298">
        <v>6</v>
      </c>
      <c r="F99" s="298">
        <v>1</v>
      </c>
      <c r="G99" s="298">
        <v>0</v>
      </c>
      <c r="H99" s="299">
        <v>0</v>
      </c>
    </row>
    <row r="100" spans="1:8" ht="15.45" x14ac:dyDescent="0.4">
      <c r="A100" s="721"/>
      <c r="B100" s="590"/>
      <c r="C100" s="295" t="s">
        <v>1799</v>
      </c>
      <c r="D100" s="297">
        <v>5</v>
      </c>
      <c r="E100" s="298">
        <v>1</v>
      </c>
      <c r="F100" s="298">
        <v>3</v>
      </c>
      <c r="G100" s="298">
        <v>0</v>
      </c>
      <c r="H100" s="299">
        <v>0</v>
      </c>
    </row>
    <row r="101" spans="1:8" ht="15.45" x14ac:dyDescent="0.4">
      <c r="A101" s="722"/>
      <c r="B101" s="591"/>
      <c r="C101" s="296" t="s">
        <v>1798</v>
      </c>
      <c r="D101" s="300">
        <v>3</v>
      </c>
      <c r="E101" s="301">
        <v>0</v>
      </c>
      <c r="F101" s="301">
        <v>0</v>
      </c>
      <c r="G101" s="301">
        <v>1</v>
      </c>
      <c r="H101" s="302">
        <v>0</v>
      </c>
    </row>
    <row r="102" spans="1:8" ht="15.45" x14ac:dyDescent="0.4">
      <c r="A102" s="720">
        <v>20</v>
      </c>
      <c r="B102" s="723" t="s">
        <v>7114</v>
      </c>
      <c r="C102" s="307" t="s">
        <v>1802</v>
      </c>
      <c r="D102" s="308">
        <v>133</v>
      </c>
      <c r="E102" s="309">
        <v>56</v>
      </c>
      <c r="F102" s="309">
        <v>76</v>
      </c>
      <c r="G102" s="309">
        <v>13</v>
      </c>
      <c r="H102" s="310">
        <v>0</v>
      </c>
    </row>
    <row r="103" spans="1:8" ht="15.45" x14ac:dyDescent="0.4">
      <c r="A103" s="721"/>
      <c r="B103" s="590"/>
      <c r="C103" s="295" t="s">
        <v>1801</v>
      </c>
      <c r="D103" s="297">
        <v>31</v>
      </c>
      <c r="E103" s="298">
        <v>12</v>
      </c>
      <c r="F103" s="298">
        <v>31</v>
      </c>
      <c r="G103" s="298">
        <v>15</v>
      </c>
      <c r="H103" s="299">
        <v>0</v>
      </c>
    </row>
    <row r="104" spans="1:8" ht="15.45" x14ac:dyDescent="0.4">
      <c r="A104" s="721"/>
      <c r="B104" s="590"/>
      <c r="C104" s="295" t="s">
        <v>1800</v>
      </c>
      <c r="D104" s="297">
        <v>55</v>
      </c>
      <c r="E104" s="298">
        <v>14</v>
      </c>
      <c r="F104" s="298">
        <v>8</v>
      </c>
      <c r="G104" s="298">
        <v>24</v>
      </c>
      <c r="H104" s="299">
        <v>0</v>
      </c>
    </row>
    <row r="105" spans="1:8" ht="15.45" x14ac:dyDescent="0.4">
      <c r="A105" s="721"/>
      <c r="B105" s="590"/>
      <c r="C105" s="295" t="s">
        <v>1799</v>
      </c>
      <c r="D105" s="297">
        <v>13</v>
      </c>
      <c r="E105" s="298">
        <v>3</v>
      </c>
      <c r="F105" s="298">
        <v>0</v>
      </c>
      <c r="G105" s="298">
        <v>0</v>
      </c>
      <c r="H105" s="299">
        <v>0</v>
      </c>
    </row>
    <row r="106" spans="1:8" ht="15.45" x14ac:dyDescent="0.4">
      <c r="A106" s="722"/>
      <c r="B106" s="591"/>
      <c r="C106" s="296" t="s">
        <v>1798</v>
      </c>
      <c r="D106" s="300">
        <v>7</v>
      </c>
      <c r="E106" s="301">
        <v>0</v>
      </c>
      <c r="F106" s="301">
        <v>0</v>
      </c>
      <c r="G106" s="301">
        <v>1</v>
      </c>
      <c r="H106" s="302">
        <v>0</v>
      </c>
    </row>
    <row r="107" spans="1:8" ht="15.45" x14ac:dyDescent="0.4">
      <c r="A107" s="720">
        <v>21</v>
      </c>
      <c r="B107" s="723" t="s">
        <v>7113</v>
      </c>
      <c r="C107" s="307" t="s">
        <v>1802</v>
      </c>
      <c r="D107" s="308">
        <v>151</v>
      </c>
      <c r="E107" s="309">
        <v>2</v>
      </c>
      <c r="F107" s="309">
        <v>5</v>
      </c>
      <c r="G107" s="309">
        <v>0</v>
      </c>
      <c r="H107" s="310">
        <v>0</v>
      </c>
    </row>
    <row r="108" spans="1:8" ht="15.45" x14ac:dyDescent="0.4">
      <c r="A108" s="721"/>
      <c r="B108" s="590"/>
      <c r="C108" s="295" t="s">
        <v>1801</v>
      </c>
      <c r="D108" s="297">
        <v>74</v>
      </c>
      <c r="E108" s="298">
        <v>2</v>
      </c>
      <c r="F108" s="298">
        <v>4</v>
      </c>
      <c r="G108" s="298">
        <v>1</v>
      </c>
      <c r="H108" s="299">
        <v>0</v>
      </c>
    </row>
    <row r="109" spans="1:8" ht="15.45" x14ac:dyDescent="0.4">
      <c r="A109" s="721"/>
      <c r="B109" s="590"/>
      <c r="C109" s="295" t="s">
        <v>1800</v>
      </c>
      <c r="D109" s="297">
        <v>9</v>
      </c>
      <c r="E109" s="298">
        <v>1</v>
      </c>
      <c r="F109" s="298">
        <v>2</v>
      </c>
      <c r="G109" s="298">
        <v>0</v>
      </c>
      <c r="H109" s="299">
        <v>0</v>
      </c>
    </row>
    <row r="110" spans="1:8" ht="15.45" x14ac:dyDescent="0.4">
      <c r="A110" s="721"/>
      <c r="B110" s="590"/>
      <c r="C110" s="295" t="s">
        <v>1799</v>
      </c>
      <c r="D110" s="297">
        <v>1</v>
      </c>
      <c r="E110" s="298">
        <v>1</v>
      </c>
      <c r="F110" s="298">
        <v>0</v>
      </c>
      <c r="G110" s="298">
        <v>0</v>
      </c>
      <c r="H110" s="299">
        <v>0</v>
      </c>
    </row>
    <row r="111" spans="1:8" ht="15.45" x14ac:dyDescent="0.4">
      <c r="A111" s="722"/>
      <c r="B111" s="591"/>
      <c r="C111" s="296" t="s">
        <v>1798</v>
      </c>
      <c r="D111" s="300">
        <v>3</v>
      </c>
      <c r="E111" s="301">
        <v>0</v>
      </c>
      <c r="F111" s="301">
        <v>0</v>
      </c>
      <c r="G111" s="301">
        <v>0</v>
      </c>
      <c r="H111" s="302">
        <v>0</v>
      </c>
    </row>
    <row r="112" spans="1:8" ht="15.45" x14ac:dyDescent="0.4">
      <c r="A112" s="720">
        <v>22</v>
      </c>
      <c r="B112" s="723" t="s">
        <v>7112</v>
      </c>
      <c r="C112" s="307" t="s">
        <v>1802</v>
      </c>
      <c r="D112" s="308">
        <v>124</v>
      </c>
      <c r="E112" s="309">
        <v>31</v>
      </c>
      <c r="F112" s="309">
        <v>10</v>
      </c>
      <c r="G112" s="309">
        <v>0</v>
      </c>
      <c r="H112" s="310">
        <v>0</v>
      </c>
    </row>
    <row r="113" spans="1:8" ht="15.45" x14ac:dyDescent="0.4">
      <c r="A113" s="721"/>
      <c r="B113" s="590"/>
      <c r="C113" s="295" t="s">
        <v>1801</v>
      </c>
      <c r="D113" s="297">
        <v>47</v>
      </c>
      <c r="E113" s="298">
        <v>8</v>
      </c>
      <c r="F113" s="298">
        <v>10</v>
      </c>
      <c r="G113" s="298">
        <v>0</v>
      </c>
      <c r="H113" s="299">
        <v>0</v>
      </c>
    </row>
    <row r="114" spans="1:8" ht="15.45" x14ac:dyDescent="0.4">
      <c r="A114" s="721"/>
      <c r="B114" s="590"/>
      <c r="C114" s="295" t="s">
        <v>1800</v>
      </c>
      <c r="D114" s="297">
        <v>85</v>
      </c>
      <c r="E114" s="298">
        <v>10</v>
      </c>
      <c r="F114" s="298">
        <v>17</v>
      </c>
      <c r="G114" s="298">
        <v>0</v>
      </c>
      <c r="H114" s="299">
        <v>0</v>
      </c>
    </row>
    <row r="115" spans="1:8" ht="15.45" x14ac:dyDescent="0.4">
      <c r="A115" s="721"/>
      <c r="B115" s="590"/>
      <c r="C115" s="295" t="s">
        <v>1799</v>
      </c>
      <c r="D115" s="297">
        <v>6</v>
      </c>
      <c r="E115" s="298">
        <v>3</v>
      </c>
      <c r="F115" s="298">
        <v>1</v>
      </c>
      <c r="G115" s="298">
        <v>0</v>
      </c>
      <c r="H115" s="299">
        <v>0</v>
      </c>
    </row>
    <row r="116" spans="1:8" ht="15.45" x14ac:dyDescent="0.4">
      <c r="A116" s="722"/>
      <c r="B116" s="591"/>
      <c r="C116" s="296" t="s">
        <v>1798</v>
      </c>
      <c r="D116" s="300">
        <v>2</v>
      </c>
      <c r="E116" s="301">
        <v>0</v>
      </c>
      <c r="F116" s="301">
        <v>1</v>
      </c>
      <c r="G116" s="301">
        <v>0</v>
      </c>
      <c r="H116" s="302">
        <v>0</v>
      </c>
    </row>
    <row r="117" spans="1:8" ht="31.5" customHeight="1" x14ac:dyDescent="0.4">
      <c r="A117" s="720">
        <v>23</v>
      </c>
      <c r="B117" s="723" t="s">
        <v>7111</v>
      </c>
      <c r="C117" s="307" t="s">
        <v>1802</v>
      </c>
      <c r="D117" s="308">
        <v>31</v>
      </c>
      <c r="E117" s="309">
        <v>19</v>
      </c>
      <c r="F117" s="309">
        <v>9</v>
      </c>
      <c r="G117" s="309">
        <v>7</v>
      </c>
      <c r="H117" s="310">
        <v>0</v>
      </c>
    </row>
    <row r="118" spans="1:8" ht="15.45" x14ac:dyDescent="0.4">
      <c r="A118" s="721"/>
      <c r="B118" s="590"/>
      <c r="C118" s="295" t="s">
        <v>1801</v>
      </c>
      <c r="D118" s="297">
        <v>16</v>
      </c>
      <c r="E118" s="298">
        <v>6</v>
      </c>
      <c r="F118" s="298">
        <v>8</v>
      </c>
      <c r="G118" s="298">
        <v>11</v>
      </c>
      <c r="H118" s="299">
        <v>0</v>
      </c>
    </row>
    <row r="119" spans="1:8" ht="15.45" x14ac:dyDescent="0.4">
      <c r="A119" s="721"/>
      <c r="B119" s="590"/>
      <c r="C119" s="295" t="s">
        <v>1800</v>
      </c>
      <c r="D119" s="297">
        <v>6</v>
      </c>
      <c r="E119" s="298">
        <v>3</v>
      </c>
      <c r="F119" s="298">
        <v>0</v>
      </c>
      <c r="G119" s="298">
        <v>2</v>
      </c>
      <c r="H119" s="299">
        <v>0</v>
      </c>
    </row>
    <row r="120" spans="1:8" ht="15.45" x14ac:dyDescent="0.4">
      <c r="A120" s="721"/>
      <c r="B120" s="590"/>
      <c r="C120" s="295" t="s">
        <v>1799</v>
      </c>
      <c r="D120" s="297">
        <v>1</v>
      </c>
      <c r="E120" s="298">
        <v>0</v>
      </c>
      <c r="F120" s="298">
        <v>0</v>
      </c>
      <c r="G120" s="298">
        <v>0</v>
      </c>
      <c r="H120" s="299">
        <v>0</v>
      </c>
    </row>
    <row r="121" spans="1:8" ht="15.45" x14ac:dyDescent="0.4">
      <c r="A121" s="722"/>
      <c r="B121" s="591"/>
      <c r="C121" s="296" t="s">
        <v>1798</v>
      </c>
      <c r="D121" s="300">
        <v>1</v>
      </c>
      <c r="E121" s="301">
        <v>0</v>
      </c>
      <c r="F121" s="301">
        <v>0</v>
      </c>
      <c r="G121" s="301">
        <v>1</v>
      </c>
      <c r="H121" s="302">
        <v>0</v>
      </c>
    </row>
    <row r="122" spans="1:8" ht="31.5" customHeight="1" x14ac:dyDescent="0.4">
      <c r="A122" s="720">
        <v>24</v>
      </c>
      <c r="B122" s="723" t="s">
        <v>7110</v>
      </c>
      <c r="C122" s="307" t="s">
        <v>1802</v>
      </c>
      <c r="D122" s="308">
        <v>49</v>
      </c>
      <c r="E122" s="309">
        <v>12</v>
      </c>
      <c r="F122" s="309">
        <v>5</v>
      </c>
      <c r="G122" s="309">
        <v>3</v>
      </c>
      <c r="H122" s="310">
        <v>0</v>
      </c>
    </row>
    <row r="123" spans="1:8" ht="15.45" x14ac:dyDescent="0.4">
      <c r="A123" s="721"/>
      <c r="B123" s="590"/>
      <c r="C123" s="295" t="s">
        <v>1801</v>
      </c>
      <c r="D123" s="297">
        <v>29</v>
      </c>
      <c r="E123" s="298">
        <v>4</v>
      </c>
      <c r="F123" s="298">
        <v>3</v>
      </c>
      <c r="G123" s="298">
        <v>3</v>
      </c>
      <c r="H123" s="299">
        <v>0</v>
      </c>
    </row>
    <row r="124" spans="1:8" ht="15.45" x14ac:dyDescent="0.4">
      <c r="A124" s="721"/>
      <c r="B124" s="590"/>
      <c r="C124" s="295" t="s">
        <v>1800</v>
      </c>
      <c r="D124" s="297">
        <v>33</v>
      </c>
      <c r="E124" s="298">
        <v>3</v>
      </c>
      <c r="F124" s="298">
        <v>11</v>
      </c>
      <c r="G124" s="298">
        <v>1</v>
      </c>
      <c r="H124" s="299">
        <v>0</v>
      </c>
    </row>
    <row r="125" spans="1:8" ht="15.45" x14ac:dyDescent="0.4">
      <c r="A125" s="721"/>
      <c r="B125" s="590"/>
      <c r="C125" s="295" t="s">
        <v>1799</v>
      </c>
      <c r="D125" s="297">
        <v>1</v>
      </c>
      <c r="E125" s="298">
        <v>0</v>
      </c>
      <c r="F125" s="298">
        <v>2</v>
      </c>
      <c r="G125" s="298">
        <v>0</v>
      </c>
      <c r="H125" s="299">
        <v>0</v>
      </c>
    </row>
    <row r="126" spans="1:8" ht="15.45" x14ac:dyDescent="0.4">
      <c r="A126" s="722"/>
      <c r="B126" s="591"/>
      <c r="C126" s="296" t="s">
        <v>1798</v>
      </c>
      <c r="D126" s="300">
        <v>0</v>
      </c>
      <c r="E126" s="301">
        <v>0</v>
      </c>
      <c r="F126" s="301">
        <v>2</v>
      </c>
      <c r="G126" s="301">
        <v>0</v>
      </c>
      <c r="H126" s="302">
        <v>0</v>
      </c>
    </row>
    <row r="127" spans="1:8" ht="15.45" x14ac:dyDescent="0.4">
      <c r="A127" s="720">
        <v>25</v>
      </c>
      <c r="B127" s="723" t="s">
        <v>7109</v>
      </c>
      <c r="C127" s="307" t="s">
        <v>1802</v>
      </c>
      <c r="D127" s="308">
        <v>30</v>
      </c>
      <c r="E127" s="309">
        <v>10</v>
      </c>
      <c r="F127" s="309">
        <v>3</v>
      </c>
      <c r="G127" s="309">
        <v>2</v>
      </c>
      <c r="H127" s="310">
        <v>0</v>
      </c>
    </row>
    <row r="128" spans="1:8" ht="15.45" x14ac:dyDescent="0.4">
      <c r="A128" s="721"/>
      <c r="B128" s="590"/>
      <c r="C128" s="295" t="s">
        <v>1801</v>
      </c>
      <c r="D128" s="297">
        <v>20</v>
      </c>
      <c r="E128" s="298">
        <v>8</v>
      </c>
      <c r="F128" s="298">
        <v>2</v>
      </c>
      <c r="G128" s="298">
        <v>2</v>
      </c>
      <c r="H128" s="299">
        <v>0</v>
      </c>
    </row>
    <row r="129" spans="1:8" ht="15.45" x14ac:dyDescent="0.4">
      <c r="A129" s="721"/>
      <c r="B129" s="590"/>
      <c r="C129" s="295" t="s">
        <v>1800</v>
      </c>
      <c r="D129" s="297">
        <v>18</v>
      </c>
      <c r="E129" s="298">
        <v>23</v>
      </c>
      <c r="F129" s="298">
        <v>0</v>
      </c>
      <c r="G129" s="298">
        <v>0</v>
      </c>
      <c r="H129" s="299">
        <v>0</v>
      </c>
    </row>
    <row r="130" spans="1:8" ht="15.45" x14ac:dyDescent="0.4">
      <c r="A130" s="721"/>
      <c r="B130" s="590"/>
      <c r="C130" s="295" t="s">
        <v>1799</v>
      </c>
      <c r="D130" s="297">
        <v>3</v>
      </c>
      <c r="E130" s="298">
        <v>5</v>
      </c>
      <c r="F130" s="298">
        <v>1</v>
      </c>
      <c r="G130" s="298">
        <v>0</v>
      </c>
      <c r="H130" s="299">
        <v>0</v>
      </c>
    </row>
    <row r="131" spans="1:8" ht="15.45" x14ac:dyDescent="0.4">
      <c r="A131" s="722"/>
      <c r="B131" s="591"/>
      <c r="C131" s="296" t="s">
        <v>1798</v>
      </c>
      <c r="D131" s="300">
        <v>7</v>
      </c>
      <c r="E131" s="301">
        <v>9</v>
      </c>
      <c r="F131" s="301">
        <v>10</v>
      </c>
      <c r="G131" s="301">
        <v>12</v>
      </c>
      <c r="H131" s="302">
        <v>8</v>
      </c>
    </row>
    <row r="132" spans="1:8" ht="15.45" x14ac:dyDescent="0.4">
      <c r="A132" s="720">
        <v>26</v>
      </c>
      <c r="B132" s="723" t="s">
        <v>7108</v>
      </c>
      <c r="C132" s="307" t="s">
        <v>1802</v>
      </c>
      <c r="D132" s="308">
        <v>124</v>
      </c>
      <c r="E132" s="309">
        <v>5</v>
      </c>
      <c r="F132" s="309">
        <v>1</v>
      </c>
      <c r="G132" s="309">
        <v>0</v>
      </c>
      <c r="H132" s="310">
        <v>0</v>
      </c>
    </row>
    <row r="133" spans="1:8" ht="15.45" x14ac:dyDescent="0.4">
      <c r="A133" s="721"/>
      <c r="B133" s="590"/>
      <c r="C133" s="295" t="s">
        <v>1801</v>
      </c>
      <c r="D133" s="297">
        <v>52</v>
      </c>
      <c r="E133" s="298">
        <v>6</v>
      </c>
      <c r="F133" s="298">
        <v>2</v>
      </c>
      <c r="G133" s="298">
        <v>0</v>
      </c>
      <c r="H133" s="299">
        <v>0</v>
      </c>
    </row>
    <row r="134" spans="1:8" ht="15.45" x14ac:dyDescent="0.4">
      <c r="A134" s="721"/>
      <c r="B134" s="590"/>
      <c r="C134" s="295" t="s">
        <v>1800</v>
      </c>
      <c r="D134" s="297">
        <v>15</v>
      </c>
      <c r="E134" s="298">
        <v>3</v>
      </c>
      <c r="F134" s="298">
        <v>1</v>
      </c>
      <c r="G134" s="298">
        <v>0</v>
      </c>
      <c r="H134" s="299">
        <v>0</v>
      </c>
    </row>
    <row r="135" spans="1:8" ht="15.45" x14ac:dyDescent="0.4">
      <c r="A135" s="721"/>
      <c r="B135" s="590"/>
      <c r="C135" s="295" t="s">
        <v>1799</v>
      </c>
      <c r="D135" s="297">
        <v>2</v>
      </c>
      <c r="E135" s="298">
        <v>0</v>
      </c>
      <c r="F135" s="298">
        <v>0</v>
      </c>
      <c r="G135" s="298">
        <v>0</v>
      </c>
      <c r="H135" s="299">
        <v>0</v>
      </c>
    </row>
    <row r="136" spans="1:8" ht="15.45" x14ac:dyDescent="0.4">
      <c r="A136" s="722"/>
      <c r="B136" s="591"/>
      <c r="C136" s="296" t="s">
        <v>1798</v>
      </c>
      <c r="D136" s="300">
        <v>3</v>
      </c>
      <c r="E136" s="301">
        <v>0</v>
      </c>
      <c r="F136" s="301">
        <v>0</v>
      </c>
      <c r="G136" s="301">
        <v>0</v>
      </c>
      <c r="H136" s="302">
        <v>0</v>
      </c>
    </row>
    <row r="137" spans="1:8" ht="15.45" x14ac:dyDescent="0.4">
      <c r="A137" s="720">
        <v>27</v>
      </c>
      <c r="B137" s="723" t="s">
        <v>7107</v>
      </c>
      <c r="C137" s="307" t="s">
        <v>1802</v>
      </c>
      <c r="D137" s="308">
        <v>105</v>
      </c>
      <c r="E137" s="309">
        <v>22</v>
      </c>
      <c r="F137" s="309">
        <v>3</v>
      </c>
      <c r="G137" s="309">
        <v>1</v>
      </c>
      <c r="H137" s="310">
        <v>0</v>
      </c>
    </row>
    <row r="138" spans="1:8" ht="15.45" x14ac:dyDescent="0.4">
      <c r="A138" s="721"/>
      <c r="B138" s="590"/>
      <c r="C138" s="295" t="s">
        <v>1801</v>
      </c>
      <c r="D138" s="297">
        <v>39</v>
      </c>
      <c r="E138" s="298">
        <v>8</v>
      </c>
      <c r="F138" s="298">
        <v>2</v>
      </c>
      <c r="G138" s="298">
        <v>1</v>
      </c>
      <c r="H138" s="299">
        <v>0</v>
      </c>
    </row>
    <row r="139" spans="1:8" ht="15.45" x14ac:dyDescent="0.4">
      <c r="A139" s="721"/>
      <c r="B139" s="590"/>
      <c r="C139" s="295" t="s">
        <v>1800</v>
      </c>
      <c r="D139" s="297">
        <v>43</v>
      </c>
      <c r="E139" s="298">
        <v>8</v>
      </c>
      <c r="F139" s="298">
        <v>10</v>
      </c>
      <c r="G139" s="298">
        <v>0</v>
      </c>
      <c r="H139" s="299">
        <v>0</v>
      </c>
    </row>
    <row r="140" spans="1:8" ht="15.45" x14ac:dyDescent="0.4">
      <c r="A140" s="721"/>
      <c r="B140" s="590"/>
      <c r="C140" s="295" t="s">
        <v>1799</v>
      </c>
      <c r="D140" s="297">
        <v>43</v>
      </c>
      <c r="E140" s="298">
        <v>0</v>
      </c>
      <c r="F140" s="298">
        <v>7</v>
      </c>
      <c r="G140" s="298">
        <v>0</v>
      </c>
      <c r="H140" s="299">
        <v>0</v>
      </c>
    </row>
    <row r="141" spans="1:8" ht="15.45" x14ac:dyDescent="0.4">
      <c r="A141" s="722"/>
      <c r="B141" s="591"/>
      <c r="C141" s="296" t="s">
        <v>1798</v>
      </c>
      <c r="D141" s="300">
        <v>5</v>
      </c>
      <c r="E141" s="301">
        <v>0</v>
      </c>
      <c r="F141" s="301">
        <v>5</v>
      </c>
      <c r="G141" s="301">
        <v>1</v>
      </c>
      <c r="H141" s="302">
        <v>0</v>
      </c>
    </row>
    <row r="142" spans="1:8" ht="15.45" x14ac:dyDescent="0.4">
      <c r="A142" s="720">
        <v>28</v>
      </c>
      <c r="B142" s="723" t="s">
        <v>7106</v>
      </c>
      <c r="C142" s="307" t="s">
        <v>1802</v>
      </c>
      <c r="D142" s="308">
        <v>72</v>
      </c>
      <c r="E142" s="309">
        <v>7</v>
      </c>
      <c r="F142" s="309">
        <v>4</v>
      </c>
      <c r="G142" s="309">
        <v>0</v>
      </c>
      <c r="H142" s="310">
        <v>0</v>
      </c>
    </row>
    <row r="143" spans="1:8" ht="15.45" x14ac:dyDescent="0.4">
      <c r="A143" s="721"/>
      <c r="B143" s="590"/>
      <c r="C143" s="295" t="s">
        <v>1801</v>
      </c>
      <c r="D143" s="297">
        <v>35</v>
      </c>
      <c r="E143" s="298">
        <v>8</v>
      </c>
      <c r="F143" s="298">
        <v>6</v>
      </c>
      <c r="G143" s="298">
        <v>2</v>
      </c>
      <c r="H143" s="299">
        <v>0</v>
      </c>
    </row>
    <row r="144" spans="1:8" ht="15.45" x14ac:dyDescent="0.4">
      <c r="A144" s="721"/>
      <c r="B144" s="590"/>
      <c r="C144" s="295" t="s">
        <v>1800</v>
      </c>
      <c r="D144" s="297">
        <v>28</v>
      </c>
      <c r="E144" s="298">
        <v>9</v>
      </c>
      <c r="F144" s="298">
        <v>4</v>
      </c>
      <c r="G144" s="298">
        <v>9</v>
      </c>
      <c r="H144" s="299">
        <v>1</v>
      </c>
    </row>
    <row r="145" spans="1:8" ht="15.45" x14ac:dyDescent="0.4">
      <c r="A145" s="721"/>
      <c r="B145" s="590"/>
      <c r="C145" s="295" t="s">
        <v>1799</v>
      </c>
      <c r="D145" s="297">
        <v>4</v>
      </c>
      <c r="E145" s="298">
        <v>2</v>
      </c>
      <c r="F145" s="298">
        <v>2</v>
      </c>
      <c r="G145" s="298">
        <v>0</v>
      </c>
      <c r="H145" s="299">
        <v>0</v>
      </c>
    </row>
    <row r="146" spans="1:8" ht="15.45" x14ac:dyDescent="0.4">
      <c r="A146" s="722"/>
      <c r="B146" s="591"/>
      <c r="C146" s="296" t="s">
        <v>1798</v>
      </c>
      <c r="D146" s="300">
        <v>0</v>
      </c>
      <c r="E146" s="301">
        <v>0</v>
      </c>
      <c r="F146" s="301">
        <v>1</v>
      </c>
      <c r="G146" s="301">
        <v>1</v>
      </c>
      <c r="H146" s="302">
        <v>3</v>
      </c>
    </row>
    <row r="147" spans="1:8" ht="31.5" customHeight="1" x14ac:dyDescent="0.4">
      <c r="A147" s="720">
        <v>29</v>
      </c>
      <c r="B147" s="723" t="s">
        <v>7105</v>
      </c>
      <c r="C147" s="307" t="s">
        <v>1802</v>
      </c>
      <c r="D147" s="308">
        <v>5</v>
      </c>
      <c r="E147" s="309">
        <v>0</v>
      </c>
      <c r="F147" s="309">
        <v>0</v>
      </c>
      <c r="G147" s="309">
        <v>0</v>
      </c>
      <c r="H147" s="310">
        <v>0</v>
      </c>
    </row>
    <row r="148" spans="1:8" ht="15.45" x14ac:dyDescent="0.4">
      <c r="A148" s="721"/>
      <c r="B148" s="590"/>
      <c r="C148" s="295" t="s">
        <v>1801</v>
      </c>
      <c r="D148" s="297">
        <v>3</v>
      </c>
      <c r="E148" s="298">
        <v>0</v>
      </c>
      <c r="F148" s="298">
        <v>0</v>
      </c>
      <c r="G148" s="298">
        <v>0</v>
      </c>
      <c r="H148" s="299">
        <v>0</v>
      </c>
    </row>
    <row r="149" spans="1:8" ht="15.45" x14ac:dyDescent="0.4">
      <c r="A149" s="721"/>
      <c r="B149" s="590"/>
      <c r="C149" s="295" t="s">
        <v>1800</v>
      </c>
      <c r="D149" s="297">
        <v>0</v>
      </c>
      <c r="E149" s="298">
        <v>0</v>
      </c>
      <c r="F149" s="298">
        <v>0</v>
      </c>
      <c r="G149" s="298">
        <v>0</v>
      </c>
      <c r="H149" s="299">
        <v>0</v>
      </c>
    </row>
    <row r="150" spans="1:8" ht="15.45" x14ac:dyDescent="0.4">
      <c r="A150" s="721"/>
      <c r="B150" s="590"/>
      <c r="C150" s="295" t="s">
        <v>1799</v>
      </c>
      <c r="D150" s="297">
        <v>0</v>
      </c>
      <c r="E150" s="298">
        <v>0</v>
      </c>
      <c r="F150" s="298">
        <v>0</v>
      </c>
      <c r="G150" s="298">
        <v>0</v>
      </c>
      <c r="H150" s="299">
        <v>0</v>
      </c>
    </row>
    <row r="151" spans="1:8" ht="15.45" x14ac:dyDescent="0.4">
      <c r="A151" s="722"/>
      <c r="B151" s="591"/>
      <c r="C151" s="296" t="s">
        <v>1798</v>
      </c>
      <c r="D151" s="300">
        <v>0</v>
      </c>
      <c r="E151" s="301">
        <v>0</v>
      </c>
      <c r="F151" s="301">
        <v>0</v>
      </c>
      <c r="G151" s="301">
        <v>0</v>
      </c>
      <c r="H151" s="302">
        <v>0</v>
      </c>
    </row>
    <row r="152" spans="1:8" ht="31.5" customHeight="1" x14ac:dyDescent="0.4">
      <c r="A152" s="720">
        <v>30</v>
      </c>
      <c r="B152" s="723" t="s">
        <v>7104</v>
      </c>
      <c r="C152" s="307" t="s">
        <v>1802</v>
      </c>
      <c r="D152" s="308">
        <v>20</v>
      </c>
      <c r="E152" s="309">
        <v>6</v>
      </c>
      <c r="F152" s="309">
        <v>0</v>
      </c>
      <c r="G152" s="309">
        <v>1</v>
      </c>
      <c r="H152" s="310">
        <v>0</v>
      </c>
    </row>
    <row r="153" spans="1:8" ht="15.45" x14ac:dyDescent="0.4">
      <c r="A153" s="721"/>
      <c r="B153" s="590"/>
      <c r="C153" s="295" t="s">
        <v>1801</v>
      </c>
      <c r="D153" s="297">
        <v>8</v>
      </c>
      <c r="E153" s="298">
        <v>8</v>
      </c>
      <c r="F153" s="298">
        <v>0</v>
      </c>
      <c r="G153" s="298">
        <v>1</v>
      </c>
      <c r="H153" s="299">
        <v>0</v>
      </c>
    </row>
    <row r="154" spans="1:8" ht="15.45" x14ac:dyDescent="0.4">
      <c r="A154" s="721"/>
      <c r="B154" s="590"/>
      <c r="C154" s="295" t="s">
        <v>1800</v>
      </c>
      <c r="D154" s="297">
        <v>8</v>
      </c>
      <c r="E154" s="298">
        <v>2</v>
      </c>
      <c r="F154" s="298">
        <v>0</v>
      </c>
      <c r="G154" s="298">
        <v>2</v>
      </c>
      <c r="H154" s="299">
        <v>0</v>
      </c>
    </row>
    <row r="155" spans="1:8" ht="15.45" x14ac:dyDescent="0.4">
      <c r="A155" s="721"/>
      <c r="B155" s="590"/>
      <c r="C155" s="295" t="s">
        <v>1799</v>
      </c>
      <c r="D155" s="297">
        <v>1</v>
      </c>
      <c r="E155" s="298">
        <v>0</v>
      </c>
      <c r="F155" s="298">
        <v>0</v>
      </c>
      <c r="G155" s="298">
        <v>0</v>
      </c>
      <c r="H155" s="299">
        <v>0</v>
      </c>
    </row>
    <row r="156" spans="1:8" ht="15.45" x14ac:dyDescent="0.4">
      <c r="A156" s="722"/>
      <c r="B156" s="591"/>
      <c r="C156" s="296" t="s">
        <v>1798</v>
      </c>
      <c r="D156" s="300">
        <v>1</v>
      </c>
      <c r="E156" s="301">
        <v>0</v>
      </c>
      <c r="F156" s="301">
        <v>0</v>
      </c>
      <c r="G156" s="301">
        <v>1</v>
      </c>
      <c r="H156" s="302">
        <v>4</v>
      </c>
    </row>
    <row r="157" spans="1:8" ht="15.45" x14ac:dyDescent="0.4">
      <c r="A157" s="720">
        <v>31</v>
      </c>
      <c r="B157" s="723" t="s">
        <v>7103</v>
      </c>
      <c r="C157" s="307" t="s">
        <v>1802</v>
      </c>
      <c r="D157" s="308">
        <v>55</v>
      </c>
      <c r="E157" s="309">
        <v>4</v>
      </c>
      <c r="F157" s="309">
        <v>4</v>
      </c>
      <c r="G157" s="309">
        <v>0</v>
      </c>
      <c r="H157" s="310">
        <v>0</v>
      </c>
    </row>
    <row r="158" spans="1:8" ht="15.45" x14ac:dyDescent="0.4">
      <c r="A158" s="721"/>
      <c r="B158" s="590"/>
      <c r="C158" s="295" t="s">
        <v>1801</v>
      </c>
      <c r="D158" s="297">
        <v>35</v>
      </c>
      <c r="E158" s="298">
        <v>3</v>
      </c>
      <c r="F158" s="298">
        <v>2</v>
      </c>
      <c r="G158" s="298">
        <v>1</v>
      </c>
      <c r="H158" s="299">
        <v>0</v>
      </c>
    </row>
    <row r="159" spans="1:8" ht="15.45" x14ac:dyDescent="0.4">
      <c r="A159" s="721"/>
      <c r="B159" s="590"/>
      <c r="C159" s="295" t="s">
        <v>1800</v>
      </c>
      <c r="D159" s="297">
        <v>24</v>
      </c>
      <c r="E159" s="298">
        <v>4</v>
      </c>
      <c r="F159" s="298">
        <v>0</v>
      </c>
      <c r="G159" s="298">
        <v>2</v>
      </c>
      <c r="H159" s="299">
        <v>0</v>
      </c>
    </row>
    <row r="160" spans="1:8" ht="15.45" x14ac:dyDescent="0.4">
      <c r="A160" s="721"/>
      <c r="B160" s="590"/>
      <c r="C160" s="295" t="s">
        <v>1799</v>
      </c>
      <c r="D160" s="297">
        <v>0</v>
      </c>
      <c r="E160" s="298">
        <v>0</v>
      </c>
      <c r="F160" s="298">
        <v>0</v>
      </c>
      <c r="G160" s="298">
        <v>0</v>
      </c>
      <c r="H160" s="299">
        <v>0</v>
      </c>
    </row>
    <row r="161" spans="1:8" ht="15.45" x14ac:dyDescent="0.4">
      <c r="A161" s="722"/>
      <c r="B161" s="591"/>
      <c r="C161" s="296" t="s">
        <v>1798</v>
      </c>
      <c r="D161" s="300">
        <v>0</v>
      </c>
      <c r="E161" s="301">
        <v>0</v>
      </c>
      <c r="F161" s="301">
        <v>0</v>
      </c>
      <c r="G161" s="301">
        <v>0</v>
      </c>
      <c r="H161" s="302">
        <v>0</v>
      </c>
    </row>
    <row r="162" spans="1:8" ht="15.45" x14ac:dyDescent="0.4">
      <c r="A162" s="720">
        <v>32</v>
      </c>
      <c r="B162" s="723" t="s">
        <v>7102</v>
      </c>
      <c r="C162" s="307" t="s">
        <v>1802</v>
      </c>
      <c r="D162" s="308">
        <v>53</v>
      </c>
      <c r="E162" s="309">
        <v>4</v>
      </c>
      <c r="F162" s="309">
        <v>1</v>
      </c>
      <c r="G162" s="309">
        <v>2</v>
      </c>
      <c r="H162" s="310">
        <v>0</v>
      </c>
    </row>
    <row r="163" spans="1:8" ht="15.45" x14ac:dyDescent="0.4">
      <c r="A163" s="721"/>
      <c r="B163" s="590"/>
      <c r="C163" s="295" t="s">
        <v>1801</v>
      </c>
      <c r="D163" s="297">
        <v>35</v>
      </c>
      <c r="E163" s="298">
        <v>2</v>
      </c>
      <c r="F163" s="298">
        <v>2</v>
      </c>
      <c r="G163" s="298">
        <v>2</v>
      </c>
      <c r="H163" s="299">
        <v>0</v>
      </c>
    </row>
    <row r="164" spans="1:8" ht="15.45" x14ac:dyDescent="0.4">
      <c r="A164" s="721"/>
      <c r="B164" s="590"/>
      <c r="C164" s="295" t="s">
        <v>1800</v>
      </c>
      <c r="D164" s="297">
        <v>23</v>
      </c>
      <c r="E164" s="298">
        <v>4</v>
      </c>
      <c r="F164" s="298">
        <v>3</v>
      </c>
      <c r="G164" s="298">
        <v>3</v>
      </c>
      <c r="H164" s="299">
        <v>0</v>
      </c>
    </row>
    <row r="165" spans="1:8" ht="15.45" x14ac:dyDescent="0.4">
      <c r="A165" s="721"/>
      <c r="B165" s="590"/>
      <c r="C165" s="295" t="s">
        <v>1799</v>
      </c>
      <c r="D165" s="297">
        <v>0</v>
      </c>
      <c r="E165" s="298">
        <v>0</v>
      </c>
      <c r="F165" s="298">
        <v>0</v>
      </c>
      <c r="G165" s="298">
        <v>1</v>
      </c>
      <c r="H165" s="299">
        <v>0</v>
      </c>
    </row>
    <row r="166" spans="1:8" ht="15.45" x14ac:dyDescent="0.4">
      <c r="A166" s="722"/>
      <c r="B166" s="591"/>
      <c r="C166" s="296" t="s">
        <v>1798</v>
      </c>
      <c r="D166" s="300">
        <v>0</v>
      </c>
      <c r="E166" s="301">
        <v>0</v>
      </c>
      <c r="F166" s="301">
        <v>0</v>
      </c>
      <c r="G166" s="301">
        <v>0</v>
      </c>
      <c r="H166" s="302">
        <v>0</v>
      </c>
    </row>
    <row r="167" spans="1:8" ht="31.5" customHeight="1" x14ac:dyDescent="0.4">
      <c r="A167" s="720">
        <v>33</v>
      </c>
      <c r="B167" s="723" t="s">
        <v>7101</v>
      </c>
      <c r="C167" s="307" t="s">
        <v>1802</v>
      </c>
      <c r="D167" s="308">
        <v>112</v>
      </c>
      <c r="E167" s="309">
        <v>35</v>
      </c>
      <c r="F167" s="309">
        <v>13</v>
      </c>
      <c r="G167" s="309">
        <v>0</v>
      </c>
      <c r="H167" s="310">
        <v>0</v>
      </c>
    </row>
    <row r="168" spans="1:8" ht="15.45" x14ac:dyDescent="0.4">
      <c r="A168" s="721"/>
      <c r="B168" s="590"/>
      <c r="C168" s="295" t="s">
        <v>1801</v>
      </c>
      <c r="D168" s="297">
        <v>53</v>
      </c>
      <c r="E168" s="298">
        <v>18</v>
      </c>
      <c r="F168" s="298">
        <v>6</v>
      </c>
      <c r="G168" s="298">
        <v>0</v>
      </c>
      <c r="H168" s="299">
        <v>0</v>
      </c>
    </row>
    <row r="169" spans="1:8" ht="15.45" x14ac:dyDescent="0.4">
      <c r="A169" s="721"/>
      <c r="B169" s="590"/>
      <c r="C169" s="295" t="s">
        <v>1800</v>
      </c>
      <c r="D169" s="297">
        <v>123</v>
      </c>
      <c r="E169" s="298">
        <v>20</v>
      </c>
      <c r="F169" s="298">
        <v>4</v>
      </c>
      <c r="G169" s="298">
        <v>1</v>
      </c>
      <c r="H169" s="299">
        <v>0</v>
      </c>
    </row>
    <row r="170" spans="1:8" ht="15.45" x14ac:dyDescent="0.4">
      <c r="A170" s="721"/>
      <c r="B170" s="590"/>
      <c r="C170" s="295" t="s">
        <v>1799</v>
      </c>
      <c r="D170" s="297">
        <v>9</v>
      </c>
      <c r="E170" s="298">
        <v>5</v>
      </c>
      <c r="F170" s="298">
        <v>4</v>
      </c>
      <c r="G170" s="298">
        <v>0</v>
      </c>
      <c r="H170" s="299">
        <v>0</v>
      </c>
    </row>
    <row r="171" spans="1:8" ht="15.45" x14ac:dyDescent="0.4">
      <c r="A171" s="722"/>
      <c r="B171" s="591"/>
      <c r="C171" s="296" t="s">
        <v>1798</v>
      </c>
      <c r="D171" s="300">
        <v>31</v>
      </c>
      <c r="E171" s="301">
        <v>20</v>
      </c>
      <c r="F171" s="301">
        <v>4</v>
      </c>
      <c r="G171" s="301">
        <v>2</v>
      </c>
      <c r="H171" s="302">
        <v>1</v>
      </c>
    </row>
    <row r="172" spans="1:8" ht="15.45" x14ac:dyDescent="0.4">
      <c r="A172" s="720">
        <v>34</v>
      </c>
      <c r="B172" s="723" t="s">
        <v>7100</v>
      </c>
      <c r="C172" s="307" t="s">
        <v>1802</v>
      </c>
      <c r="D172" s="308">
        <v>77</v>
      </c>
      <c r="E172" s="309">
        <v>30</v>
      </c>
      <c r="F172" s="309">
        <v>14</v>
      </c>
      <c r="G172" s="309">
        <v>2</v>
      </c>
      <c r="H172" s="310">
        <v>0</v>
      </c>
    </row>
    <row r="173" spans="1:8" ht="15.45" x14ac:dyDescent="0.4">
      <c r="A173" s="721"/>
      <c r="B173" s="590"/>
      <c r="C173" s="295" t="s">
        <v>1801</v>
      </c>
      <c r="D173" s="297">
        <v>28</v>
      </c>
      <c r="E173" s="298">
        <v>16</v>
      </c>
      <c r="F173" s="298">
        <v>14</v>
      </c>
      <c r="G173" s="298">
        <v>2</v>
      </c>
      <c r="H173" s="299">
        <v>0</v>
      </c>
    </row>
    <row r="174" spans="1:8" ht="15.45" x14ac:dyDescent="0.4">
      <c r="A174" s="721"/>
      <c r="B174" s="590"/>
      <c r="C174" s="295" t="s">
        <v>1800</v>
      </c>
      <c r="D174" s="297">
        <v>87</v>
      </c>
      <c r="E174" s="298">
        <v>8</v>
      </c>
      <c r="F174" s="298">
        <v>8</v>
      </c>
      <c r="G174" s="298">
        <v>0</v>
      </c>
      <c r="H174" s="299">
        <v>0</v>
      </c>
    </row>
    <row r="175" spans="1:8" ht="15.45" x14ac:dyDescent="0.4">
      <c r="A175" s="721"/>
      <c r="B175" s="590"/>
      <c r="C175" s="295" t="s">
        <v>1799</v>
      </c>
      <c r="D175" s="297">
        <v>2</v>
      </c>
      <c r="E175" s="298">
        <v>0</v>
      </c>
      <c r="F175" s="298">
        <v>4</v>
      </c>
      <c r="G175" s="298">
        <v>0</v>
      </c>
      <c r="H175" s="299">
        <v>0</v>
      </c>
    </row>
    <row r="176" spans="1:8" ht="15.45" x14ac:dyDescent="0.4">
      <c r="A176" s="722"/>
      <c r="B176" s="591"/>
      <c r="C176" s="296" t="s">
        <v>1798</v>
      </c>
      <c r="D176" s="300">
        <v>1</v>
      </c>
      <c r="E176" s="301">
        <v>0</v>
      </c>
      <c r="F176" s="301">
        <v>1</v>
      </c>
      <c r="G176" s="301">
        <v>5</v>
      </c>
      <c r="H176" s="302">
        <v>1</v>
      </c>
    </row>
    <row r="177" spans="1:8" ht="15.45" x14ac:dyDescent="0.4">
      <c r="A177" s="720">
        <v>35</v>
      </c>
      <c r="B177" s="723" t="s">
        <v>7099</v>
      </c>
      <c r="C177" s="307" t="s">
        <v>1802</v>
      </c>
      <c r="D177" s="308">
        <v>39</v>
      </c>
      <c r="E177" s="309">
        <v>24</v>
      </c>
      <c r="F177" s="309">
        <v>9</v>
      </c>
      <c r="G177" s="309">
        <v>15</v>
      </c>
      <c r="H177" s="310">
        <v>0</v>
      </c>
    </row>
    <row r="178" spans="1:8" ht="15.45" x14ac:dyDescent="0.4">
      <c r="A178" s="721"/>
      <c r="B178" s="590"/>
      <c r="C178" s="295" t="s">
        <v>1801</v>
      </c>
      <c r="D178" s="297">
        <v>24</v>
      </c>
      <c r="E178" s="298">
        <v>6</v>
      </c>
      <c r="F178" s="298">
        <v>6</v>
      </c>
      <c r="G178" s="298">
        <v>11</v>
      </c>
      <c r="H178" s="299">
        <v>0</v>
      </c>
    </row>
    <row r="179" spans="1:8" ht="15.45" x14ac:dyDescent="0.4">
      <c r="A179" s="721"/>
      <c r="B179" s="590"/>
      <c r="C179" s="295" t="s">
        <v>1800</v>
      </c>
      <c r="D179" s="297">
        <v>20</v>
      </c>
      <c r="E179" s="298">
        <v>21</v>
      </c>
      <c r="F179" s="298">
        <v>4</v>
      </c>
      <c r="G179" s="298">
        <v>6</v>
      </c>
      <c r="H179" s="299">
        <v>0</v>
      </c>
    </row>
    <row r="180" spans="1:8" ht="15.45" x14ac:dyDescent="0.4">
      <c r="A180" s="721"/>
      <c r="B180" s="590"/>
      <c r="C180" s="295" t="s">
        <v>1799</v>
      </c>
      <c r="D180" s="297">
        <v>0</v>
      </c>
      <c r="E180" s="298">
        <v>0</v>
      </c>
      <c r="F180" s="298">
        <v>1</v>
      </c>
      <c r="G180" s="298">
        <v>0</v>
      </c>
      <c r="H180" s="299">
        <v>0</v>
      </c>
    </row>
    <row r="181" spans="1:8" ht="15.45" x14ac:dyDescent="0.4">
      <c r="A181" s="722"/>
      <c r="B181" s="591"/>
      <c r="C181" s="296" t="s">
        <v>1798</v>
      </c>
      <c r="D181" s="300">
        <v>0</v>
      </c>
      <c r="E181" s="301">
        <v>0</v>
      </c>
      <c r="F181" s="301">
        <v>6</v>
      </c>
      <c r="G181" s="301">
        <v>1</v>
      </c>
      <c r="H181" s="302">
        <v>1</v>
      </c>
    </row>
    <row r="182" spans="1:8" ht="15.45" x14ac:dyDescent="0.4">
      <c r="A182" s="720">
        <v>36</v>
      </c>
      <c r="B182" s="723" t="s">
        <v>7098</v>
      </c>
      <c r="C182" s="307" t="s">
        <v>1802</v>
      </c>
      <c r="D182" s="308">
        <v>129</v>
      </c>
      <c r="E182" s="309">
        <v>121</v>
      </c>
      <c r="F182" s="309">
        <v>75</v>
      </c>
      <c r="G182" s="309">
        <v>23</v>
      </c>
      <c r="H182" s="310">
        <v>0</v>
      </c>
    </row>
    <row r="183" spans="1:8" ht="15.45" x14ac:dyDescent="0.4">
      <c r="A183" s="721"/>
      <c r="B183" s="590"/>
      <c r="C183" s="295" t="s">
        <v>1801</v>
      </c>
      <c r="D183" s="297">
        <v>67</v>
      </c>
      <c r="E183" s="298">
        <v>88</v>
      </c>
      <c r="F183" s="298">
        <v>45</v>
      </c>
      <c r="G183" s="298">
        <v>18</v>
      </c>
      <c r="H183" s="299">
        <v>0</v>
      </c>
    </row>
    <row r="184" spans="1:8" ht="15.45" x14ac:dyDescent="0.4">
      <c r="A184" s="721"/>
      <c r="B184" s="590"/>
      <c r="C184" s="295" t="s">
        <v>1800</v>
      </c>
      <c r="D184" s="297">
        <v>39</v>
      </c>
      <c r="E184" s="298">
        <v>47</v>
      </c>
      <c r="F184" s="298">
        <v>7</v>
      </c>
      <c r="G184" s="298">
        <v>2</v>
      </c>
      <c r="H184" s="299">
        <v>0</v>
      </c>
    </row>
    <row r="185" spans="1:8" ht="15.45" x14ac:dyDescent="0.4">
      <c r="A185" s="721"/>
      <c r="B185" s="590"/>
      <c r="C185" s="295" t="s">
        <v>1799</v>
      </c>
      <c r="D185" s="297">
        <v>12</v>
      </c>
      <c r="E185" s="298">
        <v>4</v>
      </c>
      <c r="F185" s="298">
        <v>3</v>
      </c>
      <c r="G185" s="298">
        <v>2</v>
      </c>
      <c r="H185" s="299">
        <v>0</v>
      </c>
    </row>
    <row r="186" spans="1:8" ht="15.45" x14ac:dyDescent="0.4">
      <c r="A186" s="722"/>
      <c r="B186" s="591"/>
      <c r="C186" s="296" t="s">
        <v>1798</v>
      </c>
      <c r="D186" s="300">
        <v>19</v>
      </c>
      <c r="E186" s="301">
        <v>1</v>
      </c>
      <c r="F186" s="301">
        <v>0</v>
      </c>
      <c r="G186" s="301">
        <v>5</v>
      </c>
      <c r="H186" s="302">
        <v>37</v>
      </c>
    </row>
    <row r="187" spans="1:8" ht="15.75" customHeight="1" x14ac:dyDescent="0.4">
      <c r="A187" s="720">
        <v>37</v>
      </c>
      <c r="B187" s="723" t="s">
        <v>7097</v>
      </c>
      <c r="C187" s="307" t="s">
        <v>1802</v>
      </c>
      <c r="D187" s="308">
        <v>76</v>
      </c>
      <c r="E187" s="309">
        <v>10</v>
      </c>
      <c r="F187" s="309">
        <v>2</v>
      </c>
      <c r="G187" s="309">
        <v>0</v>
      </c>
      <c r="H187" s="310">
        <v>0</v>
      </c>
    </row>
    <row r="188" spans="1:8" ht="15.45" x14ac:dyDescent="0.4">
      <c r="A188" s="721"/>
      <c r="B188" s="590"/>
      <c r="C188" s="295" t="s">
        <v>1801</v>
      </c>
      <c r="D188" s="297">
        <v>35</v>
      </c>
      <c r="E188" s="298">
        <v>10</v>
      </c>
      <c r="F188" s="298">
        <v>0</v>
      </c>
      <c r="G188" s="298">
        <v>1</v>
      </c>
      <c r="H188" s="299">
        <v>0</v>
      </c>
    </row>
    <row r="189" spans="1:8" ht="15.45" x14ac:dyDescent="0.4">
      <c r="A189" s="721"/>
      <c r="B189" s="590"/>
      <c r="C189" s="295" t="s">
        <v>1800</v>
      </c>
      <c r="D189" s="297">
        <v>6</v>
      </c>
      <c r="E189" s="298">
        <v>5</v>
      </c>
      <c r="F189" s="298">
        <v>1</v>
      </c>
      <c r="G189" s="298">
        <v>0</v>
      </c>
      <c r="H189" s="299">
        <v>0</v>
      </c>
    </row>
    <row r="190" spans="1:8" ht="15.45" x14ac:dyDescent="0.4">
      <c r="A190" s="721"/>
      <c r="B190" s="590"/>
      <c r="C190" s="295" t="s">
        <v>1799</v>
      </c>
      <c r="D190" s="297">
        <v>5</v>
      </c>
      <c r="E190" s="298">
        <v>3</v>
      </c>
      <c r="F190" s="298">
        <v>1</v>
      </c>
      <c r="G190" s="298">
        <v>0</v>
      </c>
      <c r="H190" s="299">
        <v>0</v>
      </c>
    </row>
    <row r="191" spans="1:8" ht="15.45" x14ac:dyDescent="0.4">
      <c r="A191" s="722"/>
      <c r="B191" s="591"/>
      <c r="C191" s="296" t="s">
        <v>1798</v>
      </c>
      <c r="D191" s="300">
        <v>1</v>
      </c>
      <c r="E191" s="301">
        <v>0</v>
      </c>
      <c r="F191" s="301">
        <v>0</v>
      </c>
      <c r="G191" s="301">
        <v>5</v>
      </c>
      <c r="H191" s="302">
        <v>0</v>
      </c>
    </row>
    <row r="192" spans="1:8" ht="15.75" customHeight="1" x14ac:dyDescent="0.4">
      <c r="A192" s="720">
        <v>38</v>
      </c>
      <c r="B192" s="723" t="s">
        <v>7096</v>
      </c>
      <c r="C192" s="307" t="s">
        <v>1802</v>
      </c>
      <c r="D192" s="308">
        <v>31</v>
      </c>
      <c r="E192" s="309">
        <v>6</v>
      </c>
      <c r="F192" s="309">
        <v>0</v>
      </c>
      <c r="G192" s="309">
        <v>0</v>
      </c>
      <c r="H192" s="310">
        <v>0</v>
      </c>
    </row>
    <row r="193" spans="1:8" ht="15.45" x14ac:dyDescent="0.4">
      <c r="A193" s="721"/>
      <c r="B193" s="590"/>
      <c r="C193" s="295" t="s">
        <v>1801</v>
      </c>
      <c r="D193" s="297">
        <v>28</v>
      </c>
      <c r="E193" s="298">
        <v>10</v>
      </c>
      <c r="F193" s="298">
        <v>0</v>
      </c>
      <c r="G193" s="298">
        <v>0</v>
      </c>
      <c r="H193" s="299">
        <v>0</v>
      </c>
    </row>
    <row r="194" spans="1:8" ht="15.45" x14ac:dyDescent="0.4">
      <c r="A194" s="721"/>
      <c r="B194" s="590"/>
      <c r="C194" s="295" t="s">
        <v>1800</v>
      </c>
      <c r="D194" s="297">
        <v>3</v>
      </c>
      <c r="E194" s="298">
        <v>0</v>
      </c>
      <c r="F194" s="298">
        <v>0</v>
      </c>
      <c r="G194" s="298">
        <v>0</v>
      </c>
      <c r="H194" s="299">
        <v>0</v>
      </c>
    </row>
    <row r="195" spans="1:8" ht="15.45" x14ac:dyDescent="0.4">
      <c r="A195" s="721"/>
      <c r="B195" s="590"/>
      <c r="C195" s="295" t="s">
        <v>1799</v>
      </c>
      <c r="D195" s="297">
        <v>0</v>
      </c>
      <c r="E195" s="298">
        <v>0</v>
      </c>
      <c r="F195" s="298">
        <v>0</v>
      </c>
      <c r="G195" s="298">
        <v>0</v>
      </c>
      <c r="H195" s="299">
        <v>0</v>
      </c>
    </row>
    <row r="196" spans="1:8" ht="15.45" x14ac:dyDescent="0.4">
      <c r="A196" s="722"/>
      <c r="B196" s="591"/>
      <c r="C196" s="296" t="s">
        <v>1798</v>
      </c>
      <c r="D196" s="300">
        <v>0</v>
      </c>
      <c r="E196" s="301">
        <v>0</v>
      </c>
      <c r="F196" s="301">
        <v>0</v>
      </c>
      <c r="G196" s="301">
        <v>0</v>
      </c>
      <c r="H196" s="302">
        <v>0</v>
      </c>
    </row>
    <row r="197" spans="1:8" ht="31.5" customHeight="1" x14ac:dyDescent="0.4">
      <c r="A197" s="720">
        <v>39</v>
      </c>
      <c r="B197" s="723" t="s">
        <v>7095</v>
      </c>
      <c r="C197" s="307" t="s">
        <v>1802</v>
      </c>
      <c r="D197" s="308">
        <v>67</v>
      </c>
      <c r="E197" s="309">
        <v>1</v>
      </c>
      <c r="F197" s="309">
        <v>1</v>
      </c>
      <c r="G197" s="309">
        <v>2</v>
      </c>
      <c r="H197" s="310">
        <v>0</v>
      </c>
    </row>
    <row r="198" spans="1:8" ht="15.45" x14ac:dyDescent="0.4">
      <c r="A198" s="721"/>
      <c r="B198" s="590"/>
      <c r="C198" s="295" t="s">
        <v>1801</v>
      </c>
      <c r="D198" s="297">
        <v>40</v>
      </c>
      <c r="E198" s="298">
        <v>2</v>
      </c>
      <c r="F198" s="298">
        <v>0</v>
      </c>
      <c r="G198" s="298">
        <v>0</v>
      </c>
      <c r="H198" s="299">
        <v>0</v>
      </c>
    </row>
    <row r="199" spans="1:8" ht="15.45" x14ac:dyDescent="0.4">
      <c r="A199" s="721"/>
      <c r="B199" s="590"/>
      <c r="C199" s="295" t="s">
        <v>1800</v>
      </c>
      <c r="D199" s="297">
        <v>13</v>
      </c>
      <c r="E199" s="298">
        <v>1</v>
      </c>
      <c r="F199" s="298">
        <v>0</v>
      </c>
      <c r="G199" s="298">
        <v>0</v>
      </c>
      <c r="H199" s="299">
        <v>0</v>
      </c>
    </row>
    <row r="200" spans="1:8" ht="15.45" x14ac:dyDescent="0.4">
      <c r="A200" s="721"/>
      <c r="B200" s="590"/>
      <c r="C200" s="295" t="s">
        <v>1799</v>
      </c>
      <c r="D200" s="297">
        <v>6</v>
      </c>
      <c r="E200" s="298">
        <v>1</v>
      </c>
      <c r="F200" s="298">
        <v>2</v>
      </c>
      <c r="G200" s="298">
        <v>0</v>
      </c>
      <c r="H200" s="299">
        <v>0</v>
      </c>
    </row>
    <row r="201" spans="1:8" ht="15.45" x14ac:dyDescent="0.4">
      <c r="A201" s="722"/>
      <c r="B201" s="591"/>
      <c r="C201" s="296" t="s">
        <v>1798</v>
      </c>
      <c r="D201" s="300">
        <v>2</v>
      </c>
      <c r="E201" s="301">
        <v>0</v>
      </c>
      <c r="F201" s="301">
        <v>0</v>
      </c>
      <c r="G201" s="301">
        <v>1</v>
      </c>
      <c r="H201" s="302">
        <v>0</v>
      </c>
    </row>
    <row r="202" spans="1:8" ht="15.45" x14ac:dyDescent="0.4">
      <c r="A202" s="720">
        <v>40</v>
      </c>
      <c r="B202" s="723" t="s">
        <v>7094</v>
      </c>
      <c r="C202" s="307" t="s">
        <v>1802</v>
      </c>
      <c r="D202" s="308">
        <v>80</v>
      </c>
      <c r="E202" s="309">
        <v>16</v>
      </c>
      <c r="F202" s="309">
        <v>14</v>
      </c>
      <c r="G202" s="309">
        <v>8</v>
      </c>
      <c r="H202" s="310">
        <v>0</v>
      </c>
    </row>
    <row r="203" spans="1:8" ht="15.45" x14ac:dyDescent="0.4">
      <c r="A203" s="721"/>
      <c r="B203" s="590"/>
      <c r="C203" s="295" t="s">
        <v>1801</v>
      </c>
      <c r="D203" s="297">
        <v>45</v>
      </c>
      <c r="E203" s="298">
        <v>10</v>
      </c>
      <c r="F203" s="298">
        <v>6</v>
      </c>
      <c r="G203" s="298">
        <v>6</v>
      </c>
      <c r="H203" s="299">
        <v>0</v>
      </c>
    </row>
    <row r="204" spans="1:8" ht="15.45" x14ac:dyDescent="0.4">
      <c r="A204" s="721"/>
      <c r="B204" s="590"/>
      <c r="C204" s="295" t="s">
        <v>1800</v>
      </c>
      <c r="D204" s="297">
        <v>70</v>
      </c>
      <c r="E204" s="298">
        <v>3</v>
      </c>
      <c r="F204" s="298">
        <v>5</v>
      </c>
      <c r="G204" s="298">
        <v>0</v>
      </c>
      <c r="H204" s="299">
        <v>0</v>
      </c>
    </row>
    <row r="205" spans="1:8" ht="15.45" x14ac:dyDescent="0.4">
      <c r="A205" s="721"/>
      <c r="B205" s="590"/>
      <c r="C205" s="295" t="s">
        <v>1799</v>
      </c>
      <c r="D205" s="297">
        <v>13</v>
      </c>
      <c r="E205" s="298">
        <v>4</v>
      </c>
      <c r="F205" s="298">
        <v>1</v>
      </c>
      <c r="G205" s="298">
        <v>0</v>
      </c>
      <c r="H205" s="299">
        <v>0</v>
      </c>
    </row>
    <row r="206" spans="1:8" ht="15.45" x14ac:dyDescent="0.4">
      <c r="A206" s="722"/>
      <c r="B206" s="591"/>
      <c r="C206" s="296" t="s">
        <v>1798</v>
      </c>
      <c r="D206" s="300">
        <v>3</v>
      </c>
      <c r="E206" s="301">
        <v>0</v>
      </c>
      <c r="F206" s="301">
        <v>0</v>
      </c>
      <c r="G206" s="301">
        <v>0</v>
      </c>
      <c r="H206" s="302">
        <v>0</v>
      </c>
    </row>
    <row r="207" spans="1:8" ht="15.45" x14ac:dyDescent="0.4">
      <c r="A207" s="720">
        <v>41</v>
      </c>
      <c r="B207" s="723" t="s">
        <v>7093</v>
      </c>
      <c r="C207" s="307" t="s">
        <v>1802</v>
      </c>
      <c r="D207" s="308">
        <v>72</v>
      </c>
      <c r="E207" s="309">
        <v>5</v>
      </c>
      <c r="F207" s="309">
        <v>8</v>
      </c>
      <c r="G207" s="309">
        <v>1</v>
      </c>
      <c r="H207" s="310">
        <v>0</v>
      </c>
    </row>
    <row r="208" spans="1:8" ht="15.45" x14ac:dyDescent="0.4">
      <c r="A208" s="721"/>
      <c r="B208" s="590"/>
      <c r="C208" s="295" t="s">
        <v>1801</v>
      </c>
      <c r="D208" s="297">
        <v>50</v>
      </c>
      <c r="E208" s="298">
        <v>7</v>
      </c>
      <c r="F208" s="298">
        <v>14</v>
      </c>
      <c r="G208" s="298">
        <v>2</v>
      </c>
      <c r="H208" s="299">
        <v>0</v>
      </c>
    </row>
    <row r="209" spans="1:8" ht="15.45" x14ac:dyDescent="0.4">
      <c r="A209" s="721"/>
      <c r="B209" s="590"/>
      <c r="C209" s="295" t="s">
        <v>1800</v>
      </c>
      <c r="D209" s="297">
        <v>35</v>
      </c>
      <c r="E209" s="298">
        <v>15</v>
      </c>
      <c r="F209" s="298">
        <v>4</v>
      </c>
      <c r="G209" s="298">
        <v>2</v>
      </c>
      <c r="H209" s="299">
        <v>0</v>
      </c>
    </row>
    <row r="210" spans="1:8" ht="15.45" x14ac:dyDescent="0.4">
      <c r="A210" s="721"/>
      <c r="B210" s="590"/>
      <c r="C210" s="295" t="s">
        <v>1799</v>
      </c>
      <c r="D210" s="297">
        <v>6</v>
      </c>
      <c r="E210" s="298">
        <v>5</v>
      </c>
      <c r="F210" s="298">
        <v>4</v>
      </c>
      <c r="G210" s="298">
        <v>1</v>
      </c>
      <c r="H210" s="299">
        <v>0</v>
      </c>
    </row>
    <row r="211" spans="1:8" ht="15.45" x14ac:dyDescent="0.4">
      <c r="A211" s="722"/>
      <c r="B211" s="591"/>
      <c r="C211" s="296" t="s">
        <v>1798</v>
      </c>
      <c r="D211" s="300">
        <v>1</v>
      </c>
      <c r="E211" s="301">
        <v>1</v>
      </c>
      <c r="F211" s="301">
        <v>0</v>
      </c>
      <c r="G211" s="301">
        <v>2</v>
      </c>
      <c r="H211" s="302">
        <v>0</v>
      </c>
    </row>
    <row r="212" spans="1:8" ht="15.45" x14ac:dyDescent="0.4">
      <c r="A212" s="720">
        <v>42</v>
      </c>
      <c r="B212" s="723" t="s">
        <v>7092</v>
      </c>
      <c r="C212" s="307" t="s">
        <v>1802</v>
      </c>
      <c r="D212" s="308">
        <v>71</v>
      </c>
      <c r="E212" s="309">
        <v>7</v>
      </c>
      <c r="F212" s="309">
        <v>9</v>
      </c>
      <c r="G212" s="309">
        <v>5</v>
      </c>
      <c r="H212" s="310">
        <v>0</v>
      </c>
    </row>
    <row r="213" spans="1:8" ht="15.45" x14ac:dyDescent="0.4">
      <c r="A213" s="721"/>
      <c r="B213" s="590"/>
      <c r="C213" s="295" t="s">
        <v>1801</v>
      </c>
      <c r="D213" s="297">
        <v>46</v>
      </c>
      <c r="E213" s="298">
        <v>6</v>
      </c>
      <c r="F213" s="298">
        <v>14</v>
      </c>
      <c r="G213" s="298">
        <v>2</v>
      </c>
      <c r="H213" s="299">
        <v>0</v>
      </c>
    </row>
    <row r="214" spans="1:8" ht="15.45" x14ac:dyDescent="0.4">
      <c r="A214" s="721"/>
      <c r="B214" s="590"/>
      <c r="C214" s="295" t="s">
        <v>1800</v>
      </c>
      <c r="D214" s="297">
        <v>73</v>
      </c>
      <c r="E214" s="298">
        <v>22</v>
      </c>
      <c r="F214" s="298">
        <v>6</v>
      </c>
      <c r="G214" s="298">
        <v>3</v>
      </c>
      <c r="H214" s="299">
        <v>0</v>
      </c>
    </row>
    <row r="215" spans="1:8" ht="15.45" x14ac:dyDescent="0.4">
      <c r="A215" s="721"/>
      <c r="B215" s="590"/>
      <c r="C215" s="295" t="s">
        <v>1799</v>
      </c>
      <c r="D215" s="297">
        <v>4</v>
      </c>
      <c r="E215" s="298">
        <v>2</v>
      </c>
      <c r="F215" s="298">
        <v>3</v>
      </c>
      <c r="G215" s="298">
        <v>0</v>
      </c>
      <c r="H215" s="299">
        <v>0</v>
      </c>
    </row>
    <row r="216" spans="1:8" ht="15.45" x14ac:dyDescent="0.4">
      <c r="A216" s="722"/>
      <c r="B216" s="591"/>
      <c r="C216" s="296" t="s">
        <v>1798</v>
      </c>
      <c r="D216" s="300">
        <v>1</v>
      </c>
      <c r="E216" s="301">
        <v>0</v>
      </c>
      <c r="F216" s="301">
        <v>0</v>
      </c>
      <c r="G216" s="301">
        <v>2</v>
      </c>
      <c r="H216" s="302">
        <v>1</v>
      </c>
    </row>
    <row r="217" spans="1:8" ht="31.5" customHeight="1" x14ac:dyDescent="0.4">
      <c r="A217" s="720">
        <v>43</v>
      </c>
      <c r="B217" s="723" t="s">
        <v>7091</v>
      </c>
      <c r="C217" s="307" t="s">
        <v>1802</v>
      </c>
      <c r="D217" s="308">
        <v>66</v>
      </c>
      <c r="E217" s="309">
        <v>9</v>
      </c>
      <c r="F217" s="309">
        <v>7</v>
      </c>
      <c r="G217" s="309">
        <v>4</v>
      </c>
      <c r="H217" s="310">
        <v>0</v>
      </c>
    </row>
    <row r="218" spans="1:8" ht="15.45" x14ac:dyDescent="0.4">
      <c r="A218" s="721"/>
      <c r="B218" s="590"/>
      <c r="C218" s="295" t="s">
        <v>1801</v>
      </c>
      <c r="D218" s="297">
        <v>20</v>
      </c>
      <c r="E218" s="298">
        <v>6</v>
      </c>
      <c r="F218" s="298">
        <v>6</v>
      </c>
      <c r="G218" s="298">
        <v>5</v>
      </c>
      <c r="H218" s="299">
        <v>0</v>
      </c>
    </row>
    <row r="219" spans="1:8" ht="15.45" x14ac:dyDescent="0.4">
      <c r="A219" s="721"/>
      <c r="B219" s="590"/>
      <c r="C219" s="295" t="s">
        <v>1800</v>
      </c>
      <c r="D219" s="297">
        <v>3</v>
      </c>
      <c r="E219" s="298">
        <v>5</v>
      </c>
      <c r="F219" s="298">
        <v>2</v>
      </c>
      <c r="G219" s="298">
        <v>0</v>
      </c>
      <c r="H219" s="299">
        <v>0</v>
      </c>
    </row>
    <row r="220" spans="1:8" ht="15.45" x14ac:dyDescent="0.4">
      <c r="A220" s="721"/>
      <c r="B220" s="590"/>
      <c r="C220" s="295" t="s">
        <v>1799</v>
      </c>
      <c r="D220" s="297">
        <v>0</v>
      </c>
      <c r="E220" s="298">
        <v>0</v>
      </c>
      <c r="F220" s="298">
        <v>2</v>
      </c>
      <c r="G220" s="298">
        <v>0</v>
      </c>
      <c r="H220" s="299">
        <v>0</v>
      </c>
    </row>
    <row r="221" spans="1:8" ht="15.45" x14ac:dyDescent="0.4">
      <c r="A221" s="722"/>
      <c r="B221" s="591"/>
      <c r="C221" s="296" t="s">
        <v>1798</v>
      </c>
      <c r="D221" s="300">
        <v>0</v>
      </c>
      <c r="E221" s="301">
        <v>0</v>
      </c>
      <c r="F221" s="301">
        <v>0</v>
      </c>
      <c r="G221" s="301">
        <v>0</v>
      </c>
      <c r="H221" s="302">
        <v>1</v>
      </c>
    </row>
    <row r="222" spans="1:8" ht="15.45" x14ac:dyDescent="0.4">
      <c r="A222" s="720">
        <v>44</v>
      </c>
      <c r="B222" s="723" t="s">
        <v>7090</v>
      </c>
      <c r="C222" s="307" t="s">
        <v>1802</v>
      </c>
      <c r="D222" s="308">
        <v>48</v>
      </c>
      <c r="E222" s="309">
        <v>10</v>
      </c>
      <c r="F222" s="309">
        <v>5</v>
      </c>
      <c r="G222" s="309">
        <v>2</v>
      </c>
      <c r="H222" s="310">
        <v>0</v>
      </c>
    </row>
    <row r="223" spans="1:8" ht="15.45" x14ac:dyDescent="0.4">
      <c r="A223" s="721"/>
      <c r="B223" s="590"/>
      <c r="C223" s="295" t="s">
        <v>1801</v>
      </c>
      <c r="D223" s="297">
        <v>22</v>
      </c>
      <c r="E223" s="298">
        <v>10</v>
      </c>
      <c r="F223" s="298">
        <v>1</v>
      </c>
      <c r="G223" s="298">
        <v>6</v>
      </c>
      <c r="H223" s="299">
        <v>0</v>
      </c>
    </row>
    <row r="224" spans="1:8" ht="15.45" x14ac:dyDescent="0.4">
      <c r="A224" s="721"/>
      <c r="B224" s="590"/>
      <c r="C224" s="295" t="s">
        <v>1800</v>
      </c>
      <c r="D224" s="297">
        <v>37</v>
      </c>
      <c r="E224" s="298">
        <v>10</v>
      </c>
      <c r="F224" s="298">
        <v>1</v>
      </c>
      <c r="G224" s="298">
        <v>0</v>
      </c>
      <c r="H224" s="299">
        <v>0</v>
      </c>
    </row>
    <row r="225" spans="1:8" ht="15.45" x14ac:dyDescent="0.4">
      <c r="A225" s="721"/>
      <c r="B225" s="590"/>
      <c r="C225" s="295" t="s">
        <v>1799</v>
      </c>
      <c r="D225" s="297">
        <v>2</v>
      </c>
      <c r="E225" s="298">
        <v>1</v>
      </c>
      <c r="F225" s="298">
        <v>4</v>
      </c>
      <c r="G225" s="298">
        <v>1</v>
      </c>
      <c r="H225" s="299">
        <v>0</v>
      </c>
    </row>
    <row r="226" spans="1:8" ht="15.45" x14ac:dyDescent="0.4">
      <c r="A226" s="722"/>
      <c r="B226" s="591"/>
      <c r="C226" s="296" t="s">
        <v>1798</v>
      </c>
      <c r="D226" s="300">
        <v>0</v>
      </c>
      <c r="E226" s="301">
        <v>0</v>
      </c>
      <c r="F226" s="301">
        <v>3</v>
      </c>
      <c r="G226" s="301">
        <v>3</v>
      </c>
      <c r="H226" s="302">
        <v>2</v>
      </c>
    </row>
    <row r="227" spans="1:8" ht="15.45" x14ac:dyDescent="0.4">
      <c r="A227" s="720">
        <v>45</v>
      </c>
      <c r="B227" s="723" t="s">
        <v>7089</v>
      </c>
      <c r="C227" s="307" t="s">
        <v>1802</v>
      </c>
      <c r="D227" s="308">
        <v>150</v>
      </c>
      <c r="E227" s="309">
        <v>5</v>
      </c>
      <c r="F227" s="309">
        <v>4</v>
      </c>
      <c r="G227" s="309">
        <v>1</v>
      </c>
      <c r="H227" s="310">
        <v>1</v>
      </c>
    </row>
    <row r="228" spans="1:8" ht="15.45" x14ac:dyDescent="0.4">
      <c r="A228" s="721"/>
      <c r="B228" s="590"/>
      <c r="C228" s="295" t="s">
        <v>1801</v>
      </c>
      <c r="D228" s="297">
        <v>58</v>
      </c>
      <c r="E228" s="298">
        <v>8</v>
      </c>
      <c r="F228" s="298">
        <v>10</v>
      </c>
      <c r="G228" s="298">
        <v>1</v>
      </c>
      <c r="H228" s="299">
        <v>0</v>
      </c>
    </row>
    <row r="229" spans="1:8" ht="15.45" x14ac:dyDescent="0.4">
      <c r="A229" s="721"/>
      <c r="B229" s="590"/>
      <c r="C229" s="295" t="s">
        <v>1800</v>
      </c>
      <c r="D229" s="297">
        <v>44</v>
      </c>
      <c r="E229" s="298">
        <v>18</v>
      </c>
      <c r="F229" s="298">
        <v>14</v>
      </c>
      <c r="G229" s="298">
        <v>0</v>
      </c>
      <c r="H229" s="299">
        <v>0</v>
      </c>
    </row>
    <row r="230" spans="1:8" ht="15.45" x14ac:dyDescent="0.4">
      <c r="A230" s="721"/>
      <c r="B230" s="590"/>
      <c r="C230" s="295" t="s">
        <v>1799</v>
      </c>
      <c r="D230" s="297">
        <v>7</v>
      </c>
      <c r="E230" s="298">
        <v>13</v>
      </c>
      <c r="F230" s="298">
        <v>4</v>
      </c>
      <c r="G230" s="298">
        <v>0</v>
      </c>
      <c r="H230" s="299">
        <v>0</v>
      </c>
    </row>
    <row r="231" spans="1:8" ht="15.45" x14ac:dyDescent="0.4">
      <c r="A231" s="722"/>
      <c r="B231" s="591"/>
      <c r="C231" s="296" t="s">
        <v>1798</v>
      </c>
      <c r="D231" s="300">
        <v>1</v>
      </c>
      <c r="E231" s="301">
        <v>2</v>
      </c>
      <c r="F231" s="301">
        <v>0</v>
      </c>
      <c r="G231" s="301">
        <v>0</v>
      </c>
      <c r="H231" s="302">
        <v>0</v>
      </c>
    </row>
    <row r="232" spans="1:8" ht="15.45" x14ac:dyDescent="0.4">
      <c r="A232" s="720">
        <v>46</v>
      </c>
      <c r="B232" s="723" t="s">
        <v>7088</v>
      </c>
      <c r="C232" s="307" t="s">
        <v>1802</v>
      </c>
      <c r="D232" s="308">
        <v>131</v>
      </c>
      <c r="E232" s="309">
        <v>22</v>
      </c>
      <c r="F232" s="309">
        <v>12</v>
      </c>
      <c r="G232" s="309">
        <v>7</v>
      </c>
      <c r="H232" s="310">
        <v>1</v>
      </c>
    </row>
    <row r="233" spans="1:8" ht="15.45" x14ac:dyDescent="0.4">
      <c r="A233" s="721"/>
      <c r="B233" s="590"/>
      <c r="C233" s="295" t="s">
        <v>1801</v>
      </c>
      <c r="D233" s="297">
        <v>44</v>
      </c>
      <c r="E233" s="298">
        <v>6</v>
      </c>
      <c r="F233" s="298">
        <v>4</v>
      </c>
      <c r="G233" s="298">
        <v>12</v>
      </c>
      <c r="H233" s="299">
        <v>0</v>
      </c>
    </row>
    <row r="234" spans="1:8" ht="15.45" x14ac:dyDescent="0.4">
      <c r="A234" s="721"/>
      <c r="B234" s="590"/>
      <c r="C234" s="295" t="s">
        <v>1800</v>
      </c>
      <c r="D234" s="297">
        <v>12</v>
      </c>
      <c r="E234" s="298">
        <v>6</v>
      </c>
      <c r="F234" s="298">
        <v>4</v>
      </c>
      <c r="G234" s="298">
        <v>0</v>
      </c>
      <c r="H234" s="299">
        <v>0</v>
      </c>
    </row>
    <row r="235" spans="1:8" ht="15.45" x14ac:dyDescent="0.4">
      <c r="A235" s="721"/>
      <c r="B235" s="590"/>
      <c r="C235" s="295" t="s">
        <v>1799</v>
      </c>
      <c r="D235" s="297">
        <v>4</v>
      </c>
      <c r="E235" s="298">
        <v>1</v>
      </c>
      <c r="F235" s="298">
        <v>3</v>
      </c>
      <c r="G235" s="298">
        <v>0</v>
      </c>
      <c r="H235" s="299">
        <v>0</v>
      </c>
    </row>
    <row r="236" spans="1:8" ht="15.45" x14ac:dyDescent="0.4">
      <c r="A236" s="722"/>
      <c r="B236" s="591"/>
      <c r="C236" s="296" t="s">
        <v>1798</v>
      </c>
      <c r="D236" s="300">
        <v>2</v>
      </c>
      <c r="E236" s="301">
        <v>0</v>
      </c>
      <c r="F236" s="301">
        <v>1</v>
      </c>
      <c r="G236" s="301">
        <v>1</v>
      </c>
      <c r="H236" s="302">
        <v>0</v>
      </c>
    </row>
    <row r="237" spans="1:8" ht="15.45" x14ac:dyDescent="0.4">
      <c r="A237" s="720">
        <v>47</v>
      </c>
      <c r="B237" s="723" t="s">
        <v>7087</v>
      </c>
      <c r="C237" s="307" t="s">
        <v>1802</v>
      </c>
      <c r="D237" s="308">
        <v>45</v>
      </c>
      <c r="E237" s="309">
        <v>14</v>
      </c>
      <c r="F237" s="309">
        <v>0</v>
      </c>
      <c r="G237" s="309">
        <v>6</v>
      </c>
      <c r="H237" s="310">
        <v>0</v>
      </c>
    </row>
    <row r="238" spans="1:8" ht="15.45" x14ac:dyDescent="0.4">
      <c r="A238" s="721"/>
      <c r="B238" s="590"/>
      <c r="C238" s="295" t="s">
        <v>1801</v>
      </c>
      <c r="D238" s="297">
        <v>18</v>
      </c>
      <c r="E238" s="298">
        <v>10</v>
      </c>
      <c r="F238" s="298">
        <v>0</v>
      </c>
      <c r="G238" s="298">
        <v>2</v>
      </c>
      <c r="H238" s="299">
        <v>0</v>
      </c>
    </row>
    <row r="239" spans="1:8" ht="15.45" x14ac:dyDescent="0.4">
      <c r="A239" s="721"/>
      <c r="B239" s="590"/>
      <c r="C239" s="295" t="s">
        <v>1800</v>
      </c>
      <c r="D239" s="297">
        <v>10</v>
      </c>
      <c r="E239" s="298">
        <v>11</v>
      </c>
      <c r="F239" s="298">
        <v>0</v>
      </c>
      <c r="G239" s="298">
        <v>0</v>
      </c>
      <c r="H239" s="299">
        <v>0</v>
      </c>
    </row>
    <row r="240" spans="1:8" ht="15.45" x14ac:dyDescent="0.4">
      <c r="A240" s="721"/>
      <c r="B240" s="590"/>
      <c r="C240" s="295" t="s">
        <v>1799</v>
      </c>
      <c r="D240" s="297">
        <v>4</v>
      </c>
      <c r="E240" s="298">
        <v>6</v>
      </c>
      <c r="F240" s="298">
        <v>1</v>
      </c>
      <c r="G240" s="298">
        <v>0</v>
      </c>
      <c r="H240" s="299">
        <v>0</v>
      </c>
    </row>
    <row r="241" spans="1:8" ht="15.45" x14ac:dyDescent="0.4">
      <c r="A241" s="722"/>
      <c r="B241" s="591"/>
      <c r="C241" s="296" t="s">
        <v>1798</v>
      </c>
      <c r="D241" s="300">
        <v>3</v>
      </c>
      <c r="E241" s="301">
        <v>7</v>
      </c>
      <c r="F241" s="301">
        <v>0</v>
      </c>
      <c r="G241" s="301">
        <v>3</v>
      </c>
      <c r="H241" s="302">
        <v>0</v>
      </c>
    </row>
    <row r="242" spans="1:8" ht="15.45" x14ac:dyDescent="0.4">
      <c r="A242" s="720">
        <v>48</v>
      </c>
      <c r="B242" s="723" t="s">
        <v>7086</v>
      </c>
      <c r="C242" s="307" t="s">
        <v>1802</v>
      </c>
      <c r="D242" s="308">
        <v>113</v>
      </c>
      <c r="E242" s="309">
        <v>26</v>
      </c>
      <c r="F242" s="309">
        <v>18</v>
      </c>
      <c r="G242" s="309">
        <v>0</v>
      </c>
      <c r="H242" s="310">
        <v>0</v>
      </c>
    </row>
    <row r="243" spans="1:8" ht="15.45" x14ac:dyDescent="0.4">
      <c r="A243" s="721"/>
      <c r="B243" s="590"/>
      <c r="C243" s="295" t="s">
        <v>1801</v>
      </c>
      <c r="D243" s="297">
        <v>35</v>
      </c>
      <c r="E243" s="298">
        <v>9</v>
      </c>
      <c r="F243" s="298">
        <v>4</v>
      </c>
      <c r="G243" s="298">
        <v>0</v>
      </c>
      <c r="H243" s="299">
        <v>0</v>
      </c>
    </row>
    <row r="244" spans="1:8" ht="15.45" x14ac:dyDescent="0.4">
      <c r="A244" s="721"/>
      <c r="B244" s="590"/>
      <c r="C244" s="295" t="s">
        <v>1800</v>
      </c>
      <c r="D244" s="297">
        <v>94</v>
      </c>
      <c r="E244" s="298">
        <v>9</v>
      </c>
      <c r="F244" s="298">
        <v>8</v>
      </c>
      <c r="G244" s="298">
        <v>0</v>
      </c>
      <c r="H244" s="299">
        <v>0</v>
      </c>
    </row>
    <row r="245" spans="1:8" ht="15.45" x14ac:dyDescent="0.4">
      <c r="A245" s="721"/>
      <c r="B245" s="590"/>
      <c r="C245" s="295" t="s">
        <v>1799</v>
      </c>
      <c r="D245" s="297">
        <v>4</v>
      </c>
      <c r="E245" s="298">
        <v>1</v>
      </c>
      <c r="F245" s="298">
        <v>4</v>
      </c>
      <c r="G245" s="298">
        <v>0</v>
      </c>
      <c r="H245" s="299">
        <v>0</v>
      </c>
    </row>
    <row r="246" spans="1:8" ht="15.45" x14ac:dyDescent="0.4">
      <c r="A246" s="722"/>
      <c r="B246" s="591"/>
      <c r="C246" s="296" t="s">
        <v>1798</v>
      </c>
      <c r="D246" s="300">
        <v>2</v>
      </c>
      <c r="E246" s="301">
        <v>0</v>
      </c>
      <c r="F246" s="301">
        <v>0</v>
      </c>
      <c r="G246" s="301">
        <v>1</v>
      </c>
      <c r="H246" s="302">
        <v>1</v>
      </c>
    </row>
    <row r="247" spans="1:8" ht="15.45" x14ac:dyDescent="0.4">
      <c r="A247" s="720">
        <v>49</v>
      </c>
      <c r="B247" s="723" t="s">
        <v>7085</v>
      </c>
      <c r="C247" s="307" t="s">
        <v>1802</v>
      </c>
      <c r="D247" s="308">
        <v>47</v>
      </c>
      <c r="E247" s="309">
        <v>12</v>
      </c>
      <c r="F247" s="309">
        <v>7</v>
      </c>
      <c r="G247" s="309">
        <v>0</v>
      </c>
      <c r="H247" s="310">
        <v>0</v>
      </c>
    </row>
    <row r="248" spans="1:8" ht="15.45" x14ac:dyDescent="0.4">
      <c r="A248" s="721"/>
      <c r="B248" s="590"/>
      <c r="C248" s="295" t="s">
        <v>1801</v>
      </c>
      <c r="D248" s="297">
        <v>26</v>
      </c>
      <c r="E248" s="298">
        <v>14</v>
      </c>
      <c r="F248" s="298">
        <v>3</v>
      </c>
      <c r="G248" s="298">
        <v>0</v>
      </c>
      <c r="H248" s="299">
        <v>0</v>
      </c>
    </row>
    <row r="249" spans="1:8" ht="15.45" x14ac:dyDescent="0.4">
      <c r="A249" s="721"/>
      <c r="B249" s="590"/>
      <c r="C249" s="295" t="s">
        <v>1800</v>
      </c>
      <c r="D249" s="297">
        <v>35</v>
      </c>
      <c r="E249" s="298">
        <v>9</v>
      </c>
      <c r="F249" s="298">
        <v>4</v>
      </c>
      <c r="G249" s="298">
        <v>0</v>
      </c>
      <c r="H249" s="299">
        <v>0</v>
      </c>
    </row>
    <row r="250" spans="1:8" ht="15.45" x14ac:dyDescent="0.4">
      <c r="A250" s="721"/>
      <c r="B250" s="590"/>
      <c r="C250" s="295" t="s">
        <v>1799</v>
      </c>
      <c r="D250" s="297">
        <v>2</v>
      </c>
      <c r="E250" s="298">
        <v>0</v>
      </c>
      <c r="F250" s="298">
        <v>1</v>
      </c>
      <c r="G250" s="298">
        <v>0</v>
      </c>
      <c r="H250" s="299">
        <v>0</v>
      </c>
    </row>
    <row r="251" spans="1:8" ht="15.45" x14ac:dyDescent="0.4">
      <c r="A251" s="722"/>
      <c r="B251" s="591"/>
      <c r="C251" s="296" t="s">
        <v>1798</v>
      </c>
      <c r="D251" s="300">
        <v>0</v>
      </c>
      <c r="E251" s="301">
        <v>0</v>
      </c>
      <c r="F251" s="301">
        <v>1</v>
      </c>
      <c r="G251" s="301">
        <v>1</v>
      </c>
      <c r="H251" s="302">
        <v>0</v>
      </c>
    </row>
    <row r="252" spans="1:8" ht="15.45" x14ac:dyDescent="0.4">
      <c r="A252" s="720">
        <v>50</v>
      </c>
      <c r="B252" s="723" t="s">
        <v>7084</v>
      </c>
      <c r="C252" s="307" t="s">
        <v>1802</v>
      </c>
      <c r="D252" s="308">
        <v>48</v>
      </c>
      <c r="E252" s="309">
        <v>8</v>
      </c>
      <c r="F252" s="309">
        <v>0</v>
      </c>
      <c r="G252" s="309">
        <v>0</v>
      </c>
      <c r="H252" s="310">
        <v>0</v>
      </c>
    </row>
    <row r="253" spans="1:8" ht="15.45" x14ac:dyDescent="0.4">
      <c r="A253" s="721"/>
      <c r="B253" s="590"/>
      <c r="C253" s="295" t="s">
        <v>1801</v>
      </c>
      <c r="D253" s="297">
        <v>20</v>
      </c>
      <c r="E253" s="298">
        <v>4</v>
      </c>
      <c r="F253" s="298">
        <v>1</v>
      </c>
      <c r="G253" s="298">
        <v>0</v>
      </c>
      <c r="H253" s="299">
        <v>0</v>
      </c>
    </row>
    <row r="254" spans="1:8" ht="15.45" x14ac:dyDescent="0.4">
      <c r="A254" s="721"/>
      <c r="B254" s="590"/>
      <c r="C254" s="295" t="s">
        <v>1800</v>
      </c>
      <c r="D254" s="297">
        <v>6</v>
      </c>
      <c r="E254" s="298">
        <v>3</v>
      </c>
      <c r="F254" s="298">
        <v>0</v>
      </c>
      <c r="G254" s="298">
        <v>0</v>
      </c>
      <c r="H254" s="299">
        <v>0</v>
      </c>
    </row>
    <row r="255" spans="1:8" ht="15.45" x14ac:dyDescent="0.4">
      <c r="A255" s="721"/>
      <c r="B255" s="590"/>
      <c r="C255" s="295" t="s">
        <v>1799</v>
      </c>
      <c r="D255" s="297">
        <v>3</v>
      </c>
      <c r="E255" s="298">
        <v>5</v>
      </c>
      <c r="F255" s="298">
        <v>1</v>
      </c>
      <c r="G255" s="298">
        <v>0</v>
      </c>
      <c r="H255" s="299">
        <v>0</v>
      </c>
    </row>
    <row r="256" spans="1:8" ht="15.45" x14ac:dyDescent="0.4">
      <c r="A256" s="722"/>
      <c r="B256" s="591"/>
      <c r="C256" s="296" t="s">
        <v>1798</v>
      </c>
      <c r="D256" s="300">
        <v>1</v>
      </c>
      <c r="E256" s="301">
        <v>3</v>
      </c>
      <c r="F256" s="301">
        <v>0</v>
      </c>
      <c r="G256" s="301">
        <v>0</v>
      </c>
      <c r="H256" s="302">
        <v>0</v>
      </c>
    </row>
    <row r="257" spans="1:8" ht="15.45" x14ac:dyDescent="0.4">
      <c r="A257" s="720">
        <v>51</v>
      </c>
      <c r="B257" s="723" t="s">
        <v>7083</v>
      </c>
      <c r="C257" s="307" t="s">
        <v>1802</v>
      </c>
      <c r="D257" s="308">
        <v>83</v>
      </c>
      <c r="E257" s="309">
        <v>27</v>
      </c>
      <c r="F257" s="309">
        <v>9</v>
      </c>
      <c r="G257" s="309">
        <v>0</v>
      </c>
      <c r="H257" s="310">
        <v>0</v>
      </c>
    </row>
    <row r="258" spans="1:8" ht="15.45" x14ac:dyDescent="0.4">
      <c r="A258" s="721"/>
      <c r="B258" s="590"/>
      <c r="C258" s="295" t="s">
        <v>1801</v>
      </c>
      <c r="D258" s="297">
        <v>31</v>
      </c>
      <c r="E258" s="298">
        <v>7</v>
      </c>
      <c r="F258" s="298">
        <v>5</v>
      </c>
      <c r="G258" s="298">
        <v>0</v>
      </c>
      <c r="H258" s="299">
        <v>0</v>
      </c>
    </row>
    <row r="259" spans="1:8" ht="15.45" x14ac:dyDescent="0.4">
      <c r="A259" s="721"/>
      <c r="B259" s="590"/>
      <c r="C259" s="295" t="s">
        <v>1800</v>
      </c>
      <c r="D259" s="297">
        <v>73</v>
      </c>
      <c r="E259" s="298">
        <v>6</v>
      </c>
      <c r="F259" s="298">
        <v>2</v>
      </c>
      <c r="G259" s="298">
        <v>0</v>
      </c>
      <c r="H259" s="299">
        <v>0</v>
      </c>
    </row>
    <row r="260" spans="1:8" ht="15.45" x14ac:dyDescent="0.4">
      <c r="A260" s="721"/>
      <c r="B260" s="590"/>
      <c r="C260" s="295" t="s">
        <v>1799</v>
      </c>
      <c r="D260" s="297">
        <v>11</v>
      </c>
      <c r="E260" s="298">
        <v>30</v>
      </c>
      <c r="F260" s="298">
        <v>0</v>
      </c>
      <c r="G260" s="298">
        <v>0</v>
      </c>
      <c r="H260" s="299">
        <v>0</v>
      </c>
    </row>
    <row r="261" spans="1:8" ht="15.45" x14ac:dyDescent="0.4">
      <c r="A261" s="722"/>
      <c r="B261" s="591"/>
      <c r="C261" s="296" t="s">
        <v>1798</v>
      </c>
      <c r="D261" s="300">
        <v>5</v>
      </c>
      <c r="E261" s="301">
        <v>15</v>
      </c>
      <c r="F261" s="301">
        <v>0</v>
      </c>
      <c r="G261" s="301">
        <v>0</v>
      </c>
      <c r="H261" s="302">
        <v>0</v>
      </c>
    </row>
    <row r="262" spans="1:8" ht="15.45" x14ac:dyDescent="0.4">
      <c r="A262" s="720">
        <v>52</v>
      </c>
      <c r="B262" s="723" t="s">
        <v>7082</v>
      </c>
      <c r="C262" s="307" t="s">
        <v>1802</v>
      </c>
      <c r="D262" s="308">
        <v>84</v>
      </c>
      <c r="E262" s="309">
        <v>10</v>
      </c>
      <c r="F262" s="309">
        <v>12</v>
      </c>
      <c r="G262" s="309">
        <v>2</v>
      </c>
      <c r="H262" s="310">
        <v>0</v>
      </c>
    </row>
    <row r="263" spans="1:8" ht="15.45" x14ac:dyDescent="0.4">
      <c r="A263" s="721"/>
      <c r="B263" s="590"/>
      <c r="C263" s="295" t="s">
        <v>1801</v>
      </c>
      <c r="D263" s="297">
        <v>55</v>
      </c>
      <c r="E263" s="298">
        <v>10</v>
      </c>
      <c r="F263" s="298">
        <v>15</v>
      </c>
      <c r="G263" s="298">
        <v>0</v>
      </c>
      <c r="H263" s="299">
        <v>0</v>
      </c>
    </row>
    <row r="264" spans="1:8" ht="15.45" x14ac:dyDescent="0.4">
      <c r="A264" s="721"/>
      <c r="B264" s="590"/>
      <c r="C264" s="295" t="s">
        <v>1800</v>
      </c>
      <c r="D264" s="297">
        <v>49</v>
      </c>
      <c r="E264" s="298">
        <v>30</v>
      </c>
      <c r="F264" s="298">
        <v>28</v>
      </c>
      <c r="G264" s="298">
        <v>4</v>
      </c>
      <c r="H264" s="299">
        <v>0</v>
      </c>
    </row>
    <row r="265" spans="1:8" ht="15.45" x14ac:dyDescent="0.4">
      <c r="A265" s="721"/>
      <c r="B265" s="590"/>
      <c r="C265" s="295" t="s">
        <v>1799</v>
      </c>
      <c r="D265" s="297">
        <v>6</v>
      </c>
      <c r="E265" s="298">
        <v>5</v>
      </c>
      <c r="F265" s="298">
        <v>1</v>
      </c>
      <c r="G265" s="298">
        <v>0</v>
      </c>
      <c r="H265" s="299">
        <v>0</v>
      </c>
    </row>
    <row r="266" spans="1:8" ht="15.45" x14ac:dyDescent="0.4">
      <c r="A266" s="722"/>
      <c r="B266" s="591"/>
      <c r="C266" s="296" t="s">
        <v>1798</v>
      </c>
      <c r="D266" s="300">
        <v>2</v>
      </c>
      <c r="E266" s="301">
        <v>1</v>
      </c>
      <c r="F266" s="301">
        <v>0</v>
      </c>
      <c r="G266" s="301">
        <v>1</v>
      </c>
      <c r="H266" s="302">
        <v>0</v>
      </c>
    </row>
    <row r="267" spans="1:8" ht="15.45" x14ac:dyDescent="0.4">
      <c r="A267" s="720">
        <v>53</v>
      </c>
      <c r="B267" s="723" t="s">
        <v>7081</v>
      </c>
      <c r="C267" s="307" t="s">
        <v>1802</v>
      </c>
      <c r="D267" s="308">
        <v>72</v>
      </c>
      <c r="E267" s="309">
        <v>0</v>
      </c>
      <c r="F267" s="309">
        <v>0</v>
      </c>
      <c r="G267" s="309">
        <v>0</v>
      </c>
      <c r="H267" s="310">
        <v>0</v>
      </c>
    </row>
    <row r="268" spans="1:8" ht="15.45" x14ac:dyDescent="0.4">
      <c r="A268" s="721"/>
      <c r="B268" s="590"/>
      <c r="C268" s="295" t="s">
        <v>1801</v>
      </c>
      <c r="D268" s="297">
        <v>26</v>
      </c>
      <c r="E268" s="298">
        <v>1</v>
      </c>
      <c r="F268" s="298">
        <v>0</v>
      </c>
      <c r="G268" s="298">
        <v>1</v>
      </c>
      <c r="H268" s="299">
        <v>0</v>
      </c>
    </row>
    <row r="269" spans="1:8" ht="15.45" x14ac:dyDescent="0.4">
      <c r="A269" s="721"/>
      <c r="B269" s="590"/>
      <c r="C269" s="295" t="s">
        <v>1800</v>
      </c>
      <c r="D269" s="297">
        <v>3</v>
      </c>
      <c r="E269" s="298">
        <v>2</v>
      </c>
      <c r="F269" s="298">
        <v>0</v>
      </c>
      <c r="G269" s="298">
        <v>0</v>
      </c>
      <c r="H269" s="299">
        <v>0</v>
      </c>
    </row>
    <row r="270" spans="1:8" ht="15.45" x14ac:dyDescent="0.4">
      <c r="A270" s="721"/>
      <c r="B270" s="590"/>
      <c r="C270" s="295" t="s">
        <v>1799</v>
      </c>
      <c r="D270" s="297">
        <v>3</v>
      </c>
      <c r="E270" s="298">
        <v>3</v>
      </c>
      <c r="F270" s="298">
        <v>0</v>
      </c>
      <c r="G270" s="298">
        <v>0</v>
      </c>
      <c r="H270" s="299">
        <v>0</v>
      </c>
    </row>
    <row r="271" spans="1:8" ht="15.45" x14ac:dyDescent="0.4">
      <c r="A271" s="722"/>
      <c r="B271" s="591"/>
      <c r="C271" s="296" t="s">
        <v>1798</v>
      </c>
      <c r="D271" s="300">
        <v>0</v>
      </c>
      <c r="E271" s="301">
        <v>0</v>
      </c>
      <c r="F271" s="301">
        <v>0</v>
      </c>
      <c r="G271" s="301">
        <v>0</v>
      </c>
      <c r="H271" s="302">
        <v>0</v>
      </c>
    </row>
    <row r="272" spans="1:8" x14ac:dyDescent="0.4">
      <c r="A272" s="215"/>
    </row>
    <row r="275" spans="7:7" ht="15.45" x14ac:dyDescent="0.4">
      <c r="G275" s="214"/>
    </row>
    <row r="276" spans="7:7" ht="15.45" x14ac:dyDescent="0.4">
      <c r="G276" s="214"/>
    </row>
  </sheetData>
  <mergeCells count="111">
    <mergeCell ref="B22:B26"/>
    <mergeCell ref="A4:A6"/>
    <mergeCell ref="B4:B6"/>
    <mergeCell ref="C4:C5"/>
    <mergeCell ref="D4:H4"/>
    <mergeCell ref="D5:H5"/>
    <mergeCell ref="A47:A51"/>
    <mergeCell ref="B47:B51"/>
    <mergeCell ref="A52:A56"/>
    <mergeCell ref="B52:B56"/>
    <mergeCell ref="A37:A41"/>
    <mergeCell ref="B37:B41"/>
    <mergeCell ref="A42:A46"/>
    <mergeCell ref="B42:B46"/>
    <mergeCell ref="A7:A11"/>
    <mergeCell ref="B7:B11"/>
    <mergeCell ref="A12:A16"/>
    <mergeCell ref="B12:B16"/>
    <mergeCell ref="A27:A31"/>
    <mergeCell ref="B27:B31"/>
    <mergeCell ref="A32:A36"/>
    <mergeCell ref="B32:B36"/>
    <mergeCell ref="A17:A21"/>
    <mergeCell ref="B17:B21"/>
    <mergeCell ref="A22:A26"/>
    <mergeCell ref="A67:A71"/>
    <mergeCell ref="B67:B71"/>
    <mergeCell ref="A72:A76"/>
    <mergeCell ref="B72:B76"/>
    <mergeCell ref="A57:A61"/>
    <mergeCell ref="B57:B61"/>
    <mergeCell ref="A62:A66"/>
    <mergeCell ref="B62:B66"/>
    <mergeCell ref="A87:A91"/>
    <mergeCell ref="B87:B91"/>
    <mergeCell ref="A92:A96"/>
    <mergeCell ref="B92:B96"/>
    <mergeCell ref="A77:A81"/>
    <mergeCell ref="B77:B81"/>
    <mergeCell ref="A82:A86"/>
    <mergeCell ref="B82:B86"/>
    <mergeCell ref="A107:A111"/>
    <mergeCell ref="B107:B111"/>
    <mergeCell ref="A112:A116"/>
    <mergeCell ref="B112:B116"/>
    <mergeCell ref="A97:A101"/>
    <mergeCell ref="B97:B101"/>
    <mergeCell ref="A102:A106"/>
    <mergeCell ref="B102:B106"/>
    <mergeCell ref="A127:A131"/>
    <mergeCell ref="B127:B131"/>
    <mergeCell ref="A132:A136"/>
    <mergeCell ref="B132:B136"/>
    <mergeCell ref="A117:A121"/>
    <mergeCell ref="B117:B121"/>
    <mergeCell ref="A122:A126"/>
    <mergeCell ref="B122:B126"/>
    <mergeCell ref="A147:A151"/>
    <mergeCell ref="B147:B151"/>
    <mergeCell ref="A152:A156"/>
    <mergeCell ref="B152:B156"/>
    <mergeCell ref="A137:A141"/>
    <mergeCell ref="B137:B141"/>
    <mergeCell ref="A142:A146"/>
    <mergeCell ref="B142:B146"/>
    <mergeCell ref="A167:A171"/>
    <mergeCell ref="B167:B171"/>
    <mergeCell ref="A172:A176"/>
    <mergeCell ref="B172:B176"/>
    <mergeCell ref="A157:A161"/>
    <mergeCell ref="B157:B161"/>
    <mergeCell ref="A162:A166"/>
    <mergeCell ref="B162:B166"/>
    <mergeCell ref="A187:A191"/>
    <mergeCell ref="B187:B191"/>
    <mergeCell ref="A192:A196"/>
    <mergeCell ref="B192:B196"/>
    <mergeCell ref="A177:A181"/>
    <mergeCell ref="B177:B181"/>
    <mergeCell ref="A182:A186"/>
    <mergeCell ref="B182:B186"/>
    <mergeCell ref="A207:A211"/>
    <mergeCell ref="B207:B211"/>
    <mergeCell ref="A212:A216"/>
    <mergeCell ref="B212:B216"/>
    <mergeCell ref="A197:A201"/>
    <mergeCell ref="B197:B201"/>
    <mergeCell ref="A202:A206"/>
    <mergeCell ref="B202:B206"/>
    <mergeCell ref="A227:A231"/>
    <mergeCell ref="B227:B231"/>
    <mergeCell ref="A232:A236"/>
    <mergeCell ref="B232:B236"/>
    <mergeCell ref="A217:A221"/>
    <mergeCell ref="B217:B221"/>
    <mergeCell ref="A222:A226"/>
    <mergeCell ref="B222:B226"/>
    <mergeCell ref="A247:A251"/>
    <mergeCell ref="B247:B251"/>
    <mergeCell ref="A252:A256"/>
    <mergeCell ref="B252:B256"/>
    <mergeCell ref="A237:A241"/>
    <mergeCell ref="B237:B241"/>
    <mergeCell ref="A242:A246"/>
    <mergeCell ref="B242:B246"/>
    <mergeCell ref="A267:A271"/>
    <mergeCell ref="B267:B271"/>
    <mergeCell ref="A257:A261"/>
    <mergeCell ref="B257:B261"/>
    <mergeCell ref="A262:A266"/>
    <mergeCell ref="B262:B266"/>
  </mergeCells>
  <pageMargins left="0.7" right="0.7" top="0.75" bottom="0.75" header="0.3" footer="0.3"/>
  <pageSetup paperSize="9" scale="62" fitToHeight="6" orientation="portrait" r:id="rId1"/>
  <headerFooter>
    <oddHeader>&amp;R&amp;A</oddHeader>
    <oddFooter>&amp;C&amp;P/&amp;N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6E89-1C15-4EA8-A4FF-7E22F78EAA29}">
  <sheetPr>
    <tabColor rgb="FFFFFF00"/>
    <pageSetUpPr fitToPage="1"/>
  </sheetPr>
  <dimension ref="A1:G114"/>
  <sheetViews>
    <sheetView zoomScale="85" zoomScaleNormal="85" workbookViewId="0">
      <selection activeCell="M20" sqref="M20"/>
    </sheetView>
  </sheetViews>
  <sheetFormatPr defaultColWidth="9.15234375" defaultRowHeight="14.6" x14ac:dyDescent="0.4"/>
  <cols>
    <col min="1" max="1" width="31.53515625" customWidth="1"/>
    <col min="2" max="2" width="14.53515625" style="126" customWidth="1"/>
    <col min="3" max="5" width="16.69140625" customWidth="1"/>
  </cols>
  <sheetData>
    <row r="1" spans="1:7" x14ac:dyDescent="0.4">
      <c r="A1" s="358" t="s">
        <v>7295</v>
      </c>
    </row>
    <row r="2" spans="1:7" x14ac:dyDescent="0.4">
      <c r="A2" s="358" t="s">
        <v>11</v>
      </c>
    </row>
    <row r="3" spans="1:7" ht="17.25" customHeight="1" x14ac:dyDescent="0.4">
      <c r="C3" s="575"/>
      <c r="D3" s="575"/>
      <c r="E3" s="575"/>
      <c r="F3" s="575"/>
      <c r="G3" s="45"/>
    </row>
    <row r="4" spans="1:7" ht="15.45" x14ac:dyDescent="0.4">
      <c r="A4" s="733" t="s">
        <v>42</v>
      </c>
      <c r="B4" s="728" t="s">
        <v>1866</v>
      </c>
      <c r="C4" s="728" t="s">
        <v>1865</v>
      </c>
      <c r="D4" s="728"/>
      <c r="E4" s="728"/>
      <c r="F4" s="267"/>
    </row>
    <row r="5" spans="1:7" ht="15.45" x14ac:dyDescent="0.4">
      <c r="A5" s="733"/>
      <c r="B5" s="728"/>
      <c r="C5" s="734" t="s">
        <v>10</v>
      </c>
      <c r="D5" s="734"/>
      <c r="E5" s="734"/>
    </row>
    <row r="6" spans="1:7" ht="15.45" x14ac:dyDescent="0.4">
      <c r="A6" s="733"/>
      <c r="B6" s="572"/>
      <c r="C6" s="315" t="s">
        <v>1864</v>
      </c>
      <c r="D6" s="316" t="s">
        <v>1863</v>
      </c>
      <c r="E6" s="317" t="s">
        <v>39</v>
      </c>
    </row>
    <row r="7" spans="1:7" ht="17.25" customHeight="1" x14ac:dyDescent="0.4">
      <c r="A7" s="723" t="s">
        <v>7133</v>
      </c>
      <c r="B7" s="573" t="s">
        <v>40</v>
      </c>
      <c r="C7" s="311">
        <v>0</v>
      </c>
      <c r="D7" s="312">
        <v>0</v>
      </c>
      <c r="E7" s="313">
        <v>0</v>
      </c>
    </row>
    <row r="8" spans="1:7" ht="17.25" customHeight="1" x14ac:dyDescent="0.4">
      <c r="A8" s="591"/>
      <c r="B8" s="574" t="s">
        <v>41</v>
      </c>
      <c r="C8" s="300">
        <v>0</v>
      </c>
      <c r="D8" s="301">
        <v>1</v>
      </c>
      <c r="E8" s="302">
        <v>1</v>
      </c>
    </row>
    <row r="9" spans="1:7" ht="17.25" customHeight="1" x14ac:dyDescent="0.4">
      <c r="A9" s="723" t="s">
        <v>7132</v>
      </c>
      <c r="B9" s="573" t="s">
        <v>40</v>
      </c>
      <c r="C9" s="311">
        <v>0</v>
      </c>
      <c r="D9" s="312">
        <v>0</v>
      </c>
      <c r="E9" s="313">
        <v>0</v>
      </c>
    </row>
    <row r="10" spans="1:7" ht="17.25" customHeight="1" x14ac:dyDescent="0.4">
      <c r="A10" s="591"/>
      <c r="B10" s="574" t="s">
        <v>41</v>
      </c>
      <c r="C10" s="300">
        <v>30</v>
      </c>
      <c r="D10" s="301">
        <v>11</v>
      </c>
      <c r="E10" s="302">
        <v>3</v>
      </c>
    </row>
    <row r="11" spans="1:7" ht="17.25" customHeight="1" x14ac:dyDescent="0.4">
      <c r="A11" s="723" t="s">
        <v>7131</v>
      </c>
      <c r="B11" s="573" t="s">
        <v>40</v>
      </c>
      <c r="C11" s="311">
        <v>0</v>
      </c>
      <c r="D11" s="312">
        <v>0</v>
      </c>
      <c r="E11" s="313">
        <v>0</v>
      </c>
    </row>
    <row r="12" spans="1:7" ht="17.25" customHeight="1" x14ac:dyDescent="0.4">
      <c r="A12" s="591"/>
      <c r="B12" s="574" t="s">
        <v>41</v>
      </c>
      <c r="C12" s="300">
        <v>0</v>
      </c>
      <c r="D12" s="301">
        <v>0</v>
      </c>
      <c r="E12" s="302">
        <v>0</v>
      </c>
    </row>
    <row r="13" spans="1:7" ht="17.25" customHeight="1" x14ac:dyDescent="0.4">
      <c r="A13" s="723" t="s">
        <v>7130</v>
      </c>
      <c r="B13" s="573" t="s">
        <v>40</v>
      </c>
      <c r="C13" s="311">
        <v>0</v>
      </c>
      <c r="D13" s="312">
        <v>0</v>
      </c>
      <c r="E13" s="313">
        <v>0</v>
      </c>
    </row>
    <row r="14" spans="1:7" ht="17.25" customHeight="1" x14ac:dyDescent="0.4">
      <c r="A14" s="591"/>
      <c r="B14" s="574" t="s">
        <v>41</v>
      </c>
      <c r="C14" s="300">
        <v>1</v>
      </c>
      <c r="D14" s="301">
        <v>0</v>
      </c>
      <c r="E14" s="302">
        <v>0</v>
      </c>
    </row>
    <row r="15" spans="1:7" ht="17.25" customHeight="1" x14ac:dyDescent="0.4">
      <c r="A15" s="723" t="s">
        <v>7129</v>
      </c>
      <c r="B15" s="573" t="s">
        <v>40</v>
      </c>
      <c r="C15" s="311">
        <v>0</v>
      </c>
      <c r="D15" s="312">
        <v>0</v>
      </c>
      <c r="E15" s="313">
        <v>0</v>
      </c>
    </row>
    <row r="16" spans="1:7" ht="17.25" customHeight="1" x14ac:dyDescent="0.4">
      <c r="A16" s="591"/>
      <c r="B16" s="574" t="s">
        <v>41</v>
      </c>
      <c r="C16" s="300">
        <v>1</v>
      </c>
      <c r="D16" s="301">
        <v>0</v>
      </c>
      <c r="E16" s="302">
        <v>2</v>
      </c>
    </row>
    <row r="17" spans="1:5" ht="17.25" customHeight="1" x14ac:dyDescent="0.4">
      <c r="A17" s="723" t="s">
        <v>7128</v>
      </c>
      <c r="B17" s="573" t="s">
        <v>40</v>
      </c>
      <c r="C17" s="311">
        <v>0</v>
      </c>
      <c r="D17" s="312">
        <v>0</v>
      </c>
      <c r="E17" s="313">
        <v>0</v>
      </c>
    </row>
    <row r="18" spans="1:5" ht="17.25" customHeight="1" x14ac:dyDescent="0.4">
      <c r="A18" s="591"/>
      <c r="B18" s="574" t="s">
        <v>41</v>
      </c>
      <c r="C18" s="300">
        <v>4</v>
      </c>
      <c r="D18" s="301">
        <v>0</v>
      </c>
      <c r="E18" s="302">
        <v>0</v>
      </c>
    </row>
    <row r="19" spans="1:5" ht="17.25" customHeight="1" x14ac:dyDescent="0.4">
      <c r="A19" s="723" t="s">
        <v>7127</v>
      </c>
      <c r="B19" s="573" t="s">
        <v>40</v>
      </c>
      <c r="C19" s="311">
        <v>0</v>
      </c>
      <c r="D19" s="312">
        <v>0</v>
      </c>
      <c r="E19" s="313">
        <v>0</v>
      </c>
    </row>
    <row r="20" spans="1:5" ht="17.25" customHeight="1" x14ac:dyDescent="0.4">
      <c r="A20" s="591"/>
      <c r="B20" s="574" t="s">
        <v>41</v>
      </c>
      <c r="C20" s="300">
        <v>0</v>
      </c>
      <c r="D20" s="301">
        <v>0</v>
      </c>
      <c r="E20" s="302">
        <v>0</v>
      </c>
    </row>
    <row r="21" spans="1:5" ht="17.25" customHeight="1" x14ac:dyDescent="0.4">
      <c r="A21" s="723" t="s">
        <v>7126</v>
      </c>
      <c r="B21" s="573" t="s">
        <v>40</v>
      </c>
      <c r="C21" s="311">
        <v>0</v>
      </c>
      <c r="D21" s="312">
        <v>0</v>
      </c>
      <c r="E21" s="313">
        <v>0</v>
      </c>
    </row>
    <row r="22" spans="1:5" ht="17.25" customHeight="1" x14ac:dyDescent="0.4">
      <c r="A22" s="591"/>
      <c r="B22" s="574" t="s">
        <v>41</v>
      </c>
      <c r="C22" s="300">
        <v>1</v>
      </c>
      <c r="D22" s="301">
        <v>1</v>
      </c>
      <c r="E22" s="302">
        <v>1</v>
      </c>
    </row>
    <row r="23" spans="1:5" ht="17.25" customHeight="1" x14ac:dyDescent="0.4">
      <c r="A23" s="723" t="s">
        <v>7125</v>
      </c>
      <c r="B23" s="573" t="s">
        <v>40</v>
      </c>
      <c r="C23" s="311">
        <v>0</v>
      </c>
      <c r="D23" s="312">
        <v>0</v>
      </c>
      <c r="E23" s="313">
        <v>0</v>
      </c>
    </row>
    <row r="24" spans="1:5" ht="17.25" customHeight="1" x14ac:dyDescent="0.4">
      <c r="A24" s="591"/>
      <c r="B24" s="574" t="s">
        <v>41</v>
      </c>
      <c r="C24" s="300">
        <v>0</v>
      </c>
      <c r="D24" s="301">
        <v>1</v>
      </c>
      <c r="E24" s="302">
        <v>0</v>
      </c>
    </row>
    <row r="25" spans="1:5" ht="17.25" customHeight="1" x14ac:dyDescent="0.4">
      <c r="A25" s="723" t="s">
        <v>7124</v>
      </c>
      <c r="B25" s="573" t="s">
        <v>40</v>
      </c>
      <c r="C25" s="311">
        <v>0</v>
      </c>
      <c r="D25" s="312">
        <v>0</v>
      </c>
      <c r="E25" s="313">
        <v>0</v>
      </c>
    </row>
    <row r="26" spans="1:5" ht="17.25" customHeight="1" x14ac:dyDescent="0.4">
      <c r="A26" s="591"/>
      <c r="B26" s="574" t="s">
        <v>41</v>
      </c>
      <c r="C26" s="300">
        <v>12</v>
      </c>
      <c r="D26" s="301">
        <v>2</v>
      </c>
      <c r="E26" s="302">
        <v>0</v>
      </c>
    </row>
    <row r="27" spans="1:5" ht="15.45" x14ac:dyDescent="0.4">
      <c r="A27" s="723" t="s">
        <v>7123</v>
      </c>
      <c r="B27" s="573" t="s">
        <v>40</v>
      </c>
      <c r="C27" s="311">
        <v>0</v>
      </c>
      <c r="D27" s="312">
        <v>0</v>
      </c>
      <c r="E27" s="313">
        <v>0</v>
      </c>
    </row>
    <row r="28" spans="1:5" ht="15.45" x14ac:dyDescent="0.4">
      <c r="A28" s="591"/>
      <c r="B28" s="574" t="s">
        <v>41</v>
      </c>
      <c r="C28" s="300">
        <v>0</v>
      </c>
      <c r="D28" s="301">
        <v>0</v>
      </c>
      <c r="E28" s="302">
        <v>0</v>
      </c>
    </row>
    <row r="29" spans="1:5" ht="15.45" x14ac:dyDescent="0.4">
      <c r="A29" s="723" t="s">
        <v>7122</v>
      </c>
      <c r="B29" s="573" t="s">
        <v>40</v>
      </c>
      <c r="C29" s="311">
        <v>0</v>
      </c>
      <c r="D29" s="312">
        <v>0</v>
      </c>
      <c r="E29" s="313">
        <v>0</v>
      </c>
    </row>
    <row r="30" spans="1:5" ht="15.45" x14ac:dyDescent="0.4">
      <c r="A30" s="591"/>
      <c r="B30" s="574" t="s">
        <v>41</v>
      </c>
      <c r="C30" s="300">
        <v>2</v>
      </c>
      <c r="D30" s="301">
        <v>0</v>
      </c>
      <c r="E30" s="302">
        <v>0</v>
      </c>
    </row>
    <row r="31" spans="1:5" ht="15.45" x14ac:dyDescent="0.4">
      <c r="A31" s="723" t="s">
        <v>7121</v>
      </c>
      <c r="B31" s="573" t="s">
        <v>40</v>
      </c>
      <c r="C31" s="311">
        <v>1</v>
      </c>
      <c r="D31" s="312">
        <v>0</v>
      </c>
      <c r="E31" s="313">
        <v>0</v>
      </c>
    </row>
    <row r="32" spans="1:5" ht="21" customHeight="1" x14ac:dyDescent="0.4">
      <c r="A32" s="591"/>
      <c r="B32" s="574" t="s">
        <v>41</v>
      </c>
      <c r="C32" s="300">
        <v>306</v>
      </c>
      <c r="D32" s="301">
        <v>27</v>
      </c>
      <c r="E32" s="302">
        <v>38</v>
      </c>
    </row>
    <row r="33" spans="1:5" ht="15.45" x14ac:dyDescent="0.4">
      <c r="A33" s="723" t="s">
        <v>7120</v>
      </c>
      <c r="B33" s="573" t="s">
        <v>40</v>
      </c>
      <c r="C33" s="311">
        <v>0</v>
      </c>
      <c r="D33" s="312">
        <v>0</v>
      </c>
      <c r="E33" s="313">
        <v>0</v>
      </c>
    </row>
    <row r="34" spans="1:5" ht="15.45" x14ac:dyDescent="0.4">
      <c r="A34" s="591"/>
      <c r="B34" s="574" t="s">
        <v>41</v>
      </c>
      <c r="C34" s="300">
        <v>244</v>
      </c>
      <c r="D34" s="301">
        <v>13</v>
      </c>
      <c r="E34" s="302">
        <v>3</v>
      </c>
    </row>
    <row r="35" spans="1:5" ht="15.45" x14ac:dyDescent="0.4">
      <c r="A35" s="723" t="s">
        <v>7119</v>
      </c>
      <c r="B35" s="573" t="s">
        <v>40</v>
      </c>
      <c r="C35" s="311">
        <v>0</v>
      </c>
      <c r="D35" s="312">
        <v>0</v>
      </c>
      <c r="E35" s="313">
        <v>0</v>
      </c>
    </row>
    <row r="36" spans="1:5" ht="15.45" x14ac:dyDescent="0.4">
      <c r="A36" s="591"/>
      <c r="B36" s="574" t="s">
        <v>41</v>
      </c>
      <c r="C36" s="300">
        <v>0</v>
      </c>
      <c r="D36" s="301">
        <v>0</v>
      </c>
      <c r="E36" s="302">
        <v>0</v>
      </c>
    </row>
    <row r="37" spans="1:5" ht="15.45" x14ac:dyDescent="0.4">
      <c r="A37" s="723" t="s">
        <v>7118</v>
      </c>
      <c r="B37" s="573" t="s">
        <v>40</v>
      </c>
      <c r="C37" s="311">
        <v>0</v>
      </c>
      <c r="D37" s="312">
        <v>0</v>
      </c>
      <c r="E37" s="313">
        <v>0</v>
      </c>
    </row>
    <row r="38" spans="1:5" ht="15.45" x14ac:dyDescent="0.4">
      <c r="A38" s="591"/>
      <c r="B38" s="574" t="s">
        <v>41</v>
      </c>
      <c r="C38" s="300">
        <v>0</v>
      </c>
      <c r="D38" s="301">
        <v>0</v>
      </c>
      <c r="E38" s="302">
        <v>0</v>
      </c>
    </row>
    <row r="39" spans="1:5" ht="15.45" x14ac:dyDescent="0.4">
      <c r="A39" s="723" t="s">
        <v>7117</v>
      </c>
      <c r="B39" s="573" t="s">
        <v>40</v>
      </c>
      <c r="C39" s="311">
        <v>0</v>
      </c>
      <c r="D39" s="312">
        <v>0</v>
      </c>
      <c r="E39" s="313">
        <v>0</v>
      </c>
    </row>
    <row r="40" spans="1:5" ht="15.45" x14ac:dyDescent="0.4">
      <c r="A40" s="591"/>
      <c r="B40" s="574" t="s">
        <v>41</v>
      </c>
      <c r="C40" s="300">
        <v>2</v>
      </c>
      <c r="D40" s="301">
        <v>0</v>
      </c>
      <c r="E40" s="302">
        <v>0</v>
      </c>
    </row>
    <row r="41" spans="1:5" ht="15.45" x14ac:dyDescent="0.4">
      <c r="A41" s="723" t="s">
        <v>7135</v>
      </c>
      <c r="B41" s="573" t="s">
        <v>40</v>
      </c>
      <c r="C41" s="311">
        <v>4</v>
      </c>
      <c r="D41" s="312">
        <v>0</v>
      </c>
      <c r="E41" s="313">
        <v>0</v>
      </c>
    </row>
    <row r="42" spans="1:5" ht="15.45" x14ac:dyDescent="0.4">
      <c r="A42" s="591"/>
      <c r="B42" s="574" t="s">
        <v>41</v>
      </c>
      <c r="C42" s="300">
        <v>1</v>
      </c>
      <c r="D42" s="301">
        <v>0</v>
      </c>
      <c r="E42" s="302">
        <v>0</v>
      </c>
    </row>
    <row r="43" spans="1:5" ht="15.45" x14ac:dyDescent="0.4">
      <c r="A43" s="723" t="s">
        <v>7115</v>
      </c>
      <c r="B43" s="573" t="s">
        <v>40</v>
      </c>
      <c r="C43" s="311">
        <v>0</v>
      </c>
      <c r="D43" s="312">
        <v>0</v>
      </c>
      <c r="E43" s="313">
        <v>0</v>
      </c>
    </row>
    <row r="44" spans="1:5" ht="15.45" x14ac:dyDescent="0.4">
      <c r="A44" s="591"/>
      <c r="B44" s="574" t="s">
        <v>41</v>
      </c>
      <c r="C44" s="300">
        <v>0</v>
      </c>
      <c r="D44" s="301">
        <v>0</v>
      </c>
      <c r="E44" s="302">
        <v>0</v>
      </c>
    </row>
    <row r="45" spans="1:5" ht="15.45" x14ac:dyDescent="0.4">
      <c r="A45" s="723" t="s">
        <v>7114</v>
      </c>
      <c r="B45" s="573" t="s">
        <v>40</v>
      </c>
      <c r="C45" s="311">
        <v>0</v>
      </c>
      <c r="D45" s="312">
        <v>0</v>
      </c>
      <c r="E45" s="313">
        <v>0</v>
      </c>
    </row>
    <row r="46" spans="1:5" ht="15.45" x14ac:dyDescent="0.4">
      <c r="A46" s="591"/>
      <c r="B46" s="574" t="s">
        <v>41</v>
      </c>
      <c r="C46" s="300">
        <v>13</v>
      </c>
      <c r="D46" s="301">
        <v>0</v>
      </c>
      <c r="E46" s="302">
        <v>0</v>
      </c>
    </row>
    <row r="47" spans="1:5" ht="15.45" x14ac:dyDescent="0.4">
      <c r="A47" s="723" t="s">
        <v>7113</v>
      </c>
      <c r="B47" s="573" t="s">
        <v>40</v>
      </c>
      <c r="C47" s="311">
        <v>0</v>
      </c>
      <c r="D47" s="312">
        <v>0</v>
      </c>
      <c r="E47" s="313">
        <v>0</v>
      </c>
    </row>
    <row r="48" spans="1:5" ht="15.45" x14ac:dyDescent="0.4">
      <c r="A48" s="591"/>
      <c r="B48" s="574" t="s">
        <v>41</v>
      </c>
      <c r="C48" s="300">
        <v>0</v>
      </c>
      <c r="D48" s="301">
        <v>0</v>
      </c>
      <c r="E48" s="302">
        <v>0</v>
      </c>
    </row>
    <row r="49" spans="1:5" ht="15.45" x14ac:dyDescent="0.4">
      <c r="A49" s="723" t="s">
        <v>7112</v>
      </c>
      <c r="B49" s="573" t="s">
        <v>40</v>
      </c>
      <c r="C49" s="311">
        <v>0</v>
      </c>
      <c r="D49" s="312">
        <v>0</v>
      </c>
      <c r="E49" s="313">
        <v>0</v>
      </c>
    </row>
    <row r="50" spans="1:5" ht="15.45" x14ac:dyDescent="0.4">
      <c r="A50" s="591"/>
      <c r="B50" s="574" t="s">
        <v>41</v>
      </c>
      <c r="C50" s="300">
        <v>1</v>
      </c>
      <c r="D50" s="301">
        <v>1</v>
      </c>
      <c r="E50" s="302">
        <v>0</v>
      </c>
    </row>
    <row r="51" spans="1:5" ht="15.45" x14ac:dyDescent="0.4">
      <c r="A51" s="723" t="s">
        <v>7111</v>
      </c>
      <c r="B51" s="573" t="s">
        <v>40</v>
      </c>
      <c r="C51" s="311">
        <v>2</v>
      </c>
      <c r="D51" s="312">
        <v>0</v>
      </c>
      <c r="E51" s="313">
        <v>0</v>
      </c>
    </row>
    <row r="52" spans="1:5" ht="15.45" x14ac:dyDescent="0.4">
      <c r="A52" s="591"/>
      <c r="B52" s="574" t="s">
        <v>41</v>
      </c>
      <c r="C52" s="300">
        <v>0</v>
      </c>
      <c r="D52" s="301">
        <v>0</v>
      </c>
      <c r="E52" s="302">
        <v>0</v>
      </c>
    </row>
    <row r="53" spans="1:5" ht="15.45" x14ac:dyDescent="0.4">
      <c r="A53" s="723" t="s">
        <v>7110</v>
      </c>
      <c r="B53" s="573" t="s">
        <v>40</v>
      </c>
      <c r="C53" s="311">
        <v>0</v>
      </c>
      <c r="D53" s="312">
        <v>0</v>
      </c>
      <c r="E53" s="313">
        <v>0</v>
      </c>
    </row>
    <row r="54" spans="1:5" ht="15.45" x14ac:dyDescent="0.4">
      <c r="A54" s="591"/>
      <c r="B54" s="574" t="s">
        <v>41</v>
      </c>
      <c r="C54" s="300">
        <v>0</v>
      </c>
      <c r="D54" s="301">
        <v>0</v>
      </c>
      <c r="E54" s="302">
        <v>0</v>
      </c>
    </row>
    <row r="55" spans="1:5" ht="15.45" x14ac:dyDescent="0.4">
      <c r="A55" s="723" t="s">
        <v>7109</v>
      </c>
      <c r="B55" s="573" t="s">
        <v>40</v>
      </c>
      <c r="C55" s="311">
        <v>0</v>
      </c>
      <c r="D55" s="312">
        <v>0</v>
      </c>
      <c r="E55" s="313">
        <v>0</v>
      </c>
    </row>
    <row r="56" spans="1:5" ht="15.45" x14ac:dyDescent="0.4">
      <c r="A56" s="591"/>
      <c r="B56" s="574" t="s">
        <v>41</v>
      </c>
      <c r="C56" s="300">
        <v>13</v>
      </c>
      <c r="D56" s="301">
        <v>3</v>
      </c>
      <c r="E56" s="302">
        <v>13</v>
      </c>
    </row>
    <row r="57" spans="1:5" ht="15.45" x14ac:dyDescent="0.4">
      <c r="A57" s="723" t="s">
        <v>7108</v>
      </c>
      <c r="B57" s="573" t="s">
        <v>40</v>
      </c>
      <c r="C57" s="311">
        <v>0</v>
      </c>
      <c r="D57" s="312">
        <v>0</v>
      </c>
      <c r="E57" s="313">
        <v>0</v>
      </c>
    </row>
    <row r="58" spans="1:5" ht="19.5" customHeight="1" x14ac:dyDescent="0.4">
      <c r="A58" s="591"/>
      <c r="B58" s="574" t="s">
        <v>41</v>
      </c>
      <c r="C58" s="300">
        <v>0</v>
      </c>
      <c r="D58" s="301">
        <v>0</v>
      </c>
      <c r="E58" s="302">
        <v>0</v>
      </c>
    </row>
    <row r="59" spans="1:5" ht="15.45" x14ac:dyDescent="0.4">
      <c r="A59" s="723" t="s">
        <v>7107</v>
      </c>
      <c r="B59" s="573" t="s">
        <v>40</v>
      </c>
      <c r="C59" s="311">
        <v>0</v>
      </c>
      <c r="D59" s="312">
        <v>0</v>
      </c>
      <c r="E59" s="313">
        <v>0</v>
      </c>
    </row>
    <row r="60" spans="1:5" ht="19.5" customHeight="1" x14ac:dyDescent="0.4">
      <c r="A60" s="591"/>
      <c r="B60" s="574" t="s">
        <v>41</v>
      </c>
      <c r="C60" s="300">
        <v>0</v>
      </c>
      <c r="D60" s="301">
        <v>0</v>
      </c>
      <c r="E60" s="302">
        <v>0</v>
      </c>
    </row>
    <row r="61" spans="1:5" ht="15.45" x14ac:dyDescent="0.4">
      <c r="A61" s="723" t="s">
        <v>7106</v>
      </c>
      <c r="B61" s="573" t="s">
        <v>40</v>
      </c>
      <c r="C61" s="311">
        <v>0</v>
      </c>
      <c r="D61" s="312">
        <v>0</v>
      </c>
      <c r="E61" s="313">
        <v>0</v>
      </c>
    </row>
    <row r="62" spans="1:5" ht="19.5" customHeight="1" x14ac:dyDescent="0.4">
      <c r="A62" s="591"/>
      <c r="B62" s="574" t="s">
        <v>41</v>
      </c>
      <c r="C62" s="300">
        <v>0</v>
      </c>
      <c r="D62" s="301">
        <v>2</v>
      </c>
      <c r="E62" s="302">
        <v>0</v>
      </c>
    </row>
    <row r="63" spans="1:5" ht="15.45" x14ac:dyDescent="0.4">
      <c r="A63" s="723" t="s">
        <v>7105</v>
      </c>
      <c r="B63" s="573" t="s">
        <v>40</v>
      </c>
      <c r="C63" s="311">
        <v>0</v>
      </c>
      <c r="D63" s="312">
        <v>0</v>
      </c>
      <c r="E63" s="313">
        <v>0</v>
      </c>
    </row>
    <row r="64" spans="1:5" ht="19.5" customHeight="1" x14ac:dyDescent="0.4">
      <c r="A64" s="591"/>
      <c r="B64" s="574" t="s">
        <v>41</v>
      </c>
      <c r="C64" s="300">
        <v>0</v>
      </c>
      <c r="D64" s="301">
        <v>0</v>
      </c>
      <c r="E64" s="302">
        <v>0</v>
      </c>
    </row>
    <row r="65" spans="1:5" ht="15.45" x14ac:dyDescent="0.4">
      <c r="A65" s="723" t="s">
        <v>7104</v>
      </c>
      <c r="B65" s="573" t="s">
        <v>40</v>
      </c>
      <c r="C65" s="311">
        <v>0</v>
      </c>
      <c r="D65" s="312">
        <v>0</v>
      </c>
      <c r="E65" s="313">
        <v>0</v>
      </c>
    </row>
    <row r="66" spans="1:5" ht="19.5" customHeight="1" x14ac:dyDescent="0.4">
      <c r="A66" s="591"/>
      <c r="B66" s="574" t="s">
        <v>41</v>
      </c>
      <c r="C66" s="300">
        <v>0</v>
      </c>
      <c r="D66" s="301">
        <v>1</v>
      </c>
      <c r="E66" s="302">
        <v>4</v>
      </c>
    </row>
    <row r="67" spans="1:5" ht="15.45" x14ac:dyDescent="0.4">
      <c r="A67" s="723" t="s">
        <v>7103</v>
      </c>
      <c r="B67" s="573" t="s">
        <v>40</v>
      </c>
      <c r="C67" s="311">
        <v>0</v>
      </c>
      <c r="D67" s="312">
        <v>0</v>
      </c>
      <c r="E67" s="313">
        <v>0</v>
      </c>
    </row>
    <row r="68" spans="1:5" ht="15.45" x14ac:dyDescent="0.4">
      <c r="A68" s="591"/>
      <c r="B68" s="574" t="s">
        <v>41</v>
      </c>
      <c r="C68" s="300">
        <v>0</v>
      </c>
      <c r="D68" s="301">
        <v>0</v>
      </c>
      <c r="E68" s="302">
        <v>0</v>
      </c>
    </row>
    <row r="69" spans="1:5" ht="15.45" x14ac:dyDescent="0.4">
      <c r="A69" s="723" t="s">
        <v>7102</v>
      </c>
      <c r="B69" s="573" t="s">
        <v>40</v>
      </c>
      <c r="C69" s="311">
        <v>0</v>
      </c>
      <c r="D69" s="312">
        <v>0</v>
      </c>
      <c r="E69" s="313">
        <v>0</v>
      </c>
    </row>
    <row r="70" spans="1:5" ht="15.45" x14ac:dyDescent="0.4">
      <c r="A70" s="591"/>
      <c r="B70" s="574" t="s">
        <v>41</v>
      </c>
      <c r="C70" s="300">
        <v>0</v>
      </c>
      <c r="D70" s="301">
        <v>0</v>
      </c>
      <c r="E70" s="302">
        <v>0</v>
      </c>
    </row>
    <row r="71" spans="1:5" ht="15.45" x14ac:dyDescent="0.4">
      <c r="A71" s="723" t="s">
        <v>7101</v>
      </c>
      <c r="B71" s="573" t="s">
        <v>40</v>
      </c>
      <c r="C71" s="311">
        <v>0</v>
      </c>
      <c r="D71" s="312">
        <v>0</v>
      </c>
      <c r="E71" s="313">
        <v>0</v>
      </c>
    </row>
    <row r="72" spans="1:5" ht="19.5" customHeight="1" x14ac:dyDescent="0.4">
      <c r="A72" s="591"/>
      <c r="B72" s="574" t="s">
        <v>41</v>
      </c>
      <c r="C72" s="300">
        <v>8</v>
      </c>
      <c r="D72" s="301">
        <v>0</v>
      </c>
      <c r="E72" s="302">
        <v>1</v>
      </c>
    </row>
    <row r="73" spans="1:5" ht="15.45" x14ac:dyDescent="0.4">
      <c r="A73" s="723" t="s">
        <v>7100</v>
      </c>
      <c r="B73" s="573" t="s">
        <v>40</v>
      </c>
      <c r="C73" s="311">
        <v>0</v>
      </c>
      <c r="D73" s="312">
        <v>0</v>
      </c>
      <c r="E73" s="313">
        <v>0</v>
      </c>
    </row>
    <row r="74" spans="1:5" ht="15.45" x14ac:dyDescent="0.4">
      <c r="A74" s="591"/>
      <c r="B74" s="574" t="s">
        <v>41</v>
      </c>
      <c r="C74" s="300">
        <v>0</v>
      </c>
      <c r="D74" s="301">
        <v>1</v>
      </c>
      <c r="E74" s="302">
        <v>0</v>
      </c>
    </row>
    <row r="75" spans="1:5" ht="15.45" x14ac:dyDescent="0.4">
      <c r="A75" s="723" t="s">
        <v>7099</v>
      </c>
      <c r="B75" s="573" t="s">
        <v>40</v>
      </c>
      <c r="C75" s="311">
        <v>0</v>
      </c>
      <c r="D75" s="312">
        <v>0</v>
      </c>
      <c r="E75" s="313">
        <v>0</v>
      </c>
    </row>
    <row r="76" spans="1:5" ht="15.45" x14ac:dyDescent="0.4">
      <c r="A76" s="591"/>
      <c r="B76" s="574" t="s">
        <v>41</v>
      </c>
      <c r="C76" s="300">
        <v>6</v>
      </c>
      <c r="D76" s="301">
        <v>2</v>
      </c>
      <c r="E76" s="302">
        <v>0</v>
      </c>
    </row>
    <row r="77" spans="1:5" ht="15.45" x14ac:dyDescent="0.4">
      <c r="A77" s="723" t="s">
        <v>7098</v>
      </c>
      <c r="B77" s="573" t="s">
        <v>40</v>
      </c>
      <c r="C77" s="311">
        <v>0</v>
      </c>
      <c r="D77" s="312">
        <v>0</v>
      </c>
      <c r="E77" s="313">
        <v>0</v>
      </c>
    </row>
    <row r="78" spans="1:5" ht="15.45" x14ac:dyDescent="0.4">
      <c r="A78" s="591"/>
      <c r="B78" s="574" t="s">
        <v>41</v>
      </c>
      <c r="C78" s="300">
        <v>8</v>
      </c>
      <c r="D78" s="301">
        <v>0</v>
      </c>
      <c r="E78" s="302">
        <v>0</v>
      </c>
    </row>
    <row r="79" spans="1:5" ht="15.45" x14ac:dyDescent="0.4">
      <c r="A79" s="723" t="s">
        <v>7097</v>
      </c>
      <c r="B79" s="573" t="s">
        <v>40</v>
      </c>
      <c r="C79" s="311">
        <v>0</v>
      </c>
      <c r="D79" s="312">
        <v>0</v>
      </c>
      <c r="E79" s="313">
        <v>0</v>
      </c>
    </row>
    <row r="80" spans="1:5" ht="19.5" customHeight="1" x14ac:dyDescent="0.4">
      <c r="A80" s="591"/>
      <c r="B80" s="574" t="s">
        <v>41</v>
      </c>
      <c r="C80" s="300">
        <v>8</v>
      </c>
      <c r="D80" s="301">
        <v>0</v>
      </c>
      <c r="E80" s="302">
        <v>0</v>
      </c>
    </row>
    <row r="81" spans="1:5" ht="15.45" x14ac:dyDescent="0.4">
      <c r="A81" s="723" t="s">
        <v>7096</v>
      </c>
      <c r="B81" s="573" t="s">
        <v>40</v>
      </c>
      <c r="C81" s="311">
        <v>0</v>
      </c>
      <c r="D81" s="312">
        <v>0</v>
      </c>
      <c r="E81" s="313">
        <v>0</v>
      </c>
    </row>
    <row r="82" spans="1:5" ht="19.5" customHeight="1" x14ac:dyDescent="0.4">
      <c r="A82" s="591"/>
      <c r="B82" s="574" t="s">
        <v>41</v>
      </c>
      <c r="C82" s="300">
        <v>0</v>
      </c>
      <c r="D82" s="301">
        <v>0</v>
      </c>
      <c r="E82" s="302">
        <v>0</v>
      </c>
    </row>
    <row r="83" spans="1:5" ht="15.45" x14ac:dyDescent="0.4">
      <c r="A83" s="723" t="s">
        <v>7095</v>
      </c>
      <c r="B83" s="573" t="s">
        <v>40</v>
      </c>
      <c r="C83" s="311">
        <v>0</v>
      </c>
      <c r="D83" s="312">
        <v>0</v>
      </c>
      <c r="E83" s="313">
        <v>0</v>
      </c>
    </row>
    <row r="84" spans="1:5" ht="15.45" x14ac:dyDescent="0.4">
      <c r="A84" s="591"/>
      <c r="B84" s="574" t="s">
        <v>41</v>
      </c>
      <c r="C84" s="300">
        <v>0</v>
      </c>
      <c r="D84" s="301">
        <v>0</v>
      </c>
      <c r="E84" s="302">
        <v>0</v>
      </c>
    </row>
    <row r="85" spans="1:5" ht="15.45" x14ac:dyDescent="0.4">
      <c r="A85" s="723" t="s">
        <v>7094</v>
      </c>
      <c r="B85" s="573" t="s">
        <v>40</v>
      </c>
      <c r="C85" s="311">
        <v>0</v>
      </c>
      <c r="D85" s="312">
        <v>0</v>
      </c>
      <c r="E85" s="313">
        <v>0</v>
      </c>
    </row>
    <row r="86" spans="1:5" ht="15.45" x14ac:dyDescent="0.4">
      <c r="A86" s="591"/>
      <c r="B86" s="574" t="s">
        <v>41</v>
      </c>
      <c r="C86" s="300">
        <v>11</v>
      </c>
      <c r="D86" s="301">
        <v>1</v>
      </c>
      <c r="E86" s="302">
        <v>0</v>
      </c>
    </row>
    <row r="87" spans="1:5" ht="15.45" x14ac:dyDescent="0.4">
      <c r="A87" s="723" t="s">
        <v>7093</v>
      </c>
      <c r="B87" s="573" t="s">
        <v>40</v>
      </c>
      <c r="C87" s="311">
        <v>0</v>
      </c>
      <c r="D87" s="312">
        <v>0</v>
      </c>
      <c r="E87" s="313">
        <v>0</v>
      </c>
    </row>
    <row r="88" spans="1:5" ht="15.45" x14ac:dyDescent="0.4">
      <c r="A88" s="591"/>
      <c r="B88" s="574" t="s">
        <v>41</v>
      </c>
      <c r="C88" s="300">
        <v>22</v>
      </c>
      <c r="D88" s="301">
        <v>8</v>
      </c>
      <c r="E88" s="302">
        <v>11</v>
      </c>
    </row>
    <row r="89" spans="1:5" ht="15.45" x14ac:dyDescent="0.4">
      <c r="A89" s="723" t="s">
        <v>7092</v>
      </c>
      <c r="B89" s="573" t="s">
        <v>40</v>
      </c>
      <c r="C89" s="311">
        <v>0</v>
      </c>
      <c r="D89" s="312">
        <v>0</v>
      </c>
      <c r="E89" s="313">
        <v>0</v>
      </c>
    </row>
    <row r="90" spans="1:5" ht="15.45" x14ac:dyDescent="0.4">
      <c r="A90" s="591"/>
      <c r="B90" s="574" t="s">
        <v>41</v>
      </c>
      <c r="C90" s="300">
        <v>24</v>
      </c>
      <c r="D90" s="301">
        <v>6</v>
      </c>
      <c r="E90" s="302">
        <v>17</v>
      </c>
    </row>
    <row r="91" spans="1:5" ht="15.45" x14ac:dyDescent="0.4">
      <c r="A91" s="723" t="s">
        <v>7091</v>
      </c>
      <c r="B91" s="573" t="s">
        <v>40</v>
      </c>
      <c r="C91" s="311">
        <v>0</v>
      </c>
      <c r="D91" s="312">
        <v>0</v>
      </c>
      <c r="E91" s="313">
        <v>0</v>
      </c>
    </row>
    <row r="92" spans="1:5" ht="15.45" x14ac:dyDescent="0.4">
      <c r="A92" s="591"/>
      <c r="B92" s="574" t="s">
        <v>41</v>
      </c>
      <c r="C92" s="300">
        <v>141</v>
      </c>
      <c r="D92" s="301">
        <v>7</v>
      </c>
      <c r="E92" s="302">
        <v>62</v>
      </c>
    </row>
    <row r="93" spans="1:5" ht="15.45" x14ac:dyDescent="0.4">
      <c r="A93" s="723" t="s">
        <v>7090</v>
      </c>
      <c r="B93" s="573" t="s">
        <v>40</v>
      </c>
      <c r="C93" s="311">
        <v>0</v>
      </c>
      <c r="D93" s="312">
        <v>0</v>
      </c>
      <c r="E93" s="313">
        <v>0</v>
      </c>
    </row>
    <row r="94" spans="1:5" ht="15.45" x14ac:dyDescent="0.4">
      <c r="A94" s="591"/>
      <c r="B94" s="574" t="s">
        <v>41</v>
      </c>
      <c r="C94" s="300">
        <v>7</v>
      </c>
      <c r="D94" s="301">
        <v>2</v>
      </c>
      <c r="E94" s="302">
        <v>1</v>
      </c>
    </row>
    <row r="95" spans="1:5" ht="15.45" x14ac:dyDescent="0.4">
      <c r="A95" s="723" t="s">
        <v>7089</v>
      </c>
      <c r="B95" s="573" t="s">
        <v>40</v>
      </c>
      <c r="C95" s="311">
        <v>0</v>
      </c>
      <c r="D95" s="312">
        <v>0</v>
      </c>
      <c r="E95" s="313">
        <v>0</v>
      </c>
    </row>
    <row r="96" spans="1:5" ht="15.45" x14ac:dyDescent="0.4">
      <c r="A96" s="591"/>
      <c r="B96" s="574" t="s">
        <v>41</v>
      </c>
      <c r="C96" s="300">
        <v>9</v>
      </c>
      <c r="D96" s="301">
        <v>6</v>
      </c>
      <c r="E96" s="302">
        <v>0</v>
      </c>
    </row>
    <row r="97" spans="1:5" ht="15.45" x14ac:dyDescent="0.4">
      <c r="A97" s="723" t="s">
        <v>7088</v>
      </c>
      <c r="B97" s="573" t="s">
        <v>40</v>
      </c>
      <c r="C97" s="311">
        <v>0</v>
      </c>
      <c r="D97" s="312">
        <v>0</v>
      </c>
      <c r="E97" s="313">
        <v>0</v>
      </c>
    </row>
    <row r="98" spans="1:5" ht="15.45" x14ac:dyDescent="0.4">
      <c r="A98" s="591"/>
      <c r="B98" s="574" t="s">
        <v>41</v>
      </c>
      <c r="C98" s="300">
        <v>0</v>
      </c>
      <c r="D98" s="301">
        <v>0</v>
      </c>
      <c r="E98" s="302">
        <v>0</v>
      </c>
    </row>
    <row r="99" spans="1:5" ht="15.45" x14ac:dyDescent="0.4">
      <c r="A99" s="723" t="s">
        <v>7087</v>
      </c>
      <c r="B99" s="573" t="s">
        <v>40</v>
      </c>
      <c r="C99" s="311">
        <v>0</v>
      </c>
      <c r="D99" s="312">
        <v>0</v>
      </c>
      <c r="E99" s="313">
        <v>0</v>
      </c>
    </row>
    <row r="100" spans="1:5" ht="15.45" x14ac:dyDescent="0.4">
      <c r="A100" s="591"/>
      <c r="B100" s="574" t="s">
        <v>41</v>
      </c>
      <c r="C100" s="300">
        <v>92</v>
      </c>
      <c r="D100" s="301">
        <v>64</v>
      </c>
      <c r="E100" s="302">
        <v>74</v>
      </c>
    </row>
    <row r="101" spans="1:5" ht="15.45" x14ac:dyDescent="0.4">
      <c r="A101" s="723" t="s">
        <v>7086</v>
      </c>
      <c r="B101" s="573" t="s">
        <v>40</v>
      </c>
      <c r="C101" s="311">
        <v>0</v>
      </c>
      <c r="D101" s="312">
        <v>0</v>
      </c>
      <c r="E101" s="313">
        <v>0</v>
      </c>
    </row>
    <row r="102" spans="1:5" ht="15.45" x14ac:dyDescent="0.4">
      <c r="A102" s="591"/>
      <c r="B102" s="574" t="s">
        <v>41</v>
      </c>
      <c r="C102" s="300">
        <v>0</v>
      </c>
      <c r="D102" s="301">
        <v>0</v>
      </c>
      <c r="E102" s="302">
        <v>1</v>
      </c>
    </row>
    <row r="103" spans="1:5" ht="15.45" x14ac:dyDescent="0.4">
      <c r="A103" s="723" t="s">
        <v>7085</v>
      </c>
      <c r="B103" s="573" t="s">
        <v>40</v>
      </c>
      <c r="C103" s="311">
        <v>0</v>
      </c>
      <c r="D103" s="312">
        <v>0</v>
      </c>
      <c r="E103" s="313">
        <v>0</v>
      </c>
    </row>
    <row r="104" spans="1:5" ht="15.45" x14ac:dyDescent="0.4">
      <c r="A104" s="591"/>
      <c r="B104" s="574" t="s">
        <v>41</v>
      </c>
      <c r="C104" s="300">
        <v>36</v>
      </c>
      <c r="D104" s="301">
        <v>4</v>
      </c>
      <c r="E104" s="302">
        <v>4</v>
      </c>
    </row>
    <row r="105" spans="1:5" ht="15.45" x14ac:dyDescent="0.4">
      <c r="A105" s="723" t="s">
        <v>7084</v>
      </c>
      <c r="B105" s="573" t="s">
        <v>40</v>
      </c>
      <c r="C105" s="311">
        <v>0</v>
      </c>
      <c r="D105" s="312">
        <v>0</v>
      </c>
      <c r="E105" s="313">
        <v>0</v>
      </c>
    </row>
    <row r="106" spans="1:5" ht="15.45" x14ac:dyDescent="0.4">
      <c r="A106" s="591"/>
      <c r="B106" s="574" t="s">
        <v>41</v>
      </c>
      <c r="C106" s="300">
        <v>7</v>
      </c>
      <c r="D106" s="301">
        <v>2</v>
      </c>
      <c r="E106" s="302">
        <v>4</v>
      </c>
    </row>
    <row r="107" spans="1:5" ht="15.45" x14ac:dyDescent="0.4">
      <c r="A107" s="723" t="s">
        <v>7083</v>
      </c>
      <c r="B107" s="573" t="s">
        <v>40</v>
      </c>
      <c r="C107" s="311">
        <v>5</v>
      </c>
      <c r="D107" s="312">
        <v>0</v>
      </c>
      <c r="E107" s="313">
        <v>0</v>
      </c>
    </row>
    <row r="108" spans="1:5" ht="15.45" x14ac:dyDescent="0.4">
      <c r="A108" s="591"/>
      <c r="B108" s="574" t="s">
        <v>41</v>
      </c>
      <c r="C108" s="300">
        <v>2</v>
      </c>
      <c r="D108" s="301">
        <v>0</v>
      </c>
      <c r="E108" s="302">
        <v>0</v>
      </c>
    </row>
    <row r="109" spans="1:5" ht="15.45" x14ac:dyDescent="0.4">
      <c r="A109" s="723" t="s">
        <v>7082</v>
      </c>
      <c r="B109" s="573" t="s">
        <v>40</v>
      </c>
      <c r="C109" s="311">
        <v>0</v>
      </c>
      <c r="D109" s="312">
        <v>0</v>
      </c>
      <c r="E109" s="313">
        <v>0</v>
      </c>
    </row>
    <row r="110" spans="1:5" ht="15.45" x14ac:dyDescent="0.4">
      <c r="A110" s="591"/>
      <c r="B110" s="574" t="s">
        <v>41</v>
      </c>
      <c r="C110" s="300">
        <v>21</v>
      </c>
      <c r="D110" s="301">
        <v>9</v>
      </c>
      <c r="E110" s="302">
        <v>37</v>
      </c>
    </row>
    <row r="111" spans="1:5" ht="15.45" x14ac:dyDescent="0.4">
      <c r="A111" s="723" t="s">
        <v>7081</v>
      </c>
      <c r="B111" s="573" t="s">
        <v>40</v>
      </c>
      <c r="C111" s="311">
        <v>0</v>
      </c>
      <c r="D111" s="312">
        <v>0</v>
      </c>
      <c r="E111" s="313">
        <v>0</v>
      </c>
    </row>
    <row r="112" spans="1:5" ht="15.45" x14ac:dyDescent="0.4">
      <c r="A112" s="591"/>
      <c r="B112" s="574" t="s">
        <v>41</v>
      </c>
      <c r="C112" s="300">
        <v>5</v>
      </c>
      <c r="D112" s="301">
        <v>0</v>
      </c>
      <c r="E112" s="302">
        <v>0</v>
      </c>
    </row>
    <row r="113" ht="12.75" customHeight="1" x14ac:dyDescent="0.4"/>
    <row r="114" ht="11.25" customHeight="1" x14ac:dyDescent="0.4"/>
  </sheetData>
  <mergeCells count="57">
    <mergeCell ref="A4:A6"/>
    <mergeCell ref="B4:B5"/>
    <mergeCell ref="C4:E4"/>
    <mergeCell ref="C5:E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11:A112"/>
    <mergeCell ref="A105:A106"/>
    <mergeCell ref="A107:A108"/>
    <mergeCell ref="A109:A110"/>
  </mergeCells>
  <pageMargins left="0.70866141732283505" right="0.70866141732283505" top="0.74803149606299202" bottom="0.3" header="0.31496062992126" footer="0"/>
  <pageSetup paperSize="9" scale="66" fitToHeight="4" orientation="portrait" r:id="rId1"/>
  <headerFooter>
    <oddHeader>&amp;R&amp;A</oddHeader>
    <oddFooter>&amp;C&amp;P/&amp;N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507AC-684B-4D42-BAA5-4099012BD64B}">
  <sheetPr>
    <tabColor theme="7" tint="-0.249977111117893"/>
    <pageSetUpPr fitToPage="1"/>
  </sheetPr>
  <dimension ref="A1:DG39"/>
  <sheetViews>
    <sheetView tabSelected="1" topLeftCell="A4" zoomScale="85" zoomScaleNormal="85" workbookViewId="0">
      <selection activeCell="A25" sqref="A25"/>
    </sheetView>
  </sheetViews>
  <sheetFormatPr defaultColWidth="9.15234375" defaultRowHeight="10.3" x14ac:dyDescent="0.25"/>
  <cols>
    <col min="1" max="1" width="67" style="216" customWidth="1"/>
    <col min="2" max="2" width="9.53515625" style="216" customWidth="1"/>
    <col min="3" max="3" width="9.69140625" style="216" customWidth="1"/>
    <col min="4" max="5" width="9.15234375" style="216" customWidth="1"/>
    <col min="6" max="6" width="10.53515625" style="216" customWidth="1"/>
    <col min="7" max="7" width="10.69140625" style="216" customWidth="1"/>
    <col min="8" max="9" width="9" style="216" customWidth="1"/>
    <col min="10" max="10" width="9.15234375" style="216" customWidth="1"/>
    <col min="11" max="11" width="9.23046875" style="216" customWidth="1"/>
    <col min="12" max="12" width="8.4609375" style="216" customWidth="1"/>
    <col min="13" max="13" width="8.23046875" style="216" customWidth="1"/>
    <col min="14" max="14" width="9.4609375" style="216" customWidth="1"/>
    <col min="15" max="15" width="8" style="216" customWidth="1"/>
    <col min="16" max="16" width="8.23046875" style="216" customWidth="1"/>
    <col min="17" max="18" width="8.84375" style="216" customWidth="1"/>
    <col min="19" max="19" width="8.69140625" style="216" customWidth="1"/>
    <col min="20" max="20" width="9.84375" style="216" customWidth="1"/>
    <col min="21" max="21" width="10.23046875" style="216" customWidth="1"/>
    <col min="22" max="22" width="7.69140625" style="216" customWidth="1"/>
    <col min="23" max="23" width="8.84375" style="216" customWidth="1"/>
    <col min="24" max="24" width="9.23046875" style="216" customWidth="1"/>
    <col min="25" max="25" width="9.15234375" style="216" customWidth="1"/>
    <col min="26" max="26" width="9.4609375" style="216" customWidth="1"/>
    <col min="27" max="27" width="7.15234375" style="216" customWidth="1"/>
    <col min="28" max="29" width="8.84375" style="216" customWidth="1"/>
    <col min="30" max="30" width="8.23046875" style="216" customWidth="1"/>
    <col min="31" max="31" width="10.15234375" style="216" customWidth="1"/>
    <col min="32" max="32" width="9" style="216" customWidth="1"/>
    <col min="33" max="33" width="10.15234375" style="216" customWidth="1"/>
    <col min="34" max="34" width="8.4609375" style="216" customWidth="1"/>
    <col min="35" max="35" width="9.69140625" style="216" customWidth="1"/>
    <col min="36" max="37" width="8.15234375" style="216" customWidth="1"/>
    <col min="38" max="38" width="8" style="216" customWidth="1"/>
    <col min="39" max="39" width="8.15234375" style="216" customWidth="1"/>
    <col min="40" max="40" width="8.53515625" style="216" customWidth="1"/>
    <col min="41" max="41" width="7.4609375" style="216" customWidth="1"/>
    <col min="42" max="42" width="8.53515625" style="216" customWidth="1"/>
    <col min="43" max="43" width="7.53515625" style="216" customWidth="1"/>
    <col min="44" max="44" width="8.53515625" style="216" customWidth="1"/>
    <col min="45" max="46" width="7.69140625" style="216" customWidth="1"/>
    <col min="47" max="47" width="8.4609375" style="216" customWidth="1"/>
    <col min="48" max="48" width="8.69140625" style="216" customWidth="1"/>
    <col min="49" max="49" width="7.69140625" style="216" customWidth="1"/>
    <col min="50" max="50" width="7.23046875" style="216" customWidth="1"/>
    <col min="51" max="51" width="8.84375" style="216" customWidth="1"/>
    <col min="52" max="16384" width="9.15234375" style="216"/>
  </cols>
  <sheetData>
    <row r="1" spans="1:111" ht="12.45" x14ac:dyDescent="0.3">
      <c r="A1" s="358" t="s">
        <v>7293</v>
      </c>
    </row>
    <row r="2" spans="1:111" ht="12.45" x14ac:dyDescent="0.3">
      <c r="A2" s="358" t="s">
        <v>7294</v>
      </c>
    </row>
    <row r="3" spans="1:111" ht="18.75" customHeight="1" x14ac:dyDescent="0.25">
      <c r="B3" s="234"/>
      <c r="C3" s="234"/>
      <c r="D3" s="234"/>
      <c r="E3" s="234"/>
      <c r="F3" s="234"/>
      <c r="G3" s="234"/>
      <c r="H3" s="234"/>
      <c r="I3" s="234"/>
      <c r="J3" s="234"/>
    </row>
    <row r="4" spans="1:111" ht="18.75" customHeight="1" x14ac:dyDescent="0.25">
      <c r="A4" s="772"/>
      <c r="B4" s="751" t="s">
        <v>7220</v>
      </c>
      <c r="C4" s="751"/>
      <c r="D4" s="751" t="s">
        <v>7219</v>
      </c>
      <c r="E4" s="751"/>
      <c r="F4" s="751" t="s">
        <v>7218</v>
      </c>
      <c r="G4" s="751"/>
      <c r="H4" s="751" t="s">
        <v>7217</v>
      </c>
      <c r="I4" s="751"/>
      <c r="J4" s="751" t="s">
        <v>7216</v>
      </c>
      <c r="K4" s="751"/>
      <c r="L4" s="751" t="s">
        <v>7215</v>
      </c>
      <c r="M4" s="751"/>
      <c r="N4" s="751" t="s">
        <v>7214</v>
      </c>
      <c r="O4" s="751"/>
      <c r="P4" s="751" t="s">
        <v>7213</v>
      </c>
      <c r="Q4" s="751"/>
      <c r="R4" s="751" t="s">
        <v>7212</v>
      </c>
      <c r="S4" s="751"/>
      <c r="T4" s="751" t="s">
        <v>7211</v>
      </c>
      <c r="U4" s="751"/>
      <c r="V4" s="751" t="s">
        <v>7210</v>
      </c>
      <c r="W4" s="751"/>
      <c r="X4" s="751" t="s">
        <v>7209</v>
      </c>
      <c r="Y4" s="751"/>
      <c r="Z4" s="751" t="s">
        <v>7208</v>
      </c>
      <c r="AA4" s="751"/>
      <c r="AB4" s="751" t="s">
        <v>7207</v>
      </c>
      <c r="AC4" s="751"/>
      <c r="AD4" s="751" t="s">
        <v>7206</v>
      </c>
      <c r="AE4" s="751"/>
      <c r="AF4" s="751" t="s">
        <v>7205</v>
      </c>
      <c r="AG4" s="751"/>
      <c r="AH4" s="751" t="s">
        <v>7204</v>
      </c>
      <c r="AI4" s="751"/>
      <c r="AJ4" s="751" t="s">
        <v>7203</v>
      </c>
      <c r="AK4" s="751"/>
      <c r="AL4" s="751" t="s">
        <v>7202</v>
      </c>
      <c r="AM4" s="751"/>
      <c r="AN4" s="751" t="s">
        <v>7201</v>
      </c>
      <c r="AO4" s="751"/>
      <c r="AP4" s="751" t="s">
        <v>7200</v>
      </c>
      <c r="AQ4" s="751"/>
      <c r="AR4" s="751" t="s">
        <v>7199</v>
      </c>
      <c r="AS4" s="751"/>
      <c r="AT4" s="751" t="s">
        <v>7198</v>
      </c>
      <c r="AU4" s="751"/>
      <c r="AV4" s="751" t="s">
        <v>7197</v>
      </c>
      <c r="AW4" s="751"/>
      <c r="AX4" s="751" t="s">
        <v>7196</v>
      </c>
      <c r="AY4" s="751"/>
      <c r="AZ4" s="751" t="s">
        <v>7195</v>
      </c>
      <c r="BA4" s="751"/>
      <c r="BB4" s="751" t="s">
        <v>7194</v>
      </c>
      <c r="BC4" s="751"/>
      <c r="BD4" s="751" t="s">
        <v>7193</v>
      </c>
      <c r="BE4" s="751"/>
      <c r="BF4" s="751" t="s">
        <v>7192</v>
      </c>
      <c r="BG4" s="751"/>
      <c r="BH4" s="751" t="s">
        <v>7191</v>
      </c>
      <c r="BI4" s="751"/>
      <c r="BJ4" s="751" t="s">
        <v>7190</v>
      </c>
      <c r="BK4" s="751"/>
      <c r="BL4" s="763" t="s">
        <v>7189</v>
      </c>
      <c r="BM4" s="763"/>
      <c r="BN4" s="745" t="s">
        <v>7188</v>
      </c>
      <c r="BO4" s="745"/>
      <c r="BP4" s="745" t="s">
        <v>7187</v>
      </c>
      <c r="BQ4" s="745"/>
      <c r="BR4" s="745" t="s">
        <v>7186</v>
      </c>
      <c r="BS4" s="745"/>
      <c r="BT4" s="745" t="s">
        <v>7185</v>
      </c>
      <c r="BU4" s="745"/>
      <c r="BV4" s="747" t="s">
        <v>7184</v>
      </c>
      <c r="BW4" s="747"/>
      <c r="BX4" s="745" t="s">
        <v>7183</v>
      </c>
      <c r="BY4" s="745"/>
      <c r="BZ4" s="763" t="s">
        <v>7182</v>
      </c>
      <c r="CA4" s="763"/>
      <c r="CB4" s="763" t="s">
        <v>7181</v>
      </c>
      <c r="CC4" s="763"/>
      <c r="CD4" s="763" t="s">
        <v>7180</v>
      </c>
      <c r="CE4" s="764"/>
      <c r="CF4" s="751" t="s">
        <v>7179</v>
      </c>
      <c r="CG4" s="751"/>
      <c r="CH4" s="751" t="s">
        <v>7178</v>
      </c>
      <c r="CI4" s="751"/>
      <c r="CJ4" s="745" t="s">
        <v>7177</v>
      </c>
      <c r="CK4" s="745"/>
      <c r="CL4" s="745" t="s">
        <v>7176</v>
      </c>
      <c r="CM4" s="745"/>
      <c r="CN4" s="745" t="s">
        <v>7175</v>
      </c>
      <c r="CO4" s="745"/>
      <c r="CP4" s="745" t="s">
        <v>7174</v>
      </c>
      <c r="CQ4" s="745"/>
      <c r="CR4" s="745" t="s">
        <v>7173</v>
      </c>
      <c r="CS4" s="745"/>
      <c r="CT4" s="745" t="s">
        <v>7172</v>
      </c>
      <c r="CU4" s="745"/>
      <c r="CV4" s="747" t="s">
        <v>7171</v>
      </c>
      <c r="CW4" s="747"/>
      <c r="CX4" s="745" t="s">
        <v>7170</v>
      </c>
      <c r="CY4" s="745"/>
      <c r="CZ4" s="745" t="s">
        <v>7169</v>
      </c>
      <c r="DA4" s="749"/>
      <c r="DB4" s="751" t="s">
        <v>7168</v>
      </c>
      <c r="DC4" s="751"/>
      <c r="DD4" s="751" t="s">
        <v>7167</v>
      </c>
      <c r="DE4" s="751"/>
      <c r="DF4" s="751" t="s">
        <v>7166</v>
      </c>
      <c r="DG4" s="751"/>
    </row>
    <row r="5" spans="1:111" ht="15" customHeight="1" x14ac:dyDescent="0.25">
      <c r="A5" s="773"/>
      <c r="B5" s="751"/>
      <c r="C5" s="751"/>
      <c r="D5" s="751"/>
      <c r="E5" s="751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  <c r="U5" s="751"/>
      <c r="V5" s="751"/>
      <c r="W5" s="751"/>
      <c r="X5" s="751"/>
      <c r="Y5" s="751"/>
      <c r="Z5" s="751"/>
      <c r="AA5" s="751"/>
      <c r="AB5" s="751"/>
      <c r="AC5" s="751"/>
      <c r="AD5" s="751"/>
      <c r="AE5" s="751"/>
      <c r="AF5" s="751"/>
      <c r="AG5" s="751"/>
      <c r="AH5" s="751"/>
      <c r="AI5" s="751"/>
      <c r="AJ5" s="751"/>
      <c r="AK5" s="751"/>
      <c r="AL5" s="751"/>
      <c r="AM5" s="751"/>
      <c r="AN5" s="751"/>
      <c r="AO5" s="751"/>
      <c r="AP5" s="751"/>
      <c r="AQ5" s="751"/>
      <c r="AR5" s="751"/>
      <c r="AS5" s="751"/>
      <c r="AT5" s="751"/>
      <c r="AU5" s="751"/>
      <c r="AV5" s="751"/>
      <c r="AW5" s="751"/>
      <c r="AX5" s="751"/>
      <c r="AY5" s="751"/>
      <c r="AZ5" s="751"/>
      <c r="BA5" s="751"/>
      <c r="BB5" s="751"/>
      <c r="BC5" s="751"/>
      <c r="BD5" s="751"/>
      <c r="BE5" s="751"/>
      <c r="BF5" s="751"/>
      <c r="BG5" s="751"/>
      <c r="BH5" s="751"/>
      <c r="BI5" s="751"/>
      <c r="BJ5" s="751"/>
      <c r="BK5" s="751"/>
      <c r="BL5" s="763"/>
      <c r="BM5" s="763"/>
      <c r="BN5" s="746"/>
      <c r="BO5" s="746"/>
      <c r="BP5" s="746"/>
      <c r="BQ5" s="746"/>
      <c r="BR5" s="746"/>
      <c r="BS5" s="746"/>
      <c r="BT5" s="746"/>
      <c r="BU5" s="746"/>
      <c r="BV5" s="748"/>
      <c r="BW5" s="748"/>
      <c r="BX5" s="746"/>
      <c r="BY5" s="746"/>
      <c r="BZ5" s="763"/>
      <c r="CA5" s="763"/>
      <c r="CB5" s="763"/>
      <c r="CC5" s="763"/>
      <c r="CD5" s="763"/>
      <c r="CE5" s="764"/>
      <c r="CF5" s="751"/>
      <c r="CG5" s="751"/>
      <c r="CH5" s="751"/>
      <c r="CI5" s="751"/>
      <c r="CJ5" s="746"/>
      <c r="CK5" s="746"/>
      <c r="CL5" s="746"/>
      <c r="CM5" s="746"/>
      <c r="CN5" s="746"/>
      <c r="CO5" s="746"/>
      <c r="CP5" s="746"/>
      <c r="CQ5" s="746"/>
      <c r="CR5" s="746"/>
      <c r="CS5" s="746"/>
      <c r="CT5" s="746"/>
      <c r="CU5" s="746"/>
      <c r="CV5" s="748"/>
      <c r="CW5" s="748"/>
      <c r="CX5" s="746"/>
      <c r="CY5" s="746"/>
      <c r="CZ5" s="746"/>
      <c r="DA5" s="750"/>
      <c r="DB5" s="751"/>
      <c r="DC5" s="751"/>
      <c r="DD5" s="751"/>
      <c r="DE5" s="751"/>
      <c r="DF5" s="751"/>
      <c r="DG5" s="751"/>
    </row>
    <row r="6" spans="1:111" ht="14.15" x14ac:dyDescent="0.35">
      <c r="A6" s="233" t="s">
        <v>7165</v>
      </c>
      <c r="B6" s="740">
        <v>4</v>
      </c>
      <c r="C6" s="740"/>
      <c r="D6" s="740">
        <v>3</v>
      </c>
      <c r="E6" s="740"/>
      <c r="F6" s="740">
        <v>5</v>
      </c>
      <c r="G6" s="740"/>
      <c r="H6" s="740">
        <v>4</v>
      </c>
      <c r="I6" s="740"/>
      <c r="J6" s="740">
        <v>6</v>
      </c>
      <c r="K6" s="740"/>
      <c r="L6" s="740">
        <v>3</v>
      </c>
      <c r="M6" s="740"/>
      <c r="N6" s="740">
        <v>17</v>
      </c>
      <c r="O6" s="740"/>
      <c r="P6" s="740">
        <v>1</v>
      </c>
      <c r="Q6" s="740"/>
      <c r="R6" s="743">
        <v>76</v>
      </c>
      <c r="S6" s="743"/>
      <c r="T6" s="743">
        <v>0</v>
      </c>
      <c r="U6" s="743"/>
      <c r="V6" s="743">
        <v>0</v>
      </c>
      <c r="W6" s="743"/>
      <c r="X6" s="743">
        <v>17</v>
      </c>
      <c r="Y6" s="743"/>
      <c r="Z6" s="743">
        <v>3</v>
      </c>
      <c r="AA6" s="743"/>
      <c r="AB6" s="743">
        <v>1</v>
      </c>
      <c r="AC6" s="743"/>
      <c r="AD6" s="739">
        <v>1</v>
      </c>
      <c r="AE6" s="771"/>
      <c r="AF6" s="739">
        <v>35</v>
      </c>
      <c r="AG6" s="771"/>
      <c r="AH6" s="739">
        <v>3</v>
      </c>
      <c r="AI6" s="771"/>
      <c r="AJ6" s="739">
        <v>5</v>
      </c>
      <c r="AK6" s="771"/>
      <c r="AL6" s="739">
        <v>24</v>
      </c>
      <c r="AM6" s="771"/>
      <c r="AN6" s="739">
        <v>4</v>
      </c>
      <c r="AO6" s="771"/>
      <c r="AP6" s="739">
        <v>0</v>
      </c>
      <c r="AQ6" s="771"/>
      <c r="AR6" s="739">
        <v>0</v>
      </c>
      <c r="AS6" s="771"/>
      <c r="AT6" s="739">
        <v>1</v>
      </c>
      <c r="AU6" s="771"/>
      <c r="AV6" s="739">
        <v>3</v>
      </c>
      <c r="AW6" s="771"/>
      <c r="AX6" s="739">
        <v>2</v>
      </c>
      <c r="AY6" s="771"/>
      <c r="AZ6" s="768">
        <v>28</v>
      </c>
      <c r="BA6" s="768"/>
      <c r="BB6" s="768">
        <v>17</v>
      </c>
      <c r="BC6" s="768"/>
      <c r="BD6" s="768">
        <v>1</v>
      </c>
      <c r="BE6" s="768"/>
      <c r="BF6" s="768">
        <v>1</v>
      </c>
      <c r="BG6" s="768"/>
      <c r="BH6" s="768">
        <v>0</v>
      </c>
      <c r="BI6" s="768"/>
      <c r="BJ6" s="768">
        <v>1</v>
      </c>
      <c r="BK6" s="768"/>
      <c r="BL6" s="766">
        <v>26</v>
      </c>
      <c r="BM6" s="766"/>
      <c r="BN6" s="762">
        <v>4</v>
      </c>
      <c r="BO6" s="762"/>
      <c r="BP6" s="762">
        <v>0</v>
      </c>
      <c r="BQ6" s="762"/>
      <c r="BR6" s="762">
        <v>0</v>
      </c>
      <c r="BS6" s="762"/>
      <c r="BT6" s="762">
        <v>3</v>
      </c>
      <c r="BU6" s="762"/>
      <c r="BV6" s="762">
        <v>4</v>
      </c>
      <c r="BW6" s="762"/>
      <c r="BX6" s="762">
        <v>4</v>
      </c>
      <c r="BY6" s="762"/>
      <c r="BZ6" s="760">
        <v>2</v>
      </c>
      <c r="CA6" s="760"/>
      <c r="CB6" s="760">
        <v>3</v>
      </c>
      <c r="CC6" s="760"/>
      <c r="CD6" s="760">
        <v>3</v>
      </c>
      <c r="CE6" s="761"/>
      <c r="CF6" s="743">
        <v>5</v>
      </c>
      <c r="CG6" s="743"/>
      <c r="CH6" s="743">
        <v>1</v>
      </c>
      <c r="CI6" s="743"/>
      <c r="CJ6" s="756">
        <v>7</v>
      </c>
      <c r="CK6" s="756"/>
      <c r="CL6" s="756">
        <v>6</v>
      </c>
      <c r="CM6" s="756"/>
      <c r="CN6" s="756">
        <v>4</v>
      </c>
      <c r="CO6" s="756"/>
      <c r="CP6" s="756">
        <v>3</v>
      </c>
      <c r="CQ6" s="756"/>
      <c r="CR6" s="756">
        <v>5</v>
      </c>
      <c r="CS6" s="756"/>
      <c r="CT6" s="743">
        <v>43</v>
      </c>
      <c r="CU6" s="743"/>
      <c r="CV6" s="743">
        <v>14</v>
      </c>
      <c r="CW6" s="743"/>
      <c r="CX6" s="743">
        <v>24</v>
      </c>
      <c r="CY6" s="743"/>
      <c r="CZ6" s="743">
        <v>41</v>
      </c>
      <c r="DA6" s="744"/>
      <c r="DB6" s="743">
        <v>8</v>
      </c>
      <c r="DC6" s="743"/>
      <c r="DD6" s="739">
        <v>22</v>
      </c>
      <c r="DE6" s="739"/>
      <c r="DF6" s="739">
        <v>18</v>
      </c>
      <c r="DG6" s="739"/>
    </row>
    <row r="7" spans="1:111" ht="14.15" x14ac:dyDescent="0.35">
      <c r="A7" s="233" t="s">
        <v>7164</v>
      </c>
      <c r="B7" s="740">
        <v>2</v>
      </c>
      <c r="C7" s="740"/>
      <c r="D7" s="740">
        <v>2</v>
      </c>
      <c r="E7" s="740"/>
      <c r="F7" s="740">
        <v>3</v>
      </c>
      <c r="G7" s="740"/>
      <c r="H7" s="740">
        <v>4</v>
      </c>
      <c r="I7" s="740"/>
      <c r="J7" s="740">
        <v>0</v>
      </c>
      <c r="K7" s="740"/>
      <c r="L7" s="740">
        <v>1</v>
      </c>
      <c r="M7" s="740"/>
      <c r="N7" s="740">
        <v>1</v>
      </c>
      <c r="O7" s="740"/>
      <c r="P7" s="740">
        <v>1</v>
      </c>
      <c r="Q7" s="740"/>
      <c r="R7" s="743">
        <v>4</v>
      </c>
      <c r="S7" s="743"/>
      <c r="T7" s="743">
        <v>0</v>
      </c>
      <c r="U7" s="743"/>
      <c r="V7" s="743">
        <v>0</v>
      </c>
      <c r="W7" s="743"/>
      <c r="X7" s="743">
        <v>4</v>
      </c>
      <c r="Y7" s="743"/>
      <c r="Z7" s="743">
        <v>0</v>
      </c>
      <c r="AA7" s="743"/>
      <c r="AB7" s="743">
        <v>1</v>
      </c>
      <c r="AC7" s="743"/>
      <c r="AD7" s="739">
        <v>1</v>
      </c>
      <c r="AE7" s="771"/>
      <c r="AF7" s="739">
        <v>3</v>
      </c>
      <c r="AG7" s="771"/>
      <c r="AH7" s="739">
        <v>0</v>
      </c>
      <c r="AI7" s="771"/>
      <c r="AJ7" s="739">
        <v>0</v>
      </c>
      <c r="AK7" s="771"/>
      <c r="AL7" s="739">
        <v>1</v>
      </c>
      <c r="AM7" s="771"/>
      <c r="AN7" s="739">
        <v>3</v>
      </c>
      <c r="AO7" s="771"/>
      <c r="AP7" s="739">
        <v>0</v>
      </c>
      <c r="AQ7" s="771"/>
      <c r="AR7" s="739">
        <v>2</v>
      </c>
      <c r="AS7" s="771"/>
      <c r="AT7" s="739">
        <v>1</v>
      </c>
      <c r="AU7" s="771"/>
      <c r="AV7" s="739">
        <v>0</v>
      </c>
      <c r="AW7" s="771"/>
      <c r="AX7" s="739">
        <v>0</v>
      </c>
      <c r="AY7" s="771"/>
      <c r="AZ7" s="768">
        <v>1</v>
      </c>
      <c r="BA7" s="768"/>
      <c r="BB7" s="768">
        <v>0</v>
      </c>
      <c r="BC7" s="768"/>
      <c r="BD7" s="768">
        <v>0</v>
      </c>
      <c r="BE7" s="768"/>
      <c r="BF7" s="768">
        <v>2</v>
      </c>
      <c r="BG7" s="768"/>
      <c r="BH7" s="768">
        <v>2</v>
      </c>
      <c r="BI7" s="768"/>
      <c r="BJ7" s="768">
        <v>1</v>
      </c>
      <c r="BK7" s="768"/>
      <c r="BL7" s="766">
        <v>25</v>
      </c>
      <c r="BM7" s="766"/>
      <c r="BN7" s="762">
        <v>2</v>
      </c>
      <c r="BO7" s="762"/>
      <c r="BP7" s="762">
        <v>3</v>
      </c>
      <c r="BQ7" s="762"/>
      <c r="BR7" s="762">
        <v>0</v>
      </c>
      <c r="BS7" s="762"/>
      <c r="BT7" s="762">
        <v>0</v>
      </c>
      <c r="BU7" s="762"/>
      <c r="BV7" s="762">
        <v>0</v>
      </c>
      <c r="BW7" s="762"/>
      <c r="BX7" s="762">
        <v>2</v>
      </c>
      <c r="BY7" s="762"/>
      <c r="BZ7" s="760">
        <v>0</v>
      </c>
      <c r="CA7" s="760"/>
      <c r="CB7" s="760">
        <v>0</v>
      </c>
      <c r="CC7" s="760"/>
      <c r="CD7" s="760">
        <v>0</v>
      </c>
      <c r="CE7" s="761"/>
      <c r="CF7" s="743">
        <v>0</v>
      </c>
      <c r="CG7" s="743"/>
      <c r="CH7" s="743">
        <v>2</v>
      </c>
      <c r="CI7" s="743"/>
      <c r="CJ7" s="756">
        <v>4</v>
      </c>
      <c r="CK7" s="756"/>
      <c r="CL7" s="756">
        <v>4</v>
      </c>
      <c r="CM7" s="756"/>
      <c r="CN7" s="756">
        <v>4</v>
      </c>
      <c r="CO7" s="756"/>
      <c r="CP7" s="756">
        <v>1</v>
      </c>
      <c r="CQ7" s="756"/>
      <c r="CR7" s="756">
        <v>3</v>
      </c>
      <c r="CS7" s="756"/>
      <c r="CT7" s="743">
        <v>1</v>
      </c>
      <c r="CU7" s="743"/>
      <c r="CV7" s="743">
        <v>0</v>
      </c>
      <c r="CW7" s="743"/>
      <c r="CX7" s="743">
        <v>2</v>
      </c>
      <c r="CY7" s="743"/>
      <c r="CZ7" s="743">
        <v>1</v>
      </c>
      <c r="DA7" s="744"/>
      <c r="DB7" s="743">
        <v>3</v>
      </c>
      <c r="DC7" s="743"/>
      <c r="DD7" s="739">
        <v>2</v>
      </c>
      <c r="DE7" s="739"/>
      <c r="DF7" s="739">
        <v>1</v>
      </c>
      <c r="DG7" s="739"/>
    </row>
    <row r="8" spans="1:111" ht="14.15" x14ac:dyDescent="0.35">
      <c r="A8" s="233" t="s">
        <v>7163</v>
      </c>
      <c r="B8" s="740">
        <v>1</v>
      </c>
      <c r="C8" s="740"/>
      <c r="D8" s="740">
        <v>0</v>
      </c>
      <c r="E8" s="740"/>
      <c r="F8" s="740">
        <v>1</v>
      </c>
      <c r="G8" s="740"/>
      <c r="H8" s="740">
        <v>1</v>
      </c>
      <c r="I8" s="740"/>
      <c r="J8" s="740">
        <v>0</v>
      </c>
      <c r="K8" s="740"/>
      <c r="L8" s="740">
        <v>0</v>
      </c>
      <c r="M8" s="740"/>
      <c r="N8" s="740">
        <v>0</v>
      </c>
      <c r="O8" s="740"/>
      <c r="P8" s="740">
        <v>0</v>
      </c>
      <c r="Q8" s="740"/>
      <c r="R8" s="743">
        <v>1</v>
      </c>
      <c r="S8" s="743"/>
      <c r="T8" s="743">
        <v>3</v>
      </c>
      <c r="U8" s="743"/>
      <c r="V8" s="743">
        <v>1</v>
      </c>
      <c r="W8" s="743"/>
      <c r="X8" s="743">
        <v>0</v>
      </c>
      <c r="Y8" s="743"/>
      <c r="Z8" s="743">
        <v>0</v>
      </c>
      <c r="AA8" s="743"/>
      <c r="AB8" s="743">
        <v>1</v>
      </c>
      <c r="AC8" s="743"/>
      <c r="AD8" s="739">
        <v>5</v>
      </c>
      <c r="AE8" s="771"/>
      <c r="AF8" s="739">
        <v>0</v>
      </c>
      <c r="AG8" s="771"/>
      <c r="AH8" s="739">
        <v>0</v>
      </c>
      <c r="AI8" s="771"/>
      <c r="AJ8" s="739">
        <v>0</v>
      </c>
      <c r="AK8" s="771"/>
      <c r="AL8" s="739">
        <v>0</v>
      </c>
      <c r="AM8" s="771"/>
      <c r="AN8" s="739">
        <v>2</v>
      </c>
      <c r="AO8" s="771"/>
      <c r="AP8" s="739">
        <v>0</v>
      </c>
      <c r="AQ8" s="771"/>
      <c r="AR8" s="739">
        <v>3</v>
      </c>
      <c r="AS8" s="771"/>
      <c r="AT8" s="739">
        <v>1</v>
      </c>
      <c r="AU8" s="771"/>
      <c r="AV8" s="739">
        <v>0</v>
      </c>
      <c r="AW8" s="771"/>
      <c r="AX8" s="739">
        <v>1</v>
      </c>
      <c r="AY8" s="771"/>
      <c r="AZ8" s="768">
        <v>1</v>
      </c>
      <c r="BA8" s="768"/>
      <c r="BB8" s="768">
        <v>1</v>
      </c>
      <c r="BC8" s="768"/>
      <c r="BD8" s="768">
        <v>1</v>
      </c>
      <c r="BE8" s="768"/>
      <c r="BF8" s="768">
        <v>6</v>
      </c>
      <c r="BG8" s="768"/>
      <c r="BH8" s="768">
        <v>0</v>
      </c>
      <c r="BI8" s="768"/>
      <c r="BJ8" s="768">
        <v>0</v>
      </c>
      <c r="BK8" s="768"/>
      <c r="BL8" s="766">
        <v>6</v>
      </c>
      <c r="BM8" s="766"/>
      <c r="BN8" s="762">
        <v>0</v>
      </c>
      <c r="BO8" s="762"/>
      <c r="BP8" s="762">
        <v>0</v>
      </c>
      <c r="BQ8" s="762"/>
      <c r="BR8" s="762">
        <v>1</v>
      </c>
      <c r="BS8" s="762"/>
      <c r="BT8" s="762">
        <v>0</v>
      </c>
      <c r="BU8" s="762"/>
      <c r="BV8" s="762">
        <v>0</v>
      </c>
      <c r="BW8" s="762"/>
      <c r="BX8" s="762">
        <v>0</v>
      </c>
      <c r="BY8" s="762"/>
      <c r="BZ8" s="760">
        <v>0</v>
      </c>
      <c r="CA8" s="760"/>
      <c r="CB8" s="760">
        <v>0</v>
      </c>
      <c r="CC8" s="760"/>
      <c r="CD8" s="760">
        <v>0</v>
      </c>
      <c r="CE8" s="761"/>
      <c r="CF8" s="743">
        <v>0</v>
      </c>
      <c r="CG8" s="743"/>
      <c r="CH8" s="743">
        <v>1</v>
      </c>
      <c r="CI8" s="743"/>
      <c r="CJ8" s="756">
        <v>0</v>
      </c>
      <c r="CK8" s="756"/>
      <c r="CL8" s="756">
        <v>0</v>
      </c>
      <c r="CM8" s="756"/>
      <c r="CN8" s="756">
        <v>0</v>
      </c>
      <c r="CO8" s="756"/>
      <c r="CP8" s="756">
        <v>0</v>
      </c>
      <c r="CQ8" s="756"/>
      <c r="CR8" s="756">
        <v>0</v>
      </c>
      <c r="CS8" s="756"/>
      <c r="CT8" s="743">
        <v>0</v>
      </c>
      <c r="CU8" s="743"/>
      <c r="CV8" s="743">
        <v>0</v>
      </c>
      <c r="CW8" s="743"/>
      <c r="CX8" s="743">
        <v>0</v>
      </c>
      <c r="CY8" s="743"/>
      <c r="CZ8" s="743">
        <v>0</v>
      </c>
      <c r="DA8" s="744"/>
      <c r="DB8" s="743">
        <v>1</v>
      </c>
      <c r="DC8" s="743"/>
      <c r="DD8" s="739">
        <v>0</v>
      </c>
      <c r="DE8" s="739"/>
      <c r="DF8" s="739">
        <v>1</v>
      </c>
      <c r="DG8" s="739"/>
    </row>
    <row r="9" spans="1:111" ht="14.15" x14ac:dyDescent="0.35">
      <c r="A9" s="233" t="s">
        <v>7162</v>
      </c>
      <c r="B9" s="740">
        <v>50</v>
      </c>
      <c r="C9" s="740"/>
      <c r="D9" s="740">
        <v>50</v>
      </c>
      <c r="E9" s="740"/>
      <c r="F9" s="740">
        <v>50</v>
      </c>
      <c r="G9" s="740"/>
      <c r="H9" s="740">
        <v>50</v>
      </c>
      <c r="I9" s="740"/>
      <c r="J9" s="737">
        <v>50</v>
      </c>
      <c r="K9" s="737"/>
      <c r="L9" s="737">
        <v>50</v>
      </c>
      <c r="M9" s="737"/>
      <c r="N9" s="737">
        <v>50</v>
      </c>
      <c r="O9" s="737"/>
      <c r="P9" s="737">
        <v>50</v>
      </c>
      <c r="Q9" s="737"/>
      <c r="R9" s="740">
        <v>50</v>
      </c>
      <c r="S9" s="740"/>
      <c r="T9" s="740">
        <v>50</v>
      </c>
      <c r="U9" s="740"/>
      <c r="V9" s="740">
        <v>50</v>
      </c>
      <c r="W9" s="740"/>
      <c r="X9" s="740">
        <v>50</v>
      </c>
      <c r="Y9" s="740"/>
      <c r="Z9" s="740">
        <v>50</v>
      </c>
      <c r="AA9" s="740"/>
      <c r="AB9" s="740">
        <v>50</v>
      </c>
      <c r="AC9" s="740"/>
      <c r="AD9" s="767" t="s">
        <v>1877</v>
      </c>
      <c r="AE9" s="767"/>
      <c r="AF9" s="767" t="s">
        <v>1877</v>
      </c>
      <c r="AG9" s="767"/>
      <c r="AH9" s="767" t="s">
        <v>1877</v>
      </c>
      <c r="AI9" s="767"/>
      <c r="AJ9" s="767" t="s">
        <v>1877</v>
      </c>
      <c r="AK9" s="767"/>
      <c r="AL9" s="767" t="s">
        <v>1877</v>
      </c>
      <c r="AM9" s="767"/>
      <c r="AN9" s="767" t="s">
        <v>1877</v>
      </c>
      <c r="AO9" s="767"/>
      <c r="AP9" s="767" t="s">
        <v>1877</v>
      </c>
      <c r="AQ9" s="767"/>
      <c r="AR9" s="767" t="s">
        <v>1877</v>
      </c>
      <c r="AS9" s="767"/>
      <c r="AT9" s="767" t="s">
        <v>1877</v>
      </c>
      <c r="AU9" s="767"/>
      <c r="AV9" s="767" t="s">
        <v>1877</v>
      </c>
      <c r="AW9" s="767"/>
      <c r="AX9" s="767" t="s">
        <v>1877</v>
      </c>
      <c r="AY9" s="767"/>
      <c r="AZ9" s="765">
        <v>50</v>
      </c>
      <c r="BA9" s="765"/>
      <c r="BB9" s="765">
        <v>50</v>
      </c>
      <c r="BC9" s="765"/>
      <c r="BD9" s="765">
        <v>50</v>
      </c>
      <c r="BE9" s="765"/>
      <c r="BF9" s="765">
        <v>50</v>
      </c>
      <c r="BG9" s="765"/>
      <c r="BH9" s="765">
        <v>50</v>
      </c>
      <c r="BI9" s="765"/>
      <c r="BJ9" s="765">
        <v>50</v>
      </c>
      <c r="BK9" s="765"/>
      <c r="BL9" s="766">
        <v>50</v>
      </c>
      <c r="BM9" s="766"/>
      <c r="BN9" s="759">
        <v>49.999974999999999</v>
      </c>
      <c r="BO9" s="759"/>
      <c r="BP9" s="759">
        <v>50.000075000000002</v>
      </c>
      <c r="BQ9" s="759"/>
      <c r="BR9" s="759">
        <v>50.000050000000002</v>
      </c>
      <c r="BS9" s="759"/>
      <c r="BT9" s="759">
        <v>49.999850000000002</v>
      </c>
      <c r="BU9" s="759"/>
      <c r="BV9" s="759">
        <v>50</v>
      </c>
      <c r="BW9" s="759"/>
      <c r="BX9" s="759">
        <v>49.999949999999998</v>
      </c>
      <c r="BY9" s="759"/>
      <c r="BZ9" s="760">
        <v>49.999949999999998</v>
      </c>
      <c r="CA9" s="760"/>
      <c r="CB9" s="760">
        <v>49.999949999999998</v>
      </c>
      <c r="CC9" s="760"/>
      <c r="CD9" s="760">
        <v>49.999949999999998</v>
      </c>
      <c r="CE9" s="761"/>
      <c r="CF9" s="737">
        <v>49.999949999999998</v>
      </c>
      <c r="CG9" s="737"/>
      <c r="CH9" s="737">
        <v>49.999949999999998</v>
      </c>
      <c r="CI9" s="737"/>
      <c r="CJ9" s="754">
        <v>49.9848</v>
      </c>
      <c r="CK9" s="754"/>
      <c r="CL9" s="754">
        <v>49.998800000000003</v>
      </c>
      <c r="CM9" s="754"/>
      <c r="CN9" s="754">
        <v>49.991799999999998</v>
      </c>
      <c r="CO9" s="754"/>
      <c r="CP9" s="754">
        <v>49.999499999999998</v>
      </c>
      <c r="CQ9" s="754"/>
      <c r="CR9" s="754">
        <v>49.996699999999997</v>
      </c>
      <c r="CS9" s="754"/>
      <c r="CT9" s="737">
        <v>50</v>
      </c>
      <c r="CU9" s="737"/>
      <c r="CV9" s="737">
        <v>50</v>
      </c>
      <c r="CW9" s="737"/>
      <c r="CX9" s="737">
        <v>50</v>
      </c>
      <c r="CY9" s="737"/>
      <c r="CZ9" s="737">
        <v>49.999650000000003</v>
      </c>
      <c r="DA9" s="738"/>
      <c r="DB9" s="737">
        <v>49.999825000000001</v>
      </c>
      <c r="DC9" s="737"/>
      <c r="DD9" s="739">
        <v>50</v>
      </c>
      <c r="DE9" s="739"/>
      <c r="DF9" s="739">
        <v>50</v>
      </c>
      <c r="DG9" s="739"/>
    </row>
    <row r="10" spans="1:111" ht="14.15" x14ac:dyDescent="0.35">
      <c r="A10" s="233" t="s">
        <v>7161</v>
      </c>
      <c r="B10" s="740">
        <v>20.793300000000002</v>
      </c>
      <c r="C10" s="740"/>
      <c r="D10" s="740">
        <v>20.887274999999999</v>
      </c>
      <c r="E10" s="740"/>
      <c r="F10" s="740">
        <v>6.1298999999999992</v>
      </c>
      <c r="G10" s="740"/>
      <c r="H10" s="740">
        <v>20.862825000000001</v>
      </c>
      <c r="I10" s="740"/>
      <c r="J10" s="737">
        <v>20.777000000000001</v>
      </c>
      <c r="K10" s="737"/>
      <c r="L10" s="737">
        <v>20.878</v>
      </c>
      <c r="M10" s="737"/>
      <c r="N10" s="737">
        <v>6.1341999999999999</v>
      </c>
      <c r="O10" s="737"/>
      <c r="P10" s="737">
        <v>20.8447</v>
      </c>
      <c r="Q10" s="737"/>
      <c r="R10" s="740">
        <v>21.205174999999997</v>
      </c>
      <c r="S10" s="740"/>
      <c r="T10" s="740">
        <v>6.2552000000000003</v>
      </c>
      <c r="U10" s="740"/>
      <c r="V10" s="740">
        <v>21.452672499999998</v>
      </c>
      <c r="W10" s="740"/>
      <c r="X10" s="740">
        <v>6.2910275000000002</v>
      </c>
      <c r="Y10" s="740"/>
      <c r="Z10" s="740">
        <v>21.127865</v>
      </c>
      <c r="AA10" s="740"/>
      <c r="AB10" s="740">
        <v>6.3825649999999996</v>
      </c>
      <c r="AC10" s="740"/>
      <c r="AD10" s="739">
        <v>21.348569999999999</v>
      </c>
      <c r="AE10" s="739"/>
      <c r="AF10" s="739">
        <v>21.187750000000001</v>
      </c>
      <c r="AG10" s="739"/>
      <c r="AH10" s="739">
        <v>6.3246200000000004</v>
      </c>
      <c r="AI10" s="739"/>
      <c r="AJ10" s="739">
        <v>21.211527</v>
      </c>
      <c r="AK10" s="739"/>
      <c r="AL10" s="739">
        <v>6.34</v>
      </c>
      <c r="AM10" s="739"/>
      <c r="AN10" s="739">
        <v>21.295999999999999</v>
      </c>
      <c r="AO10" s="739"/>
      <c r="AP10" s="739">
        <v>21.414999999999999</v>
      </c>
      <c r="AQ10" s="739"/>
      <c r="AR10" s="739">
        <v>21.13</v>
      </c>
      <c r="AS10" s="739"/>
      <c r="AT10" s="739">
        <v>21.3</v>
      </c>
      <c r="AU10" s="739"/>
      <c r="AV10" s="739">
        <v>21.215</v>
      </c>
      <c r="AW10" s="739"/>
      <c r="AX10" s="739">
        <v>6.2949999999999999</v>
      </c>
      <c r="AY10" s="739"/>
      <c r="AZ10" s="765">
        <v>20.907900000000001</v>
      </c>
      <c r="BA10" s="765"/>
      <c r="BB10" s="765">
        <v>20.883175000000001</v>
      </c>
      <c r="BC10" s="765"/>
      <c r="BD10" s="765">
        <v>21.092500000000001</v>
      </c>
      <c r="BE10" s="765"/>
      <c r="BF10" s="765">
        <v>21.022500000000001</v>
      </c>
      <c r="BG10" s="765"/>
      <c r="BH10" s="765">
        <v>21.15</v>
      </c>
      <c r="BI10" s="765"/>
      <c r="BJ10" s="765">
        <v>20.84</v>
      </c>
      <c r="BK10" s="765"/>
      <c r="BL10" s="766">
        <v>21.42</v>
      </c>
      <c r="BM10" s="766"/>
      <c r="BN10" s="759">
        <v>20.941289499999996</v>
      </c>
      <c r="BO10" s="759"/>
      <c r="BP10" s="759">
        <v>21.019880999999998</v>
      </c>
      <c r="BQ10" s="759"/>
      <c r="BR10" s="759">
        <v>20.828845249999997</v>
      </c>
      <c r="BS10" s="759"/>
      <c r="BT10" s="759">
        <v>21.029025000000001</v>
      </c>
      <c r="BU10" s="759"/>
      <c r="BV10" s="759">
        <v>20.904141666666668</v>
      </c>
      <c r="BW10" s="759"/>
      <c r="BX10" s="759">
        <v>20.814225</v>
      </c>
      <c r="BY10" s="759"/>
      <c r="BZ10" s="760">
        <v>21.035</v>
      </c>
      <c r="CA10" s="760"/>
      <c r="CB10" s="760">
        <v>21.055</v>
      </c>
      <c r="CC10" s="760"/>
      <c r="CD10" s="760">
        <v>20.99</v>
      </c>
      <c r="CE10" s="761"/>
      <c r="CF10" s="737">
        <v>21</v>
      </c>
      <c r="CG10" s="737"/>
      <c r="CH10" s="737">
        <v>20.995000000000001</v>
      </c>
      <c r="CI10" s="737"/>
      <c r="CJ10" s="754">
        <v>20.624500000000001</v>
      </c>
      <c r="CK10" s="754"/>
      <c r="CL10" s="754">
        <v>20.786100000000001</v>
      </c>
      <c r="CM10" s="754"/>
      <c r="CN10" s="754">
        <v>20.837399999999999</v>
      </c>
      <c r="CO10" s="754"/>
      <c r="CP10" s="754">
        <v>20.696200000000001</v>
      </c>
      <c r="CQ10" s="754"/>
      <c r="CR10" s="754">
        <v>20.685600000000001</v>
      </c>
      <c r="CS10" s="754"/>
      <c r="CT10" s="737">
        <v>21.009274999999999</v>
      </c>
      <c r="CU10" s="737"/>
      <c r="CV10" s="737">
        <v>21.127750000000002</v>
      </c>
      <c r="CW10" s="737"/>
      <c r="CX10" s="737">
        <v>20.893525</v>
      </c>
      <c r="CY10" s="737"/>
      <c r="CZ10" s="737">
        <v>21.027374999999999</v>
      </c>
      <c r="DA10" s="738"/>
      <c r="DB10" s="737">
        <v>21.002750000000002</v>
      </c>
      <c r="DC10" s="737"/>
      <c r="DD10" s="739">
        <v>20.988</v>
      </c>
      <c r="DE10" s="739"/>
      <c r="DF10" s="739">
        <v>20.878</v>
      </c>
      <c r="DG10" s="739"/>
    </row>
    <row r="11" spans="1:111" ht="14.15" x14ac:dyDescent="0.3">
      <c r="A11" s="229" t="s">
        <v>7160</v>
      </c>
      <c r="B11" s="793">
        <v>9</v>
      </c>
      <c r="C11" s="793"/>
      <c r="D11" s="793">
        <v>11</v>
      </c>
      <c r="E11" s="793"/>
      <c r="F11" s="793">
        <v>8</v>
      </c>
      <c r="G11" s="793"/>
      <c r="H11" s="793">
        <v>10</v>
      </c>
      <c r="I11" s="793"/>
      <c r="J11" s="793">
        <v>2</v>
      </c>
      <c r="K11" s="793"/>
      <c r="L11" s="793">
        <v>3</v>
      </c>
      <c r="M11" s="793"/>
      <c r="N11" s="793">
        <v>4</v>
      </c>
      <c r="O11" s="793"/>
      <c r="P11" s="793">
        <v>4</v>
      </c>
      <c r="Q11" s="793"/>
      <c r="R11" s="755">
        <v>0</v>
      </c>
      <c r="S11" s="755"/>
      <c r="T11" s="755">
        <v>0</v>
      </c>
      <c r="U11" s="755"/>
      <c r="V11" s="755">
        <v>0</v>
      </c>
      <c r="W11" s="755"/>
      <c r="X11" s="755">
        <v>0</v>
      </c>
      <c r="Y11" s="755"/>
      <c r="Z11" s="755">
        <v>0</v>
      </c>
      <c r="AA11" s="755"/>
      <c r="AB11" s="755">
        <v>0</v>
      </c>
      <c r="AC11" s="755"/>
      <c r="AD11" s="755">
        <v>0</v>
      </c>
      <c r="AE11" s="755"/>
      <c r="AF11" s="755">
        <v>0</v>
      </c>
      <c r="AG11" s="755"/>
      <c r="AH11" s="755">
        <v>0</v>
      </c>
      <c r="AI11" s="755"/>
      <c r="AJ11" s="755">
        <v>0</v>
      </c>
      <c r="AK11" s="755"/>
      <c r="AL11" s="755">
        <v>0</v>
      </c>
      <c r="AM11" s="755"/>
      <c r="AN11" s="755">
        <v>0</v>
      </c>
      <c r="AO11" s="755"/>
      <c r="AP11" s="755">
        <v>0</v>
      </c>
      <c r="AQ11" s="755"/>
      <c r="AR11" s="755">
        <v>0</v>
      </c>
      <c r="AS11" s="755"/>
      <c r="AT11" s="755">
        <v>0</v>
      </c>
      <c r="AU11" s="755"/>
      <c r="AV11" s="755">
        <v>0</v>
      </c>
      <c r="AW11" s="755"/>
      <c r="AX11" s="755">
        <v>0</v>
      </c>
      <c r="AY11" s="755"/>
      <c r="AZ11" s="740">
        <v>0</v>
      </c>
      <c r="BA11" s="740"/>
      <c r="BB11" s="740">
        <v>0</v>
      </c>
      <c r="BC11" s="740"/>
      <c r="BD11" s="740">
        <v>0</v>
      </c>
      <c r="BE11" s="740"/>
      <c r="BF11" s="740">
        <v>0</v>
      </c>
      <c r="BG11" s="740"/>
      <c r="BH11" s="740">
        <v>0</v>
      </c>
      <c r="BI11" s="740"/>
      <c r="BJ11" s="740">
        <v>0</v>
      </c>
      <c r="BK11" s="740"/>
      <c r="BL11" s="766">
        <v>0</v>
      </c>
      <c r="BM11" s="766"/>
      <c r="BN11" s="755">
        <v>0</v>
      </c>
      <c r="BO11" s="755"/>
      <c r="BP11" s="755">
        <v>0</v>
      </c>
      <c r="BQ11" s="755"/>
      <c r="BR11" s="755">
        <v>0</v>
      </c>
      <c r="BS11" s="755"/>
      <c r="BT11" s="755">
        <v>0</v>
      </c>
      <c r="BU11" s="755"/>
      <c r="BV11" s="755">
        <v>0</v>
      </c>
      <c r="BW11" s="755"/>
      <c r="BX11" s="755">
        <v>0</v>
      </c>
      <c r="BY11" s="755"/>
      <c r="BZ11" s="755">
        <v>0</v>
      </c>
      <c r="CA11" s="755"/>
      <c r="CB11" s="755">
        <v>0</v>
      </c>
      <c r="CC11" s="755"/>
      <c r="CD11" s="755">
        <v>0</v>
      </c>
      <c r="CE11" s="758"/>
      <c r="CF11" s="755">
        <v>0</v>
      </c>
      <c r="CG11" s="755"/>
      <c r="CH11" s="755">
        <v>0</v>
      </c>
      <c r="CI11" s="755"/>
      <c r="CJ11" s="755">
        <v>0</v>
      </c>
      <c r="CK11" s="755"/>
      <c r="CL11" s="755">
        <v>0</v>
      </c>
      <c r="CM11" s="755"/>
      <c r="CN11" s="755">
        <v>0</v>
      </c>
      <c r="CO11" s="755"/>
      <c r="CP11" s="755">
        <v>0</v>
      </c>
      <c r="CQ11" s="755"/>
      <c r="CR11" s="755">
        <v>0</v>
      </c>
      <c r="CS11" s="755"/>
      <c r="CT11" s="740">
        <v>0</v>
      </c>
      <c r="CU11" s="740"/>
      <c r="CV11" s="793">
        <v>3</v>
      </c>
      <c r="CW11" s="793"/>
      <c r="CX11" s="793">
        <v>3</v>
      </c>
      <c r="CY11" s="793"/>
      <c r="CZ11" s="793">
        <v>3</v>
      </c>
      <c r="DA11" s="794"/>
      <c r="DB11" s="741">
        <v>0</v>
      </c>
      <c r="DC11" s="742"/>
      <c r="DD11" s="741">
        <v>0</v>
      </c>
      <c r="DE11" s="742"/>
      <c r="DF11" s="741">
        <v>0</v>
      </c>
      <c r="DG11" s="742"/>
    </row>
    <row r="12" spans="1:111" ht="14.15" x14ac:dyDescent="0.25">
      <c r="A12" s="229" t="s">
        <v>7159</v>
      </c>
      <c r="B12" s="787" t="s">
        <v>7156</v>
      </c>
      <c r="C12" s="787"/>
      <c r="D12" s="787" t="s">
        <v>7158</v>
      </c>
      <c r="E12" s="787"/>
      <c r="F12" s="787" t="s">
        <v>7157</v>
      </c>
      <c r="G12" s="787"/>
      <c r="H12" s="787" t="s">
        <v>7156</v>
      </c>
      <c r="I12" s="787"/>
      <c r="J12" s="787" t="s">
        <v>6662</v>
      </c>
      <c r="K12" s="787"/>
      <c r="L12" s="787" t="s">
        <v>7156</v>
      </c>
      <c r="M12" s="787"/>
      <c r="N12" s="787" t="s">
        <v>6686</v>
      </c>
      <c r="O12" s="787"/>
      <c r="P12" s="787" t="s">
        <v>7156</v>
      </c>
      <c r="Q12" s="787"/>
      <c r="R12" s="767" t="s">
        <v>6655</v>
      </c>
      <c r="S12" s="767"/>
      <c r="T12" s="767" t="s">
        <v>6655</v>
      </c>
      <c r="U12" s="767"/>
      <c r="V12" s="767" t="s">
        <v>6655</v>
      </c>
      <c r="W12" s="767"/>
      <c r="X12" s="767" t="s">
        <v>6655</v>
      </c>
      <c r="Y12" s="767"/>
      <c r="Z12" s="767" t="s">
        <v>6655</v>
      </c>
      <c r="AA12" s="767"/>
      <c r="AB12" s="767" t="s">
        <v>6655</v>
      </c>
      <c r="AC12" s="767"/>
      <c r="AD12" s="767" t="s">
        <v>6655</v>
      </c>
      <c r="AE12" s="767"/>
      <c r="AF12" s="767" t="s">
        <v>6655</v>
      </c>
      <c r="AG12" s="767"/>
      <c r="AH12" s="767" t="s">
        <v>6655</v>
      </c>
      <c r="AI12" s="767"/>
      <c r="AJ12" s="767" t="s">
        <v>6655</v>
      </c>
      <c r="AK12" s="767"/>
      <c r="AL12" s="767" t="s">
        <v>6655</v>
      </c>
      <c r="AM12" s="767"/>
      <c r="AN12" s="767" t="s">
        <v>6655</v>
      </c>
      <c r="AO12" s="767"/>
      <c r="AP12" s="767" t="s">
        <v>6655</v>
      </c>
      <c r="AQ12" s="767"/>
      <c r="AR12" s="767" t="s">
        <v>6655</v>
      </c>
      <c r="AS12" s="767"/>
      <c r="AT12" s="767" t="s">
        <v>6655</v>
      </c>
      <c r="AU12" s="767"/>
      <c r="AV12" s="767" t="s">
        <v>6655</v>
      </c>
      <c r="AW12" s="767"/>
      <c r="AX12" s="767" t="s">
        <v>6655</v>
      </c>
      <c r="AY12" s="767"/>
      <c r="AZ12" s="787" t="s">
        <v>7156</v>
      </c>
      <c r="BA12" s="787" t="s">
        <v>6655</v>
      </c>
      <c r="BB12" s="787" t="s">
        <v>7155</v>
      </c>
      <c r="BC12" s="787" t="s">
        <v>6655</v>
      </c>
      <c r="BD12" s="735" t="s">
        <v>6655</v>
      </c>
      <c r="BE12" s="736"/>
      <c r="BF12" s="735" t="s">
        <v>6655</v>
      </c>
      <c r="BG12" s="736"/>
      <c r="BH12" s="735" t="s">
        <v>6655</v>
      </c>
      <c r="BI12" s="736"/>
      <c r="BJ12" s="735" t="s">
        <v>6655</v>
      </c>
      <c r="BK12" s="736"/>
      <c r="BL12" s="788" t="s">
        <v>6686</v>
      </c>
      <c r="BM12" s="788"/>
      <c r="BN12" s="789" t="s">
        <v>6686</v>
      </c>
      <c r="BO12" s="790"/>
      <c r="BP12" s="789" t="s">
        <v>7155</v>
      </c>
      <c r="BQ12" s="790"/>
      <c r="BR12" s="789" t="s">
        <v>6662</v>
      </c>
      <c r="BS12" s="790"/>
      <c r="BT12" s="752" t="s">
        <v>6655</v>
      </c>
      <c r="BU12" s="753"/>
      <c r="BV12" s="752" t="s">
        <v>6655</v>
      </c>
      <c r="BW12" s="753"/>
      <c r="BX12" s="752" t="s">
        <v>6655</v>
      </c>
      <c r="BY12" s="753"/>
      <c r="BZ12" s="789" t="s">
        <v>6686</v>
      </c>
      <c r="CA12" s="790"/>
      <c r="CB12" s="789" t="s">
        <v>7155</v>
      </c>
      <c r="CC12" s="790"/>
      <c r="CD12" s="789" t="s">
        <v>6686</v>
      </c>
      <c r="CE12" s="791"/>
      <c r="CF12" s="757" t="s">
        <v>6655</v>
      </c>
      <c r="CG12" s="757"/>
      <c r="CH12" s="757" t="s">
        <v>6655</v>
      </c>
      <c r="CI12" s="757"/>
      <c r="CJ12" s="752" t="s">
        <v>6655</v>
      </c>
      <c r="CK12" s="753"/>
      <c r="CL12" s="752" t="s">
        <v>6655</v>
      </c>
      <c r="CM12" s="753"/>
      <c r="CN12" s="752" t="s">
        <v>6655</v>
      </c>
      <c r="CO12" s="753"/>
      <c r="CP12" s="752" t="s">
        <v>6655</v>
      </c>
      <c r="CQ12" s="753"/>
      <c r="CR12" s="752" t="s">
        <v>6655</v>
      </c>
      <c r="CS12" s="753"/>
      <c r="CT12" s="735" t="s">
        <v>6655</v>
      </c>
      <c r="CU12" s="736"/>
      <c r="CV12" s="735" t="s">
        <v>6655</v>
      </c>
      <c r="CW12" s="736"/>
      <c r="CX12" s="735" t="s">
        <v>6655</v>
      </c>
      <c r="CY12" s="736"/>
      <c r="CZ12" s="735" t="s">
        <v>6655</v>
      </c>
      <c r="DA12" s="736"/>
      <c r="DB12" s="735" t="s">
        <v>6655</v>
      </c>
      <c r="DC12" s="736"/>
      <c r="DD12" s="735" t="s">
        <v>6655</v>
      </c>
      <c r="DE12" s="736"/>
      <c r="DF12" s="735" t="s">
        <v>6655</v>
      </c>
      <c r="DG12" s="736"/>
    </row>
    <row r="13" spans="1:111" ht="15.55" customHeight="1" x14ac:dyDescent="0.25">
      <c r="A13" s="229" t="s">
        <v>7154</v>
      </c>
      <c r="B13" s="232" t="s">
        <v>2229</v>
      </c>
      <c r="C13" s="226" t="s">
        <v>6655</v>
      </c>
      <c r="D13" s="232" t="s">
        <v>2229</v>
      </c>
      <c r="E13" s="226" t="s">
        <v>6655</v>
      </c>
      <c r="F13" s="232" t="s">
        <v>2229</v>
      </c>
      <c r="G13" s="226" t="s">
        <v>6655</v>
      </c>
      <c r="H13" s="232" t="s">
        <v>2229</v>
      </c>
      <c r="I13" s="226" t="s">
        <v>6655</v>
      </c>
      <c r="J13" s="232" t="s">
        <v>2229</v>
      </c>
      <c r="K13" s="226" t="s">
        <v>6655</v>
      </c>
      <c r="L13" s="232" t="s">
        <v>2229</v>
      </c>
      <c r="M13" s="226" t="s">
        <v>6655</v>
      </c>
      <c r="N13" s="232" t="s">
        <v>2229</v>
      </c>
      <c r="O13" s="226" t="s">
        <v>6655</v>
      </c>
      <c r="P13" s="232" t="s">
        <v>2229</v>
      </c>
      <c r="Q13" s="226" t="s">
        <v>6655</v>
      </c>
      <c r="R13" s="224" t="s">
        <v>2229</v>
      </c>
      <c r="S13" s="224" t="s">
        <v>6655</v>
      </c>
      <c r="T13" s="224" t="s">
        <v>2229</v>
      </c>
      <c r="U13" s="224" t="s">
        <v>6655</v>
      </c>
      <c r="V13" s="224" t="s">
        <v>2229</v>
      </c>
      <c r="W13" s="224" t="s">
        <v>6655</v>
      </c>
      <c r="X13" s="224" t="s">
        <v>2229</v>
      </c>
      <c r="Y13" s="224" t="s">
        <v>6655</v>
      </c>
      <c r="Z13" s="224" t="s">
        <v>2229</v>
      </c>
      <c r="AA13" s="224" t="s">
        <v>6655</v>
      </c>
      <c r="AB13" s="224" t="s">
        <v>2229</v>
      </c>
      <c r="AC13" s="224" t="s">
        <v>6655</v>
      </c>
      <c r="AD13" s="224" t="s">
        <v>2229</v>
      </c>
      <c r="AE13" s="224" t="s">
        <v>6655</v>
      </c>
      <c r="AF13" s="224" t="s">
        <v>2229</v>
      </c>
      <c r="AG13" s="224" t="s">
        <v>6655</v>
      </c>
      <c r="AH13" s="224" t="s">
        <v>2229</v>
      </c>
      <c r="AI13" s="224" t="s">
        <v>6655</v>
      </c>
      <c r="AJ13" s="224" t="s">
        <v>2229</v>
      </c>
      <c r="AK13" s="224" t="s">
        <v>6655</v>
      </c>
      <c r="AL13" s="224" t="s">
        <v>2229</v>
      </c>
      <c r="AM13" s="224" t="s">
        <v>6655</v>
      </c>
      <c r="AN13" s="224" t="s">
        <v>2229</v>
      </c>
      <c r="AO13" s="224" t="s">
        <v>6655</v>
      </c>
      <c r="AP13" s="224" t="s">
        <v>2229</v>
      </c>
      <c r="AQ13" s="224" t="s">
        <v>6655</v>
      </c>
      <c r="AR13" s="224" t="s">
        <v>2229</v>
      </c>
      <c r="AS13" s="224" t="s">
        <v>6655</v>
      </c>
      <c r="AT13" s="224" t="s">
        <v>2229</v>
      </c>
      <c r="AU13" s="224" t="s">
        <v>6655</v>
      </c>
      <c r="AV13" s="224" t="s">
        <v>2229</v>
      </c>
      <c r="AW13" s="224" t="s">
        <v>6655</v>
      </c>
      <c r="AX13" s="224" t="s">
        <v>2229</v>
      </c>
      <c r="AY13" s="224" t="s">
        <v>6655</v>
      </c>
      <c r="AZ13" s="230">
        <v>0</v>
      </c>
      <c r="BA13" s="224" t="s">
        <v>6655</v>
      </c>
      <c r="BB13" s="230">
        <v>0</v>
      </c>
      <c r="BC13" s="224" t="s">
        <v>6655</v>
      </c>
      <c r="BD13" s="230">
        <v>0</v>
      </c>
      <c r="BE13" s="224" t="s">
        <v>6655</v>
      </c>
      <c r="BF13" s="230">
        <v>0</v>
      </c>
      <c r="BG13" s="224" t="s">
        <v>6655</v>
      </c>
      <c r="BH13" s="230">
        <v>0</v>
      </c>
      <c r="BI13" s="224" t="s">
        <v>6655</v>
      </c>
      <c r="BJ13" s="230">
        <v>0</v>
      </c>
      <c r="BK13" s="224" t="s">
        <v>6655</v>
      </c>
      <c r="BL13" s="231">
        <v>0</v>
      </c>
      <c r="BM13" s="222" t="s">
        <v>6655</v>
      </c>
      <c r="BN13" s="221">
        <v>0</v>
      </c>
      <c r="BO13" s="220" t="s">
        <v>6655</v>
      </c>
      <c r="BP13" s="221">
        <v>0</v>
      </c>
      <c r="BQ13" s="220" t="s">
        <v>6655</v>
      </c>
      <c r="BR13" s="221">
        <v>0</v>
      </c>
      <c r="BS13" s="220" t="s">
        <v>6655</v>
      </c>
      <c r="BT13" s="221">
        <v>0</v>
      </c>
      <c r="BU13" s="220" t="s">
        <v>6655</v>
      </c>
      <c r="BV13" s="221">
        <v>0</v>
      </c>
      <c r="BW13" s="220" t="s">
        <v>6655</v>
      </c>
      <c r="BX13" s="221">
        <v>0</v>
      </c>
      <c r="BY13" s="220" t="s">
        <v>6655</v>
      </c>
      <c r="BZ13" s="221">
        <v>0</v>
      </c>
      <c r="CA13" s="220" t="s">
        <v>6655</v>
      </c>
      <c r="CB13" s="221">
        <v>0</v>
      </c>
      <c r="CC13" s="220" t="s">
        <v>6655</v>
      </c>
      <c r="CD13" s="221">
        <v>0</v>
      </c>
      <c r="CE13" s="220" t="s">
        <v>6655</v>
      </c>
      <c r="CF13" s="221">
        <v>0</v>
      </c>
      <c r="CG13" s="220" t="s">
        <v>6655</v>
      </c>
      <c r="CH13" s="221">
        <v>0</v>
      </c>
      <c r="CI13" s="220" t="s">
        <v>6655</v>
      </c>
      <c r="CJ13" s="230">
        <v>0</v>
      </c>
      <c r="CK13" s="218" t="s">
        <v>6655</v>
      </c>
      <c r="CL13" s="230">
        <v>0</v>
      </c>
      <c r="CM13" s="218" t="s">
        <v>6655</v>
      </c>
      <c r="CN13" s="230">
        <v>0</v>
      </c>
      <c r="CO13" s="218" t="s">
        <v>6655</v>
      </c>
      <c r="CP13" s="230">
        <v>0</v>
      </c>
      <c r="CQ13" s="218" t="s">
        <v>6655</v>
      </c>
      <c r="CR13" s="230">
        <v>0</v>
      </c>
      <c r="CS13" s="218" t="s">
        <v>6655</v>
      </c>
      <c r="CT13" s="230">
        <v>0</v>
      </c>
      <c r="CU13" s="218" t="s">
        <v>6655</v>
      </c>
      <c r="CV13" s="230">
        <v>0</v>
      </c>
      <c r="CW13" s="218" t="s">
        <v>6655</v>
      </c>
      <c r="CX13" s="230">
        <v>0</v>
      </c>
      <c r="CY13" s="218" t="s">
        <v>6655</v>
      </c>
      <c r="CZ13" s="230">
        <v>0</v>
      </c>
      <c r="DA13" s="218" t="s">
        <v>6655</v>
      </c>
      <c r="DB13" s="230">
        <v>0</v>
      </c>
      <c r="DC13" s="218" t="s">
        <v>6655</v>
      </c>
      <c r="DD13" s="230">
        <v>0</v>
      </c>
      <c r="DE13" s="218" t="s">
        <v>6655</v>
      </c>
      <c r="DF13" s="230">
        <v>0</v>
      </c>
      <c r="DG13" s="218" t="s">
        <v>6655</v>
      </c>
    </row>
    <row r="14" spans="1:111" ht="14.6" x14ac:dyDescent="0.25">
      <c r="A14" s="229" t="s">
        <v>7153</v>
      </c>
      <c r="B14" s="227">
        <v>0</v>
      </c>
      <c r="C14" s="226" t="s">
        <v>6655</v>
      </c>
      <c r="D14" s="227">
        <v>0</v>
      </c>
      <c r="E14" s="226" t="s">
        <v>6655</v>
      </c>
      <c r="F14" s="227">
        <v>0</v>
      </c>
      <c r="G14" s="226" t="s">
        <v>6655</v>
      </c>
      <c r="H14" s="227">
        <v>0</v>
      </c>
      <c r="I14" s="226" t="s">
        <v>6655</v>
      </c>
      <c r="J14" s="227">
        <v>0</v>
      </c>
      <c r="K14" s="226" t="s">
        <v>6655</v>
      </c>
      <c r="L14" s="227">
        <v>0</v>
      </c>
      <c r="M14" s="226" t="s">
        <v>6655</v>
      </c>
      <c r="N14" s="227">
        <v>0</v>
      </c>
      <c r="O14" s="226" t="s">
        <v>6655</v>
      </c>
      <c r="P14" s="227">
        <v>0</v>
      </c>
      <c r="Q14" s="226" t="s">
        <v>6655</v>
      </c>
      <c r="R14" s="224" t="s">
        <v>2229</v>
      </c>
      <c r="S14" s="224" t="s">
        <v>6655</v>
      </c>
      <c r="T14" s="224" t="s">
        <v>2229</v>
      </c>
      <c r="U14" s="224" t="s">
        <v>6655</v>
      </c>
      <c r="V14" s="224" t="s">
        <v>2229</v>
      </c>
      <c r="W14" s="224" t="s">
        <v>6655</v>
      </c>
      <c r="X14" s="224" t="s">
        <v>2229</v>
      </c>
      <c r="Y14" s="224" t="s">
        <v>6655</v>
      </c>
      <c r="Z14" s="224" t="s">
        <v>2229</v>
      </c>
      <c r="AA14" s="224" t="s">
        <v>6655</v>
      </c>
      <c r="AB14" s="224" t="s">
        <v>2229</v>
      </c>
      <c r="AC14" s="224" t="s">
        <v>6655</v>
      </c>
      <c r="AD14" s="224" t="s">
        <v>2229</v>
      </c>
      <c r="AE14" s="224" t="s">
        <v>6655</v>
      </c>
      <c r="AF14" s="224" t="s">
        <v>2229</v>
      </c>
      <c r="AG14" s="224" t="s">
        <v>6655</v>
      </c>
      <c r="AH14" s="224" t="s">
        <v>2229</v>
      </c>
      <c r="AI14" s="224" t="s">
        <v>6655</v>
      </c>
      <c r="AJ14" s="224" t="s">
        <v>2229</v>
      </c>
      <c r="AK14" s="224" t="s">
        <v>6655</v>
      </c>
      <c r="AL14" s="224" t="s">
        <v>2229</v>
      </c>
      <c r="AM14" s="224" t="s">
        <v>6655</v>
      </c>
      <c r="AN14" s="224" t="s">
        <v>2229</v>
      </c>
      <c r="AO14" s="224" t="s">
        <v>6655</v>
      </c>
      <c r="AP14" s="224" t="s">
        <v>2229</v>
      </c>
      <c r="AQ14" s="224" t="s">
        <v>6655</v>
      </c>
      <c r="AR14" s="224" t="s">
        <v>2229</v>
      </c>
      <c r="AS14" s="224" t="s">
        <v>6655</v>
      </c>
      <c r="AT14" s="224" t="s">
        <v>2229</v>
      </c>
      <c r="AU14" s="224" t="s">
        <v>6655</v>
      </c>
      <c r="AV14" s="224" t="s">
        <v>2229</v>
      </c>
      <c r="AW14" s="224" t="s">
        <v>6655</v>
      </c>
      <c r="AX14" s="224" t="s">
        <v>2229</v>
      </c>
      <c r="AY14" s="224" t="s">
        <v>6655</v>
      </c>
      <c r="AZ14" s="225">
        <v>0</v>
      </c>
      <c r="BA14" s="224" t="s">
        <v>6655</v>
      </c>
      <c r="BB14" s="225">
        <v>0</v>
      </c>
      <c r="BC14" s="224" t="s">
        <v>6655</v>
      </c>
      <c r="BD14" s="225">
        <v>0</v>
      </c>
      <c r="BE14" s="224" t="s">
        <v>6655</v>
      </c>
      <c r="BF14" s="225">
        <v>0</v>
      </c>
      <c r="BG14" s="224" t="s">
        <v>6655</v>
      </c>
      <c r="BH14" s="225">
        <v>0</v>
      </c>
      <c r="BI14" s="224" t="s">
        <v>6655</v>
      </c>
      <c r="BJ14" s="225">
        <v>0</v>
      </c>
      <c r="BK14" s="224" t="s">
        <v>6655</v>
      </c>
      <c r="BL14" s="223">
        <v>0</v>
      </c>
      <c r="BM14" s="222" t="s">
        <v>6655</v>
      </c>
      <c r="BN14" s="221">
        <v>0</v>
      </c>
      <c r="BO14" s="220" t="s">
        <v>6655</v>
      </c>
      <c r="BP14" s="221">
        <v>0</v>
      </c>
      <c r="BQ14" s="220" t="s">
        <v>6655</v>
      </c>
      <c r="BR14" s="221">
        <v>0</v>
      </c>
      <c r="BS14" s="220" t="s">
        <v>6655</v>
      </c>
      <c r="BT14" s="221">
        <v>0</v>
      </c>
      <c r="BU14" s="220" t="s">
        <v>6655</v>
      </c>
      <c r="BV14" s="221">
        <v>0</v>
      </c>
      <c r="BW14" s="220" t="s">
        <v>6655</v>
      </c>
      <c r="BX14" s="221">
        <v>0</v>
      </c>
      <c r="BY14" s="220" t="s">
        <v>6655</v>
      </c>
      <c r="BZ14" s="221">
        <v>0</v>
      </c>
      <c r="CA14" s="220" t="s">
        <v>6655</v>
      </c>
      <c r="CB14" s="221">
        <v>0</v>
      </c>
      <c r="CC14" s="220" t="s">
        <v>6655</v>
      </c>
      <c r="CD14" s="221">
        <v>0</v>
      </c>
      <c r="CE14" s="220" t="s">
        <v>6655</v>
      </c>
      <c r="CF14" s="221">
        <v>0</v>
      </c>
      <c r="CG14" s="220" t="s">
        <v>6655</v>
      </c>
      <c r="CH14" s="221">
        <v>0</v>
      </c>
      <c r="CI14" s="220" t="s">
        <v>6655</v>
      </c>
      <c r="CJ14" s="219">
        <v>0</v>
      </c>
      <c r="CK14" s="218" t="s">
        <v>6655</v>
      </c>
      <c r="CL14" s="219">
        <v>0</v>
      </c>
      <c r="CM14" s="218" t="s">
        <v>6655</v>
      </c>
      <c r="CN14" s="219">
        <v>0</v>
      </c>
      <c r="CO14" s="218" t="s">
        <v>6655</v>
      </c>
      <c r="CP14" s="219">
        <v>0</v>
      </c>
      <c r="CQ14" s="218" t="s">
        <v>6655</v>
      </c>
      <c r="CR14" s="219">
        <v>0</v>
      </c>
      <c r="CS14" s="218" t="s">
        <v>6655</v>
      </c>
      <c r="CT14" s="219">
        <v>0</v>
      </c>
      <c r="CU14" s="218" t="s">
        <v>6655</v>
      </c>
      <c r="CV14" s="219">
        <v>0</v>
      </c>
      <c r="CW14" s="218" t="s">
        <v>6655</v>
      </c>
      <c r="CX14" s="219">
        <v>0</v>
      </c>
      <c r="CY14" s="218" t="s">
        <v>6655</v>
      </c>
      <c r="CZ14" s="219">
        <v>0</v>
      </c>
      <c r="DA14" s="218" t="s">
        <v>6655</v>
      </c>
      <c r="DB14" s="219">
        <v>0</v>
      </c>
      <c r="DC14" s="218" t="s">
        <v>6655</v>
      </c>
      <c r="DD14" s="219">
        <v>0</v>
      </c>
      <c r="DE14" s="218" t="s">
        <v>6655</v>
      </c>
      <c r="DF14" s="219">
        <v>0</v>
      </c>
      <c r="DG14" s="218" t="s">
        <v>6655</v>
      </c>
    </row>
    <row r="15" spans="1:111" ht="14.6" x14ac:dyDescent="0.25">
      <c r="A15" s="229" t="s">
        <v>7152</v>
      </c>
      <c r="B15" s="227">
        <v>0</v>
      </c>
      <c r="C15" s="226" t="s">
        <v>6655</v>
      </c>
      <c r="D15" s="227">
        <v>0</v>
      </c>
      <c r="E15" s="226" t="s">
        <v>6655</v>
      </c>
      <c r="F15" s="227">
        <v>0</v>
      </c>
      <c r="G15" s="226" t="s">
        <v>6655</v>
      </c>
      <c r="H15" s="227">
        <v>0</v>
      </c>
      <c r="I15" s="226" t="s">
        <v>6655</v>
      </c>
      <c r="J15" s="227">
        <v>0</v>
      </c>
      <c r="K15" s="226" t="s">
        <v>6655</v>
      </c>
      <c r="L15" s="227">
        <v>0</v>
      </c>
      <c r="M15" s="226" t="s">
        <v>6655</v>
      </c>
      <c r="N15" s="227">
        <v>0</v>
      </c>
      <c r="O15" s="226" t="s">
        <v>6655</v>
      </c>
      <c r="P15" s="227">
        <v>0</v>
      </c>
      <c r="Q15" s="226" t="s">
        <v>6655</v>
      </c>
      <c r="R15" s="224" t="s">
        <v>2229</v>
      </c>
      <c r="S15" s="224" t="s">
        <v>6655</v>
      </c>
      <c r="T15" s="224" t="s">
        <v>2229</v>
      </c>
      <c r="U15" s="224" t="s">
        <v>6655</v>
      </c>
      <c r="V15" s="224" t="s">
        <v>2229</v>
      </c>
      <c r="W15" s="224" t="s">
        <v>6655</v>
      </c>
      <c r="X15" s="224" t="s">
        <v>2229</v>
      </c>
      <c r="Y15" s="224" t="s">
        <v>6655</v>
      </c>
      <c r="Z15" s="224" t="s">
        <v>2229</v>
      </c>
      <c r="AA15" s="224" t="s">
        <v>6655</v>
      </c>
      <c r="AB15" s="224" t="s">
        <v>2229</v>
      </c>
      <c r="AC15" s="224" t="s">
        <v>6655</v>
      </c>
      <c r="AD15" s="224" t="s">
        <v>2229</v>
      </c>
      <c r="AE15" s="224" t="s">
        <v>6655</v>
      </c>
      <c r="AF15" s="224" t="s">
        <v>2229</v>
      </c>
      <c r="AG15" s="224" t="s">
        <v>6655</v>
      </c>
      <c r="AH15" s="224" t="s">
        <v>2229</v>
      </c>
      <c r="AI15" s="224" t="s">
        <v>6655</v>
      </c>
      <c r="AJ15" s="224" t="s">
        <v>2229</v>
      </c>
      <c r="AK15" s="224" t="s">
        <v>6655</v>
      </c>
      <c r="AL15" s="224" t="s">
        <v>2229</v>
      </c>
      <c r="AM15" s="224" t="s">
        <v>6655</v>
      </c>
      <c r="AN15" s="224" t="s">
        <v>2229</v>
      </c>
      <c r="AO15" s="224" t="s">
        <v>6655</v>
      </c>
      <c r="AP15" s="224" t="s">
        <v>2229</v>
      </c>
      <c r="AQ15" s="224" t="s">
        <v>6655</v>
      </c>
      <c r="AR15" s="224" t="s">
        <v>2229</v>
      </c>
      <c r="AS15" s="224" t="s">
        <v>6655</v>
      </c>
      <c r="AT15" s="224" t="s">
        <v>2229</v>
      </c>
      <c r="AU15" s="224" t="s">
        <v>6655</v>
      </c>
      <c r="AV15" s="224" t="s">
        <v>2229</v>
      </c>
      <c r="AW15" s="224" t="s">
        <v>6655</v>
      </c>
      <c r="AX15" s="224" t="s">
        <v>2229</v>
      </c>
      <c r="AY15" s="224" t="s">
        <v>6655</v>
      </c>
      <c r="AZ15" s="225">
        <v>0</v>
      </c>
      <c r="BA15" s="224" t="s">
        <v>6655</v>
      </c>
      <c r="BB15" s="225">
        <v>0</v>
      </c>
      <c r="BC15" s="224" t="s">
        <v>6655</v>
      </c>
      <c r="BD15" s="225">
        <v>0</v>
      </c>
      <c r="BE15" s="224" t="s">
        <v>6655</v>
      </c>
      <c r="BF15" s="225">
        <v>0</v>
      </c>
      <c r="BG15" s="224" t="s">
        <v>6655</v>
      </c>
      <c r="BH15" s="225">
        <v>0</v>
      </c>
      <c r="BI15" s="224" t="s">
        <v>6655</v>
      </c>
      <c r="BJ15" s="225">
        <v>0</v>
      </c>
      <c r="BK15" s="224" t="s">
        <v>6655</v>
      </c>
      <c r="BL15" s="223">
        <v>0</v>
      </c>
      <c r="BM15" s="222" t="s">
        <v>6655</v>
      </c>
      <c r="BN15" s="221">
        <v>0</v>
      </c>
      <c r="BO15" s="220" t="s">
        <v>6655</v>
      </c>
      <c r="BP15" s="221">
        <v>0</v>
      </c>
      <c r="BQ15" s="220" t="s">
        <v>6655</v>
      </c>
      <c r="BR15" s="221">
        <v>0</v>
      </c>
      <c r="BS15" s="220" t="s">
        <v>6655</v>
      </c>
      <c r="BT15" s="221">
        <v>0</v>
      </c>
      <c r="BU15" s="220" t="s">
        <v>6655</v>
      </c>
      <c r="BV15" s="221">
        <v>0</v>
      </c>
      <c r="BW15" s="220" t="s">
        <v>6655</v>
      </c>
      <c r="BX15" s="221">
        <v>0</v>
      </c>
      <c r="BY15" s="220" t="s">
        <v>6655</v>
      </c>
      <c r="BZ15" s="221">
        <v>0</v>
      </c>
      <c r="CA15" s="220" t="s">
        <v>6655</v>
      </c>
      <c r="CB15" s="221">
        <v>0</v>
      </c>
      <c r="CC15" s="220" t="s">
        <v>6655</v>
      </c>
      <c r="CD15" s="221">
        <v>0</v>
      </c>
      <c r="CE15" s="220" t="s">
        <v>6655</v>
      </c>
      <c r="CF15" s="221">
        <v>0</v>
      </c>
      <c r="CG15" s="220" t="s">
        <v>6655</v>
      </c>
      <c r="CH15" s="221">
        <v>0</v>
      </c>
      <c r="CI15" s="220" t="s">
        <v>6655</v>
      </c>
      <c r="CJ15" s="219">
        <v>0</v>
      </c>
      <c r="CK15" s="218" t="s">
        <v>6655</v>
      </c>
      <c r="CL15" s="219">
        <v>0</v>
      </c>
      <c r="CM15" s="218" t="s">
        <v>6655</v>
      </c>
      <c r="CN15" s="219">
        <v>0</v>
      </c>
      <c r="CO15" s="218" t="s">
        <v>6655</v>
      </c>
      <c r="CP15" s="219">
        <v>0</v>
      </c>
      <c r="CQ15" s="218" t="s">
        <v>6655</v>
      </c>
      <c r="CR15" s="219">
        <v>0</v>
      </c>
      <c r="CS15" s="218" t="s">
        <v>6655</v>
      </c>
      <c r="CT15" s="219">
        <v>0</v>
      </c>
      <c r="CU15" s="218" t="s">
        <v>6655</v>
      </c>
      <c r="CV15" s="219">
        <v>0</v>
      </c>
      <c r="CW15" s="218" t="s">
        <v>6655</v>
      </c>
      <c r="CX15" s="219">
        <v>0</v>
      </c>
      <c r="CY15" s="218" t="s">
        <v>6655</v>
      </c>
      <c r="CZ15" s="219">
        <v>0</v>
      </c>
      <c r="DA15" s="218" t="s">
        <v>6655</v>
      </c>
      <c r="DB15" s="219">
        <v>0</v>
      </c>
      <c r="DC15" s="218" t="s">
        <v>6655</v>
      </c>
      <c r="DD15" s="219">
        <v>0</v>
      </c>
      <c r="DE15" s="218" t="s">
        <v>6655</v>
      </c>
      <c r="DF15" s="219">
        <v>0</v>
      </c>
      <c r="DG15" s="218" t="s">
        <v>6655</v>
      </c>
    </row>
    <row r="16" spans="1:111" ht="14.6" x14ac:dyDescent="0.25">
      <c r="A16" s="229" t="s">
        <v>7151</v>
      </c>
      <c r="B16" s="227">
        <v>0</v>
      </c>
      <c r="C16" s="226" t="s">
        <v>6655</v>
      </c>
      <c r="D16" s="227">
        <v>0</v>
      </c>
      <c r="E16" s="226" t="s">
        <v>6655</v>
      </c>
      <c r="F16" s="227">
        <v>0</v>
      </c>
      <c r="G16" s="226" t="s">
        <v>6655</v>
      </c>
      <c r="H16" s="227">
        <v>0</v>
      </c>
      <c r="I16" s="226" t="s">
        <v>6655</v>
      </c>
      <c r="J16" s="227">
        <v>0</v>
      </c>
      <c r="K16" s="226" t="s">
        <v>6655</v>
      </c>
      <c r="L16" s="227">
        <v>0</v>
      </c>
      <c r="M16" s="226" t="s">
        <v>6655</v>
      </c>
      <c r="N16" s="227">
        <v>0</v>
      </c>
      <c r="O16" s="226" t="s">
        <v>6655</v>
      </c>
      <c r="P16" s="227">
        <v>0</v>
      </c>
      <c r="Q16" s="226" t="s">
        <v>6655</v>
      </c>
      <c r="R16" s="224" t="s">
        <v>2229</v>
      </c>
      <c r="S16" s="224" t="s">
        <v>6655</v>
      </c>
      <c r="T16" s="224" t="s">
        <v>2229</v>
      </c>
      <c r="U16" s="224" t="s">
        <v>6655</v>
      </c>
      <c r="V16" s="224" t="s">
        <v>2229</v>
      </c>
      <c r="W16" s="224" t="s">
        <v>6655</v>
      </c>
      <c r="X16" s="224" t="s">
        <v>2229</v>
      </c>
      <c r="Y16" s="224" t="s">
        <v>6655</v>
      </c>
      <c r="Z16" s="224" t="s">
        <v>2229</v>
      </c>
      <c r="AA16" s="224" t="s">
        <v>6655</v>
      </c>
      <c r="AB16" s="224" t="s">
        <v>2229</v>
      </c>
      <c r="AC16" s="224" t="s">
        <v>6655</v>
      </c>
      <c r="AD16" s="224" t="s">
        <v>2229</v>
      </c>
      <c r="AE16" s="224" t="s">
        <v>6655</v>
      </c>
      <c r="AF16" s="224" t="s">
        <v>2229</v>
      </c>
      <c r="AG16" s="224" t="s">
        <v>6655</v>
      </c>
      <c r="AH16" s="224" t="s">
        <v>2229</v>
      </c>
      <c r="AI16" s="224" t="s">
        <v>6655</v>
      </c>
      <c r="AJ16" s="224" t="s">
        <v>2229</v>
      </c>
      <c r="AK16" s="224" t="s">
        <v>6655</v>
      </c>
      <c r="AL16" s="224" t="s">
        <v>2229</v>
      </c>
      <c r="AM16" s="224" t="s">
        <v>6655</v>
      </c>
      <c r="AN16" s="224" t="s">
        <v>2229</v>
      </c>
      <c r="AO16" s="224" t="s">
        <v>6655</v>
      </c>
      <c r="AP16" s="224" t="s">
        <v>2229</v>
      </c>
      <c r="AQ16" s="224" t="s">
        <v>6655</v>
      </c>
      <c r="AR16" s="224" t="s">
        <v>2229</v>
      </c>
      <c r="AS16" s="224" t="s">
        <v>6655</v>
      </c>
      <c r="AT16" s="224" t="s">
        <v>2229</v>
      </c>
      <c r="AU16" s="224" t="s">
        <v>6655</v>
      </c>
      <c r="AV16" s="224" t="s">
        <v>2229</v>
      </c>
      <c r="AW16" s="224" t="s">
        <v>6655</v>
      </c>
      <c r="AX16" s="224" t="s">
        <v>2229</v>
      </c>
      <c r="AY16" s="224" t="s">
        <v>6655</v>
      </c>
      <c r="AZ16" s="225">
        <v>0</v>
      </c>
      <c r="BA16" s="224" t="s">
        <v>6655</v>
      </c>
      <c r="BB16" s="225">
        <v>0</v>
      </c>
      <c r="BC16" s="224" t="s">
        <v>6655</v>
      </c>
      <c r="BD16" s="225">
        <v>0</v>
      </c>
      <c r="BE16" s="224" t="s">
        <v>6655</v>
      </c>
      <c r="BF16" s="225">
        <v>0</v>
      </c>
      <c r="BG16" s="224" t="s">
        <v>6655</v>
      </c>
      <c r="BH16" s="225">
        <v>0</v>
      </c>
      <c r="BI16" s="224" t="s">
        <v>6655</v>
      </c>
      <c r="BJ16" s="225">
        <v>0</v>
      </c>
      <c r="BK16" s="224" t="s">
        <v>6655</v>
      </c>
      <c r="BL16" s="223">
        <v>0</v>
      </c>
      <c r="BM16" s="222" t="s">
        <v>6655</v>
      </c>
      <c r="BN16" s="221">
        <v>0</v>
      </c>
      <c r="BO16" s="220" t="s">
        <v>6655</v>
      </c>
      <c r="BP16" s="221">
        <v>0</v>
      </c>
      <c r="BQ16" s="220" t="s">
        <v>6655</v>
      </c>
      <c r="BR16" s="221">
        <v>0</v>
      </c>
      <c r="BS16" s="220" t="s">
        <v>6655</v>
      </c>
      <c r="BT16" s="221">
        <v>0</v>
      </c>
      <c r="BU16" s="220" t="s">
        <v>6655</v>
      </c>
      <c r="BV16" s="221">
        <v>0</v>
      </c>
      <c r="BW16" s="220" t="s">
        <v>6655</v>
      </c>
      <c r="BX16" s="221">
        <v>0</v>
      </c>
      <c r="BY16" s="220" t="s">
        <v>6655</v>
      </c>
      <c r="BZ16" s="221">
        <v>0</v>
      </c>
      <c r="CA16" s="220" t="s">
        <v>6655</v>
      </c>
      <c r="CB16" s="221">
        <v>0</v>
      </c>
      <c r="CC16" s="220" t="s">
        <v>6655</v>
      </c>
      <c r="CD16" s="221">
        <v>0</v>
      </c>
      <c r="CE16" s="220" t="s">
        <v>6655</v>
      </c>
      <c r="CF16" s="221">
        <v>0</v>
      </c>
      <c r="CG16" s="220" t="s">
        <v>6655</v>
      </c>
      <c r="CH16" s="221">
        <v>0</v>
      </c>
      <c r="CI16" s="220" t="s">
        <v>6655</v>
      </c>
      <c r="CJ16" s="219">
        <v>0</v>
      </c>
      <c r="CK16" s="218" t="s">
        <v>6655</v>
      </c>
      <c r="CL16" s="219">
        <v>0</v>
      </c>
      <c r="CM16" s="218" t="s">
        <v>6655</v>
      </c>
      <c r="CN16" s="219">
        <v>0</v>
      </c>
      <c r="CO16" s="218" t="s">
        <v>6655</v>
      </c>
      <c r="CP16" s="219">
        <v>0</v>
      </c>
      <c r="CQ16" s="218" t="s">
        <v>6655</v>
      </c>
      <c r="CR16" s="219">
        <v>0</v>
      </c>
      <c r="CS16" s="218" t="s">
        <v>6655</v>
      </c>
      <c r="CT16" s="219">
        <v>0</v>
      </c>
      <c r="CU16" s="218" t="s">
        <v>6655</v>
      </c>
      <c r="CV16" s="219">
        <v>0</v>
      </c>
      <c r="CW16" s="218" t="s">
        <v>6655</v>
      </c>
      <c r="CX16" s="219">
        <v>0</v>
      </c>
      <c r="CY16" s="218" t="s">
        <v>6655</v>
      </c>
      <c r="CZ16" s="219">
        <v>0</v>
      </c>
      <c r="DA16" s="218" t="s">
        <v>6655</v>
      </c>
      <c r="DB16" s="219">
        <v>0</v>
      </c>
      <c r="DC16" s="218" t="s">
        <v>6655</v>
      </c>
      <c r="DD16" s="219">
        <v>0</v>
      </c>
      <c r="DE16" s="218" t="s">
        <v>6655</v>
      </c>
      <c r="DF16" s="219">
        <v>0</v>
      </c>
      <c r="DG16" s="218" t="s">
        <v>6655</v>
      </c>
    </row>
    <row r="17" spans="1:111" ht="14.6" x14ac:dyDescent="0.25">
      <c r="A17" s="229" t="s">
        <v>7150</v>
      </c>
      <c r="B17" s="227">
        <v>0</v>
      </c>
      <c r="C17" s="226" t="s">
        <v>6655</v>
      </c>
      <c r="D17" s="227">
        <v>0</v>
      </c>
      <c r="E17" s="226" t="s">
        <v>6655</v>
      </c>
      <c r="F17" s="227">
        <v>0</v>
      </c>
      <c r="G17" s="226" t="s">
        <v>6655</v>
      </c>
      <c r="H17" s="227">
        <v>0</v>
      </c>
      <c r="I17" s="226" t="s">
        <v>6655</v>
      </c>
      <c r="J17" s="227">
        <v>0</v>
      </c>
      <c r="K17" s="226" t="s">
        <v>6655</v>
      </c>
      <c r="L17" s="227">
        <v>0</v>
      </c>
      <c r="M17" s="226" t="s">
        <v>6655</v>
      </c>
      <c r="N17" s="227">
        <v>0</v>
      </c>
      <c r="O17" s="226" t="s">
        <v>6655</v>
      </c>
      <c r="P17" s="227">
        <v>0</v>
      </c>
      <c r="Q17" s="226" t="s">
        <v>6655</v>
      </c>
      <c r="R17" s="224" t="s">
        <v>2229</v>
      </c>
      <c r="S17" s="224" t="s">
        <v>6655</v>
      </c>
      <c r="T17" s="224" t="s">
        <v>2229</v>
      </c>
      <c r="U17" s="224" t="s">
        <v>6655</v>
      </c>
      <c r="V17" s="224" t="s">
        <v>2229</v>
      </c>
      <c r="W17" s="224" t="s">
        <v>6655</v>
      </c>
      <c r="X17" s="224" t="s">
        <v>2229</v>
      </c>
      <c r="Y17" s="224" t="s">
        <v>6655</v>
      </c>
      <c r="Z17" s="224" t="s">
        <v>2229</v>
      </c>
      <c r="AA17" s="224" t="s">
        <v>6655</v>
      </c>
      <c r="AB17" s="224" t="s">
        <v>2229</v>
      </c>
      <c r="AC17" s="224" t="s">
        <v>6655</v>
      </c>
      <c r="AD17" s="224" t="s">
        <v>2229</v>
      </c>
      <c r="AE17" s="224" t="s">
        <v>6655</v>
      </c>
      <c r="AF17" s="224" t="s">
        <v>2229</v>
      </c>
      <c r="AG17" s="224" t="s">
        <v>6655</v>
      </c>
      <c r="AH17" s="224" t="s">
        <v>2229</v>
      </c>
      <c r="AI17" s="224" t="s">
        <v>6655</v>
      </c>
      <c r="AJ17" s="224" t="s">
        <v>2229</v>
      </c>
      <c r="AK17" s="224" t="s">
        <v>6655</v>
      </c>
      <c r="AL17" s="224" t="s">
        <v>2229</v>
      </c>
      <c r="AM17" s="224" t="s">
        <v>6655</v>
      </c>
      <c r="AN17" s="224" t="s">
        <v>2229</v>
      </c>
      <c r="AO17" s="224" t="s">
        <v>6655</v>
      </c>
      <c r="AP17" s="224" t="s">
        <v>2229</v>
      </c>
      <c r="AQ17" s="224" t="s">
        <v>6655</v>
      </c>
      <c r="AR17" s="224" t="s">
        <v>2229</v>
      </c>
      <c r="AS17" s="224" t="s">
        <v>6655</v>
      </c>
      <c r="AT17" s="224" t="s">
        <v>2229</v>
      </c>
      <c r="AU17" s="224" t="s">
        <v>6655</v>
      </c>
      <c r="AV17" s="224" t="s">
        <v>2229</v>
      </c>
      <c r="AW17" s="224" t="s">
        <v>6655</v>
      </c>
      <c r="AX17" s="224" t="s">
        <v>2229</v>
      </c>
      <c r="AY17" s="224" t="s">
        <v>6655</v>
      </c>
      <c r="AZ17" s="225">
        <v>0</v>
      </c>
      <c r="BA17" s="224" t="s">
        <v>6655</v>
      </c>
      <c r="BB17" s="225">
        <v>0</v>
      </c>
      <c r="BC17" s="224" t="s">
        <v>6655</v>
      </c>
      <c r="BD17" s="225">
        <v>0</v>
      </c>
      <c r="BE17" s="224" t="s">
        <v>6655</v>
      </c>
      <c r="BF17" s="225">
        <v>0</v>
      </c>
      <c r="BG17" s="224" t="s">
        <v>6655</v>
      </c>
      <c r="BH17" s="225">
        <v>0</v>
      </c>
      <c r="BI17" s="224" t="s">
        <v>6655</v>
      </c>
      <c r="BJ17" s="225">
        <v>0</v>
      </c>
      <c r="BK17" s="224" t="s">
        <v>6655</v>
      </c>
      <c r="BL17" s="223">
        <v>0</v>
      </c>
      <c r="BM17" s="222" t="s">
        <v>6655</v>
      </c>
      <c r="BN17" s="221">
        <v>0</v>
      </c>
      <c r="BO17" s="220" t="s">
        <v>6655</v>
      </c>
      <c r="BP17" s="221">
        <v>0</v>
      </c>
      <c r="BQ17" s="220" t="s">
        <v>6655</v>
      </c>
      <c r="BR17" s="221">
        <v>0</v>
      </c>
      <c r="BS17" s="220" t="s">
        <v>6655</v>
      </c>
      <c r="BT17" s="221">
        <v>0</v>
      </c>
      <c r="BU17" s="220" t="s">
        <v>6655</v>
      </c>
      <c r="BV17" s="221">
        <v>0</v>
      </c>
      <c r="BW17" s="220" t="s">
        <v>6655</v>
      </c>
      <c r="BX17" s="221">
        <v>0</v>
      </c>
      <c r="BY17" s="220" t="s">
        <v>6655</v>
      </c>
      <c r="BZ17" s="221">
        <v>0</v>
      </c>
      <c r="CA17" s="220" t="s">
        <v>6655</v>
      </c>
      <c r="CB17" s="221">
        <v>0</v>
      </c>
      <c r="CC17" s="220" t="s">
        <v>6655</v>
      </c>
      <c r="CD17" s="221">
        <v>0</v>
      </c>
      <c r="CE17" s="220" t="s">
        <v>6655</v>
      </c>
      <c r="CF17" s="221">
        <v>0</v>
      </c>
      <c r="CG17" s="220" t="s">
        <v>6655</v>
      </c>
      <c r="CH17" s="221">
        <v>0</v>
      </c>
      <c r="CI17" s="220" t="s">
        <v>6655</v>
      </c>
      <c r="CJ17" s="219">
        <v>0</v>
      </c>
      <c r="CK17" s="218" t="s">
        <v>6655</v>
      </c>
      <c r="CL17" s="219">
        <v>0</v>
      </c>
      <c r="CM17" s="218" t="s">
        <v>6655</v>
      </c>
      <c r="CN17" s="219">
        <v>0</v>
      </c>
      <c r="CO17" s="218" t="s">
        <v>6655</v>
      </c>
      <c r="CP17" s="219">
        <v>0</v>
      </c>
      <c r="CQ17" s="218" t="s">
        <v>6655</v>
      </c>
      <c r="CR17" s="219">
        <v>0</v>
      </c>
      <c r="CS17" s="218" t="s">
        <v>6655</v>
      </c>
      <c r="CT17" s="219">
        <v>0</v>
      </c>
      <c r="CU17" s="218" t="s">
        <v>6655</v>
      </c>
      <c r="CV17" s="219">
        <v>0</v>
      </c>
      <c r="CW17" s="218" t="s">
        <v>6655</v>
      </c>
      <c r="CX17" s="219">
        <v>0</v>
      </c>
      <c r="CY17" s="218" t="s">
        <v>6655</v>
      </c>
      <c r="CZ17" s="219">
        <v>0</v>
      </c>
      <c r="DA17" s="218" t="s">
        <v>6655</v>
      </c>
      <c r="DB17" s="219">
        <v>0</v>
      </c>
      <c r="DC17" s="218" t="s">
        <v>6655</v>
      </c>
      <c r="DD17" s="219">
        <v>0</v>
      </c>
      <c r="DE17" s="218" t="s">
        <v>6655</v>
      </c>
      <c r="DF17" s="219">
        <v>0</v>
      </c>
      <c r="DG17" s="218" t="s">
        <v>6655</v>
      </c>
    </row>
    <row r="18" spans="1:111" ht="14.6" x14ac:dyDescent="0.25">
      <c r="A18" s="229" t="s">
        <v>7149</v>
      </c>
      <c r="B18" s="227">
        <v>0</v>
      </c>
      <c r="C18" s="226" t="s">
        <v>6655</v>
      </c>
      <c r="D18" s="227">
        <v>0</v>
      </c>
      <c r="E18" s="226" t="s">
        <v>6655</v>
      </c>
      <c r="F18" s="227">
        <v>0</v>
      </c>
      <c r="G18" s="226" t="s">
        <v>6655</v>
      </c>
      <c r="H18" s="227">
        <v>0</v>
      </c>
      <c r="I18" s="226" t="s">
        <v>6655</v>
      </c>
      <c r="J18" s="227">
        <v>0</v>
      </c>
      <c r="K18" s="226" t="s">
        <v>6655</v>
      </c>
      <c r="L18" s="227">
        <v>0</v>
      </c>
      <c r="M18" s="226" t="s">
        <v>6655</v>
      </c>
      <c r="N18" s="227">
        <v>0</v>
      </c>
      <c r="O18" s="226" t="s">
        <v>6655</v>
      </c>
      <c r="P18" s="227">
        <v>0</v>
      </c>
      <c r="Q18" s="226" t="s">
        <v>6655</v>
      </c>
      <c r="R18" s="224" t="s">
        <v>2229</v>
      </c>
      <c r="S18" s="224" t="s">
        <v>6655</v>
      </c>
      <c r="T18" s="224" t="s">
        <v>2229</v>
      </c>
      <c r="U18" s="224" t="s">
        <v>6655</v>
      </c>
      <c r="V18" s="224" t="s">
        <v>2229</v>
      </c>
      <c r="W18" s="224" t="s">
        <v>6655</v>
      </c>
      <c r="X18" s="224" t="s">
        <v>2229</v>
      </c>
      <c r="Y18" s="224" t="s">
        <v>6655</v>
      </c>
      <c r="Z18" s="224" t="s">
        <v>2229</v>
      </c>
      <c r="AA18" s="224" t="s">
        <v>6655</v>
      </c>
      <c r="AB18" s="224" t="s">
        <v>2229</v>
      </c>
      <c r="AC18" s="224" t="s">
        <v>6655</v>
      </c>
      <c r="AD18" s="224" t="s">
        <v>2229</v>
      </c>
      <c r="AE18" s="224" t="s">
        <v>6655</v>
      </c>
      <c r="AF18" s="224" t="s">
        <v>2229</v>
      </c>
      <c r="AG18" s="224" t="s">
        <v>6655</v>
      </c>
      <c r="AH18" s="224" t="s">
        <v>2229</v>
      </c>
      <c r="AI18" s="224" t="s">
        <v>6655</v>
      </c>
      <c r="AJ18" s="224" t="s">
        <v>2229</v>
      </c>
      <c r="AK18" s="224" t="s">
        <v>6655</v>
      </c>
      <c r="AL18" s="224" t="s">
        <v>2229</v>
      </c>
      <c r="AM18" s="224" t="s">
        <v>6655</v>
      </c>
      <c r="AN18" s="224" t="s">
        <v>2229</v>
      </c>
      <c r="AO18" s="224" t="s">
        <v>6655</v>
      </c>
      <c r="AP18" s="224" t="s">
        <v>2229</v>
      </c>
      <c r="AQ18" s="224" t="s">
        <v>6655</v>
      </c>
      <c r="AR18" s="224" t="s">
        <v>2229</v>
      </c>
      <c r="AS18" s="224" t="s">
        <v>6655</v>
      </c>
      <c r="AT18" s="224" t="s">
        <v>2229</v>
      </c>
      <c r="AU18" s="224" t="s">
        <v>6655</v>
      </c>
      <c r="AV18" s="224" t="s">
        <v>2229</v>
      </c>
      <c r="AW18" s="224" t="s">
        <v>6655</v>
      </c>
      <c r="AX18" s="224" t="s">
        <v>2229</v>
      </c>
      <c r="AY18" s="224" t="s">
        <v>6655</v>
      </c>
      <c r="AZ18" s="225">
        <v>0</v>
      </c>
      <c r="BA18" s="224" t="s">
        <v>6655</v>
      </c>
      <c r="BB18" s="225">
        <v>0</v>
      </c>
      <c r="BC18" s="224" t="s">
        <v>6655</v>
      </c>
      <c r="BD18" s="225">
        <v>0</v>
      </c>
      <c r="BE18" s="224" t="s">
        <v>6655</v>
      </c>
      <c r="BF18" s="225">
        <v>0</v>
      </c>
      <c r="BG18" s="224" t="s">
        <v>6655</v>
      </c>
      <c r="BH18" s="225">
        <v>0</v>
      </c>
      <c r="BI18" s="224" t="s">
        <v>6655</v>
      </c>
      <c r="BJ18" s="225">
        <v>0</v>
      </c>
      <c r="BK18" s="224" t="s">
        <v>6655</v>
      </c>
      <c r="BL18" s="223">
        <v>0</v>
      </c>
      <c r="BM18" s="222" t="s">
        <v>6655</v>
      </c>
      <c r="BN18" s="221">
        <v>0</v>
      </c>
      <c r="BO18" s="220" t="s">
        <v>6655</v>
      </c>
      <c r="BP18" s="221">
        <v>0</v>
      </c>
      <c r="BQ18" s="220" t="s">
        <v>6655</v>
      </c>
      <c r="BR18" s="221">
        <v>0</v>
      </c>
      <c r="BS18" s="220" t="s">
        <v>6655</v>
      </c>
      <c r="BT18" s="221">
        <v>0</v>
      </c>
      <c r="BU18" s="220" t="s">
        <v>6655</v>
      </c>
      <c r="BV18" s="221">
        <v>0</v>
      </c>
      <c r="BW18" s="220" t="s">
        <v>6655</v>
      </c>
      <c r="BX18" s="221">
        <v>0</v>
      </c>
      <c r="BY18" s="220" t="s">
        <v>6655</v>
      </c>
      <c r="BZ18" s="221">
        <v>0</v>
      </c>
      <c r="CA18" s="220" t="s">
        <v>6655</v>
      </c>
      <c r="CB18" s="221">
        <v>0</v>
      </c>
      <c r="CC18" s="220" t="s">
        <v>6655</v>
      </c>
      <c r="CD18" s="221">
        <v>0</v>
      </c>
      <c r="CE18" s="220" t="s">
        <v>6655</v>
      </c>
      <c r="CF18" s="221">
        <v>0</v>
      </c>
      <c r="CG18" s="220" t="s">
        <v>6655</v>
      </c>
      <c r="CH18" s="221">
        <v>0</v>
      </c>
      <c r="CI18" s="220" t="s">
        <v>6655</v>
      </c>
      <c r="CJ18" s="219">
        <v>0</v>
      </c>
      <c r="CK18" s="218" t="s">
        <v>6655</v>
      </c>
      <c r="CL18" s="219">
        <v>0</v>
      </c>
      <c r="CM18" s="218" t="s">
        <v>6655</v>
      </c>
      <c r="CN18" s="219">
        <v>0</v>
      </c>
      <c r="CO18" s="218" t="s">
        <v>6655</v>
      </c>
      <c r="CP18" s="219">
        <v>0</v>
      </c>
      <c r="CQ18" s="218" t="s">
        <v>6655</v>
      </c>
      <c r="CR18" s="219">
        <v>0</v>
      </c>
      <c r="CS18" s="218" t="s">
        <v>6655</v>
      </c>
      <c r="CT18" s="219">
        <v>0</v>
      </c>
      <c r="CU18" s="218" t="s">
        <v>6655</v>
      </c>
      <c r="CV18" s="219">
        <v>0</v>
      </c>
      <c r="CW18" s="218" t="s">
        <v>6655</v>
      </c>
      <c r="CX18" s="219">
        <v>0</v>
      </c>
      <c r="CY18" s="218" t="s">
        <v>6655</v>
      </c>
      <c r="CZ18" s="219">
        <v>0</v>
      </c>
      <c r="DA18" s="218" t="s">
        <v>6655</v>
      </c>
      <c r="DB18" s="219">
        <v>0</v>
      </c>
      <c r="DC18" s="218" t="s">
        <v>6655</v>
      </c>
      <c r="DD18" s="219">
        <v>0</v>
      </c>
      <c r="DE18" s="218" t="s">
        <v>6655</v>
      </c>
      <c r="DF18" s="219">
        <v>0</v>
      </c>
      <c r="DG18" s="218" t="s">
        <v>6655</v>
      </c>
    </row>
    <row r="19" spans="1:111" ht="14.6" x14ac:dyDescent="0.25">
      <c r="A19" s="229" t="s">
        <v>7148</v>
      </c>
      <c r="B19" s="227">
        <v>0</v>
      </c>
      <c r="C19" s="226" t="s">
        <v>6655</v>
      </c>
      <c r="D19" s="227">
        <v>0</v>
      </c>
      <c r="E19" s="226" t="s">
        <v>6655</v>
      </c>
      <c r="F19" s="227">
        <v>0</v>
      </c>
      <c r="G19" s="226" t="s">
        <v>6655</v>
      </c>
      <c r="H19" s="227">
        <v>0</v>
      </c>
      <c r="I19" s="226" t="s">
        <v>6655</v>
      </c>
      <c r="J19" s="227">
        <v>0</v>
      </c>
      <c r="K19" s="226" t="s">
        <v>6655</v>
      </c>
      <c r="L19" s="227">
        <v>0</v>
      </c>
      <c r="M19" s="226" t="s">
        <v>6655</v>
      </c>
      <c r="N19" s="227">
        <v>0</v>
      </c>
      <c r="O19" s="226" t="s">
        <v>6655</v>
      </c>
      <c r="P19" s="227">
        <v>0</v>
      </c>
      <c r="Q19" s="226" t="s">
        <v>6655</v>
      </c>
      <c r="R19" s="224" t="s">
        <v>2229</v>
      </c>
      <c r="S19" s="224" t="s">
        <v>6655</v>
      </c>
      <c r="T19" s="224" t="s">
        <v>2229</v>
      </c>
      <c r="U19" s="224" t="s">
        <v>6655</v>
      </c>
      <c r="V19" s="224" t="s">
        <v>2229</v>
      </c>
      <c r="W19" s="224" t="s">
        <v>6655</v>
      </c>
      <c r="X19" s="224" t="s">
        <v>2229</v>
      </c>
      <c r="Y19" s="224" t="s">
        <v>6655</v>
      </c>
      <c r="Z19" s="224" t="s">
        <v>2229</v>
      </c>
      <c r="AA19" s="224" t="s">
        <v>6655</v>
      </c>
      <c r="AB19" s="224" t="s">
        <v>2229</v>
      </c>
      <c r="AC19" s="224" t="s">
        <v>6655</v>
      </c>
      <c r="AD19" s="224" t="s">
        <v>2229</v>
      </c>
      <c r="AE19" s="224" t="s">
        <v>6655</v>
      </c>
      <c r="AF19" s="224" t="s">
        <v>2229</v>
      </c>
      <c r="AG19" s="224" t="s">
        <v>6655</v>
      </c>
      <c r="AH19" s="224" t="s">
        <v>2229</v>
      </c>
      <c r="AI19" s="224" t="s">
        <v>6655</v>
      </c>
      <c r="AJ19" s="224" t="s">
        <v>2229</v>
      </c>
      <c r="AK19" s="224" t="s">
        <v>6655</v>
      </c>
      <c r="AL19" s="224" t="s">
        <v>2229</v>
      </c>
      <c r="AM19" s="224" t="s">
        <v>6655</v>
      </c>
      <c r="AN19" s="224" t="s">
        <v>2229</v>
      </c>
      <c r="AO19" s="224" t="s">
        <v>6655</v>
      </c>
      <c r="AP19" s="224" t="s">
        <v>2229</v>
      </c>
      <c r="AQ19" s="224" t="s">
        <v>6655</v>
      </c>
      <c r="AR19" s="224" t="s">
        <v>2229</v>
      </c>
      <c r="AS19" s="224" t="s">
        <v>6655</v>
      </c>
      <c r="AT19" s="224" t="s">
        <v>2229</v>
      </c>
      <c r="AU19" s="224" t="s">
        <v>6655</v>
      </c>
      <c r="AV19" s="224" t="s">
        <v>2229</v>
      </c>
      <c r="AW19" s="224" t="s">
        <v>6655</v>
      </c>
      <c r="AX19" s="224" t="s">
        <v>2229</v>
      </c>
      <c r="AY19" s="224" t="s">
        <v>6655</v>
      </c>
      <c r="AZ19" s="225">
        <v>0</v>
      </c>
      <c r="BA19" s="224" t="s">
        <v>6655</v>
      </c>
      <c r="BB19" s="225">
        <v>0</v>
      </c>
      <c r="BC19" s="224" t="s">
        <v>6655</v>
      </c>
      <c r="BD19" s="225">
        <v>0</v>
      </c>
      <c r="BE19" s="224" t="s">
        <v>6655</v>
      </c>
      <c r="BF19" s="225">
        <v>0</v>
      </c>
      <c r="BG19" s="224" t="s">
        <v>6655</v>
      </c>
      <c r="BH19" s="225">
        <v>0</v>
      </c>
      <c r="BI19" s="224" t="s">
        <v>6655</v>
      </c>
      <c r="BJ19" s="225">
        <v>0</v>
      </c>
      <c r="BK19" s="224" t="s">
        <v>6655</v>
      </c>
      <c r="BL19" s="223">
        <v>0</v>
      </c>
      <c r="BM19" s="222" t="s">
        <v>6655</v>
      </c>
      <c r="BN19" s="221">
        <v>0</v>
      </c>
      <c r="BO19" s="220" t="s">
        <v>6655</v>
      </c>
      <c r="BP19" s="221">
        <v>0</v>
      </c>
      <c r="BQ19" s="220" t="s">
        <v>6655</v>
      </c>
      <c r="BR19" s="221">
        <v>0</v>
      </c>
      <c r="BS19" s="220" t="s">
        <v>6655</v>
      </c>
      <c r="BT19" s="221">
        <v>0</v>
      </c>
      <c r="BU19" s="220" t="s">
        <v>6655</v>
      </c>
      <c r="BV19" s="221">
        <v>0</v>
      </c>
      <c r="BW19" s="220" t="s">
        <v>6655</v>
      </c>
      <c r="BX19" s="221">
        <v>0</v>
      </c>
      <c r="BY19" s="220" t="s">
        <v>6655</v>
      </c>
      <c r="BZ19" s="221">
        <v>0</v>
      </c>
      <c r="CA19" s="220" t="s">
        <v>6655</v>
      </c>
      <c r="CB19" s="221">
        <v>0</v>
      </c>
      <c r="CC19" s="220" t="s">
        <v>6655</v>
      </c>
      <c r="CD19" s="221">
        <v>0</v>
      </c>
      <c r="CE19" s="220" t="s">
        <v>6655</v>
      </c>
      <c r="CF19" s="221">
        <v>0</v>
      </c>
      <c r="CG19" s="220" t="s">
        <v>6655</v>
      </c>
      <c r="CH19" s="221">
        <v>0</v>
      </c>
      <c r="CI19" s="220" t="s">
        <v>6655</v>
      </c>
      <c r="CJ19" s="219">
        <v>0</v>
      </c>
      <c r="CK19" s="218" t="s">
        <v>6655</v>
      </c>
      <c r="CL19" s="219">
        <v>0</v>
      </c>
      <c r="CM19" s="218" t="s">
        <v>6655</v>
      </c>
      <c r="CN19" s="219">
        <v>0</v>
      </c>
      <c r="CO19" s="218" t="s">
        <v>6655</v>
      </c>
      <c r="CP19" s="219">
        <v>0</v>
      </c>
      <c r="CQ19" s="218" t="s">
        <v>6655</v>
      </c>
      <c r="CR19" s="219">
        <v>0</v>
      </c>
      <c r="CS19" s="218" t="s">
        <v>6655</v>
      </c>
      <c r="CT19" s="219">
        <v>0</v>
      </c>
      <c r="CU19" s="218" t="s">
        <v>6655</v>
      </c>
      <c r="CV19" s="219">
        <v>0</v>
      </c>
      <c r="CW19" s="218" t="s">
        <v>6655</v>
      </c>
      <c r="CX19" s="219">
        <v>0</v>
      </c>
      <c r="CY19" s="218" t="s">
        <v>6655</v>
      </c>
      <c r="CZ19" s="219">
        <v>0</v>
      </c>
      <c r="DA19" s="218" t="s">
        <v>6655</v>
      </c>
      <c r="DB19" s="219">
        <v>0</v>
      </c>
      <c r="DC19" s="218" t="s">
        <v>6655</v>
      </c>
      <c r="DD19" s="219">
        <v>0</v>
      </c>
      <c r="DE19" s="218" t="s">
        <v>6655</v>
      </c>
      <c r="DF19" s="219">
        <v>0</v>
      </c>
      <c r="DG19" s="218" t="s">
        <v>6655</v>
      </c>
    </row>
    <row r="20" spans="1:111" ht="14.6" x14ac:dyDescent="0.25">
      <c r="A20" s="229" t="s">
        <v>7147</v>
      </c>
      <c r="B20" s="227">
        <v>0</v>
      </c>
      <c r="C20" s="226" t="s">
        <v>6655</v>
      </c>
      <c r="D20" s="227">
        <v>0</v>
      </c>
      <c r="E20" s="226" t="s">
        <v>6655</v>
      </c>
      <c r="F20" s="227">
        <v>0</v>
      </c>
      <c r="G20" s="226" t="s">
        <v>6655</v>
      </c>
      <c r="H20" s="227">
        <v>0</v>
      </c>
      <c r="I20" s="226" t="s">
        <v>6655</v>
      </c>
      <c r="J20" s="227">
        <v>0</v>
      </c>
      <c r="K20" s="226" t="s">
        <v>6655</v>
      </c>
      <c r="L20" s="227">
        <v>0</v>
      </c>
      <c r="M20" s="226" t="s">
        <v>6655</v>
      </c>
      <c r="N20" s="227">
        <v>0</v>
      </c>
      <c r="O20" s="226" t="s">
        <v>6655</v>
      </c>
      <c r="P20" s="227">
        <v>0</v>
      </c>
      <c r="Q20" s="226" t="s">
        <v>6655</v>
      </c>
      <c r="R20" s="224" t="s">
        <v>2229</v>
      </c>
      <c r="S20" s="224" t="s">
        <v>6655</v>
      </c>
      <c r="T20" s="224" t="s">
        <v>2229</v>
      </c>
      <c r="U20" s="224" t="s">
        <v>6655</v>
      </c>
      <c r="V20" s="224" t="s">
        <v>2229</v>
      </c>
      <c r="W20" s="224" t="s">
        <v>6655</v>
      </c>
      <c r="X20" s="224" t="s">
        <v>2229</v>
      </c>
      <c r="Y20" s="224" t="s">
        <v>6655</v>
      </c>
      <c r="Z20" s="224" t="s">
        <v>2229</v>
      </c>
      <c r="AA20" s="224" t="s">
        <v>6655</v>
      </c>
      <c r="AB20" s="224" t="s">
        <v>2229</v>
      </c>
      <c r="AC20" s="224" t="s">
        <v>6655</v>
      </c>
      <c r="AD20" s="224" t="s">
        <v>2229</v>
      </c>
      <c r="AE20" s="224" t="s">
        <v>6655</v>
      </c>
      <c r="AF20" s="224" t="s">
        <v>2229</v>
      </c>
      <c r="AG20" s="224" t="s">
        <v>6655</v>
      </c>
      <c r="AH20" s="224" t="s">
        <v>2229</v>
      </c>
      <c r="AI20" s="224" t="s">
        <v>6655</v>
      </c>
      <c r="AJ20" s="224" t="s">
        <v>2229</v>
      </c>
      <c r="AK20" s="224" t="s">
        <v>6655</v>
      </c>
      <c r="AL20" s="224" t="s">
        <v>2229</v>
      </c>
      <c r="AM20" s="224" t="s">
        <v>6655</v>
      </c>
      <c r="AN20" s="224" t="s">
        <v>2229</v>
      </c>
      <c r="AO20" s="224" t="s">
        <v>6655</v>
      </c>
      <c r="AP20" s="224" t="s">
        <v>2229</v>
      </c>
      <c r="AQ20" s="224" t="s">
        <v>6655</v>
      </c>
      <c r="AR20" s="224" t="s">
        <v>2229</v>
      </c>
      <c r="AS20" s="224" t="s">
        <v>6655</v>
      </c>
      <c r="AT20" s="224" t="s">
        <v>2229</v>
      </c>
      <c r="AU20" s="224" t="s">
        <v>6655</v>
      </c>
      <c r="AV20" s="224" t="s">
        <v>2229</v>
      </c>
      <c r="AW20" s="224" t="s">
        <v>6655</v>
      </c>
      <c r="AX20" s="224" t="s">
        <v>2229</v>
      </c>
      <c r="AY20" s="224" t="s">
        <v>6655</v>
      </c>
      <c r="AZ20" s="225">
        <v>0</v>
      </c>
      <c r="BA20" s="224" t="s">
        <v>6655</v>
      </c>
      <c r="BB20" s="225">
        <v>0</v>
      </c>
      <c r="BC20" s="224" t="s">
        <v>6655</v>
      </c>
      <c r="BD20" s="225">
        <v>0</v>
      </c>
      <c r="BE20" s="224" t="s">
        <v>6655</v>
      </c>
      <c r="BF20" s="225">
        <v>0</v>
      </c>
      <c r="BG20" s="224" t="s">
        <v>6655</v>
      </c>
      <c r="BH20" s="225">
        <v>0</v>
      </c>
      <c r="BI20" s="224" t="s">
        <v>6655</v>
      </c>
      <c r="BJ20" s="225">
        <v>0</v>
      </c>
      <c r="BK20" s="224" t="s">
        <v>6655</v>
      </c>
      <c r="BL20" s="223">
        <v>0</v>
      </c>
      <c r="BM20" s="222" t="s">
        <v>6655</v>
      </c>
      <c r="BN20" s="221">
        <v>0</v>
      </c>
      <c r="BO20" s="220" t="s">
        <v>6655</v>
      </c>
      <c r="BP20" s="221">
        <v>0</v>
      </c>
      <c r="BQ20" s="220" t="s">
        <v>6655</v>
      </c>
      <c r="BR20" s="221">
        <v>0</v>
      </c>
      <c r="BS20" s="220" t="s">
        <v>6655</v>
      </c>
      <c r="BT20" s="221">
        <v>0</v>
      </c>
      <c r="BU20" s="220" t="s">
        <v>6655</v>
      </c>
      <c r="BV20" s="221">
        <v>0</v>
      </c>
      <c r="BW20" s="220" t="s">
        <v>6655</v>
      </c>
      <c r="BX20" s="221">
        <v>0</v>
      </c>
      <c r="BY20" s="220" t="s">
        <v>6655</v>
      </c>
      <c r="BZ20" s="221">
        <v>0</v>
      </c>
      <c r="CA20" s="220" t="s">
        <v>6655</v>
      </c>
      <c r="CB20" s="221">
        <v>0</v>
      </c>
      <c r="CC20" s="220" t="s">
        <v>6655</v>
      </c>
      <c r="CD20" s="221">
        <v>0</v>
      </c>
      <c r="CE20" s="220" t="s">
        <v>6655</v>
      </c>
      <c r="CF20" s="221">
        <v>0</v>
      </c>
      <c r="CG20" s="220" t="s">
        <v>6655</v>
      </c>
      <c r="CH20" s="221">
        <v>0</v>
      </c>
      <c r="CI20" s="220" t="s">
        <v>6655</v>
      </c>
      <c r="CJ20" s="219">
        <v>0</v>
      </c>
      <c r="CK20" s="218" t="s">
        <v>6655</v>
      </c>
      <c r="CL20" s="219">
        <v>0</v>
      </c>
      <c r="CM20" s="218" t="s">
        <v>6655</v>
      </c>
      <c r="CN20" s="219">
        <v>0</v>
      </c>
      <c r="CO20" s="218" t="s">
        <v>6655</v>
      </c>
      <c r="CP20" s="219">
        <v>0</v>
      </c>
      <c r="CQ20" s="218" t="s">
        <v>6655</v>
      </c>
      <c r="CR20" s="219">
        <v>0</v>
      </c>
      <c r="CS20" s="218" t="s">
        <v>6655</v>
      </c>
      <c r="CT20" s="219">
        <v>0</v>
      </c>
      <c r="CU20" s="218" t="s">
        <v>6655</v>
      </c>
      <c r="CV20" s="219">
        <v>0</v>
      </c>
      <c r="CW20" s="218" t="s">
        <v>6655</v>
      </c>
      <c r="CX20" s="219">
        <v>0</v>
      </c>
      <c r="CY20" s="218" t="s">
        <v>6655</v>
      </c>
      <c r="CZ20" s="219">
        <v>0</v>
      </c>
      <c r="DA20" s="218" t="s">
        <v>6655</v>
      </c>
      <c r="DB20" s="219">
        <v>0</v>
      </c>
      <c r="DC20" s="218" t="s">
        <v>6655</v>
      </c>
      <c r="DD20" s="219">
        <v>0</v>
      </c>
      <c r="DE20" s="218" t="s">
        <v>6655</v>
      </c>
      <c r="DF20" s="219">
        <v>0</v>
      </c>
      <c r="DG20" s="218" t="s">
        <v>6655</v>
      </c>
    </row>
    <row r="21" spans="1:111" ht="14.6" x14ac:dyDescent="0.25">
      <c r="A21" s="229" t="s">
        <v>7146</v>
      </c>
      <c r="B21" s="227">
        <v>0</v>
      </c>
      <c r="C21" s="226" t="s">
        <v>6655</v>
      </c>
      <c r="D21" s="227">
        <v>0</v>
      </c>
      <c r="E21" s="226" t="s">
        <v>6655</v>
      </c>
      <c r="F21" s="227">
        <v>0</v>
      </c>
      <c r="G21" s="226" t="s">
        <v>6655</v>
      </c>
      <c r="H21" s="227">
        <v>0</v>
      </c>
      <c r="I21" s="226" t="s">
        <v>6655</v>
      </c>
      <c r="J21" s="227">
        <v>0</v>
      </c>
      <c r="K21" s="226" t="s">
        <v>6655</v>
      </c>
      <c r="L21" s="227">
        <v>0</v>
      </c>
      <c r="M21" s="226" t="s">
        <v>6655</v>
      </c>
      <c r="N21" s="227">
        <v>0</v>
      </c>
      <c r="O21" s="226" t="s">
        <v>6655</v>
      </c>
      <c r="P21" s="227">
        <v>0</v>
      </c>
      <c r="Q21" s="226" t="s">
        <v>6655</v>
      </c>
      <c r="R21" s="224" t="s">
        <v>2229</v>
      </c>
      <c r="S21" s="224" t="s">
        <v>6655</v>
      </c>
      <c r="T21" s="224" t="s">
        <v>7145</v>
      </c>
      <c r="U21" s="792" t="s">
        <v>6662</v>
      </c>
      <c r="V21" s="224" t="s">
        <v>2229</v>
      </c>
      <c r="W21" s="224" t="s">
        <v>6655</v>
      </c>
      <c r="X21" s="224" t="s">
        <v>2229</v>
      </c>
      <c r="Y21" s="224" t="s">
        <v>6655</v>
      </c>
      <c r="Z21" s="224" t="s">
        <v>2229</v>
      </c>
      <c r="AA21" s="224" t="s">
        <v>6655</v>
      </c>
      <c r="AB21" s="224" t="s">
        <v>2229</v>
      </c>
      <c r="AC21" s="224" t="s">
        <v>6655</v>
      </c>
      <c r="AD21" s="224" t="s">
        <v>2229</v>
      </c>
      <c r="AE21" s="224" t="s">
        <v>6655</v>
      </c>
      <c r="AF21" s="224" t="s">
        <v>2229</v>
      </c>
      <c r="AG21" s="224" t="s">
        <v>6655</v>
      </c>
      <c r="AH21" s="224" t="s">
        <v>2229</v>
      </c>
      <c r="AI21" s="224" t="s">
        <v>6655</v>
      </c>
      <c r="AJ21" s="224" t="s">
        <v>2229</v>
      </c>
      <c r="AK21" s="224" t="s">
        <v>6655</v>
      </c>
      <c r="AL21" s="224" t="s">
        <v>2229</v>
      </c>
      <c r="AM21" s="224" t="s">
        <v>6655</v>
      </c>
      <c r="AN21" s="224" t="s">
        <v>2229</v>
      </c>
      <c r="AO21" s="224" t="s">
        <v>6655</v>
      </c>
      <c r="AP21" s="224" t="s">
        <v>2229</v>
      </c>
      <c r="AQ21" s="224" t="s">
        <v>6655</v>
      </c>
      <c r="AR21" s="224" t="s">
        <v>2229</v>
      </c>
      <c r="AS21" s="224" t="s">
        <v>6655</v>
      </c>
      <c r="AT21" s="224" t="s">
        <v>2229</v>
      </c>
      <c r="AU21" s="224" t="s">
        <v>6655</v>
      </c>
      <c r="AV21" s="224" t="s">
        <v>2229</v>
      </c>
      <c r="AW21" s="224" t="s">
        <v>6655</v>
      </c>
      <c r="AX21" s="224" t="s">
        <v>2229</v>
      </c>
      <c r="AY21" s="224" t="s">
        <v>6655</v>
      </c>
      <c r="AZ21" s="225">
        <v>0</v>
      </c>
      <c r="BA21" s="224" t="s">
        <v>6655</v>
      </c>
      <c r="BB21" s="225">
        <v>0</v>
      </c>
      <c r="BC21" s="224" t="s">
        <v>6655</v>
      </c>
      <c r="BD21" s="225">
        <v>0</v>
      </c>
      <c r="BE21" s="224" t="s">
        <v>6655</v>
      </c>
      <c r="BF21" s="225">
        <v>0</v>
      </c>
      <c r="BG21" s="224" t="s">
        <v>6655</v>
      </c>
      <c r="BH21" s="225">
        <v>0</v>
      </c>
      <c r="BI21" s="224" t="s">
        <v>6655</v>
      </c>
      <c r="BJ21" s="225">
        <v>0</v>
      </c>
      <c r="BK21" s="224" t="s">
        <v>6655</v>
      </c>
      <c r="BL21" s="223">
        <v>0</v>
      </c>
      <c r="BM21" s="222" t="s">
        <v>6655</v>
      </c>
      <c r="BN21" s="221">
        <v>0</v>
      </c>
      <c r="BO21" s="220" t="s">
        <v>6655</v>
      </c>
      <c r="BP21" s="221">
        <v>0</v>
      </c>
      <c r="BQ21" s="220" t="s">
        <v>6655</v>
      </c>
      <c r="BR21" s="221">
        <v>0</v>
      </c>
      <c r="BS21" s="220" t="s">
        <v>6655</v>
      </c>
      <c r="BT21" s="221">
        <v>0</v>
      </c>
      <c r="BU21" s="220" t="s">
        <v>6655</v>
      </c>
      <c r="BV21" s="221">
        <v>0</v>
      </c>
      <c r="BW21" s="220" t="s">
        <v>6655</v>
      </c>
      <c r="BX21" s="221">
        <v>0</v>
      </c>
      <c r="BY21" s="220" t="s">
        <v>6655</v>
      </c>
      <c r="BZ21" s="221">
        <v>0</v>
      </c>
      <c r="CA21" s="220" t="s">
        <v>6655</v>
      </c>
      <c r="CB21" s="221">
        <v>0</v>
      </c>
      <c r="CC21" s="220" t="s">
        <v>6655</v>
      </c>
      <c r="CD21" s="221">
        <v>0</v>
      </c>
      <c r="CE21" s="220" t="s">
        <v>6655</v>
      </c>
      <c r="CF21" s="221">
        <v>0</v>
      </c>
      <c r="CG21" s="220" t="s">
        <v>6655</v>
      </c>
      <c r="CH21" s="221">
        <v>0</v>
      </c>
      <c r="CI21" s="220" t="s">
        <v>6655</v>
      </c>
      <c r="CJ21" s="219">
        <v>0</v>
      </c>
      <c r="CK21" s="218" t="s">
        <v>6655</v>
      </c>
      <c r="CL21" s="219">
        <v>0</v>
      </c>
      <c r="CM21" s="218" t="s">
        <v>6655</v>
      </c>
      <c r="CN21" s="219">
        <v>0</v>
      </c>
      <c r="CO21" s="218" t="s">
        <v>6655</v>
      </c>
      <c r="CP21" s="219">
        <v>0</v>
      </c>
      <c r="CQ21" s="218" t="s">
        <v>6655</v>
      </c>
      <c r="CR21" s="219">
        <v>0</v>
      </c>
      <c r="CS21" s="218" t="s">
        <v>6655</v>
      </c>
      <c r="CT21" s="219">
        <v>0</v>
      </c>
      <c r="CU21" s="218" t="s">
        <v>6655</v>
      </c>
      <c r="CV21" s="219">
        <v>0</v>
      </c>
      <c r="CW21" s="218" t="s">
        <v>6655</v>
      </c>
      <c r="CX21" s="219">
        <v>0</v>
      </c>
      <c r="CY21" s="218" t="s">
        <v>6655</v>
      </c>
      <c r="CZ21" s="219">
        <v>0</v>
      </c>
      <c r="DA21" s="218" t="s">
        <v>6655</v>
      </c>
      <c r="DB21" s="219">
        <v>0</v>
      </c>
      <c r="DC21" s="218" t="s">
        <v>6655</v>
      </c>
      <c r="DD21" s="219">
        <v>0</v>
      </c>
      <c r="DE21" s="218" t="s">
        <v>6655</v>
      </c>
      <c r="DF21" s="219">
        <v>0</v>
      </c>
      <c r="DG21" s="218" t="s">
        <v>6655</v>
      </c>
    </row>
    <row r="22" spans="1:111" ht="14.6" x14ac:dyDescent="0.25">
      <c r="A22" s="229" t="s">
        <v>7144</v>
      </c>
      <c r="B22" s="227">
        <v>0</v>
      </c>
      <c r="C22" s="226" t="s">
        <v>6655</v>
      </c>
      <c r="D22" s="227">
        <v>0</v>
      </c>
      <c r="E22" s="226" t="s">
        <v>6655</v>
      </c>
      <c r="F22" s="227">
        <v>0</v>
      </c>
      <c r="G22" s="226" t="s">
        <v>6655</v>
      </c>
      <c r="H22" s="227">
        <v>0</v>
      </c>
      <c r="I22" s="226" t="s">
        <v>6655</v>
      </c>
      <c r="J22" s="227">
        <v>0</v>
      </c>
      <c r="K22" s="226" t="s">
        <v>6655</v>
      </c>
      <c r="L22" s="227">
        <v>0</v>
      </c>
      <c r="M22" s="226" t="s">
        <v>6655</v>
      </c>
      <c r="N22" s="227">
        <v>0</v>
      </c>
      <c r="O22" s="226" t="s">
        <v>6655</v>
      </c>
      <c r="P22" s="227">
        <v>0</v>
      </c>
      <c r="Q22" s="226" t="s">
        <v>6655</v>
      </c>
      <c r="R22" s="224" t="s">
        <v>2229</v>
      </c>
      <c r="S22" s="224" t="s">
        <v>6655</v>
      </c>
      <c r="T22" s="224" t="s">
        <v>2229</v>
      </c>
      <c r="U22" s="224" t="s">
        <v>6655</v>
      </c>
      <c r="V22" s="224" t="s">
        <v>2229</v>
      </c>
      <c r="W22" s="224" t="s">
        <v>6655</v>
      </c>
      <c r="X22" s="224" t="s">
        <v>2229</v>
      </c>
      <c r="Y22" s="224" t="s">
        <v>6655</v>
      </c>
      <c r="Z22" s="224" t="s">
        <v>2229</v>
      </c>
      <c r="AA22" s="224" t="s">
        <v>6655</v>
      </c>
      <c r="AB22" s="224" t="s">
        <v>2229</v>
      </c>
      <c r="AC22" s="224" t="s">
        <v>6655</v>
      </c>
      <c r="AD22" s="224" t="s">
        <v>2229</v>
      </c>
      <c r="AE22" s="224" t="s">
        <v>6655</v>
      </c>
      <c r="AF22" s="224" t="s">
        <v>2229</v>
      </c>
      <c r="AG22" s="224" t="s">
        <v>6655</v>
      </c>
      <c r="AH22" s="224" t="s">
        <v>2229</v>
      </c>
      <c r="AI22" s="224" t="s">
        <v>6655</v>
      </c>
      <c r="AJ22" s="224" t="s">
        <v>2229</v>
      </c>
      <c r="AK22" s="224" t="s">
        <v>6655</v>
      </c>
      <c r="AL22" s="224" t="s">
        <v>2229</v>
      </c>
      <c r="AM22" s="224" t="s">
        <v>6655</v>
      </c>
      <c r="AN22" s="224" t="s">
        <v>2229</v>
      </c>
      <c r="AO22" s="224" t="s">
        <v>6655</v>
      </c>
      <c r="AP22" s="224" t="s">
        <v>2229</v>
      </c>
      <c r="AQ22" s="224" t="s">
        <v>6655</v>
      </c>
      <c r="AR22" s="224" t="s">
        <v>2229</v>
      </c>
      <c r="AS22" s="224" t="s">
        <v>6655</v>
      </c>
      <c r="AT22" s="224" t="s">
        <v>2229</v>
      </c>
      <c r="AU22" s="224" t="s">
        <v>6655</v>
      </c>
      <c r="AV22" s="224" t="s">
        <v>2229</v>
      </c>
      <c r="AW22" s="224" t="s">
        <v>6655</v>
      </c>
      <c r="AX22" s="224" t="s">
        <v>2229</v>
      </c>
      <c r="AY22" s="224" t="s">
        <v>6655</v>
      </c>
      <c r="AZ22" s="225">
        <v>0</v>
      </c>
      <c r="BA22" s="224" t="s">
        <v>6655</v>
      </c>
      <c r="BB22" s="225">
        <v>0</v>
      </c>
      <c r="BC22" s="224" t="s">
        <v>6655</v>
      </c>
      <c r="BD22" s="225">
        <v>0</v>
      </c>
      <c r="BE22" s="224" t="s">
        <v>6655</v>
      </c>
      <c r="BF22" s="225">
        <v>0</v>
      </c>
      <c r="BG22" s="224" t="s">
        <v>6655</v>
      </c>
      <c r="BH22" s="225">
        <v>0</v>
      </c>
      <c r="BI22" s="224" t="s">
        <v>6655</v>
      </c>
      <c r="BJ22" s="225">
        <v>0</v>
      </c>
      <c r="BK22" s="224" t="s">
        <v>6655</v>
      </c>
      <c r="BL22" s="223">
        <v>0</v>
      </c>
      <c r="BM22" s="222" t="s">
        <v>6655</v>
      </c>
      <c r="BN22" s="221">
        <v>0</v>
      </c>
      <c r="BO22" s="220" t="s">
        <v>6655</v>
      </c>
      <c r="BP22" s="221">
        <v>0</v>
      </c>
      <c r="BQ22" s="220" t="s">
        <v>6655</v>
      </c>
      <c r="BR22" s="221">
        <v>0</v>
      </c>
      <c r="BS22" s="220" t="s">
        <v>6655</v>
      </c>
      <c r="BT22" s="221">
        <v>0</v>
      </c>
      <c r="BU22" s="220" t="s">
        <v>6655</v>
      </c>
      <c r="BV22" s="221">
        <v>0</v>
      </c>
      <c r="BW22" s="220" t="s">
        <v>6655</v>
      </c>
      <c r="BX22" s="221">
        <v>0</v>
      </c>
      <c r="BY22" s="220" t="s">
        <v>6655</v>
      </c>
      <c r="BZ22" s="221">
        <v>0</v>
      </c>
      <c r="CA22" s="220" t="s">
        <v>6655</v>
      </c>
      <c r="CB22" s="221">
        <v>0</v>
      </c>
      <c r="CC22" s="220" t="s">
        <v>6655</v>
      </c>
      <c r="CD22" s="221">
        <v>0</v>
      </c>
      <c r="CE22" s="220" t="s">
        <v>6655</v>
      </c>
      <c r="CF22" s="221">
        <v>0</v>
      </c>
      <c r="CG22" s="220" t="s">
        <v>6655</v>
      </c>
      <c r="CH22" s="221">
        <v>0</v>
      </c>
      <c r="CI22" s="220" t="s">
        <v>6655</v>
      </c>
      <c r="CJ22" s="219">
        <v>0</v>
      </c>
      <c r="CK22" s="218" t="s">
        <v>6655</v>
      </c>
      <c r="CL22" s="219">
        <v>0</v>
      </c>
      <c r="CM22" s="218" t="s">
        <v>6655</v>
      </c>
      <c r="CN22" s="219">
        <v>0</v>
      </c>
      <c r="CO22" s="218" t="s">
        <v>6655</v>
      </c>
      <c r="CP22" s="219">
        <v>0</v>
      </c>
      <c r="CQ22" s="218" t="s">
        <v>6655</v>
      </c>
      <c r="CR22" s="219">
        <v>0</v>
      </c>
      <c r="CS22" s="218" t="s">
        <v>6655</v>
      </c>
      <c r="CT22" s="219">
        <v>0</v>
      </c>
      <c r="CU22" s="218" t="s">
        <v>6655</v>
      </c>
      <c r="CV22" s="219">
        <v>0</v>
      </c>
      <c r="CW22" s="218" t="s">
        <v>6655</v>
      </c>
      <c r="CX22" s="219">
        <v>0</v>
      </c>
      <c r="CY22" s="218" t="s">
        <v>6655</v>
      </c>
      <c r="CZ22" s="219">
        <v>0</v>
      </c>
      <c r="DA22" s="218" t="s">
        <v>6655</v>
      </c>
      <c r="DB22" s="219">
        <v>0</v>
      </c>
      <c r="DC22" s="218" t="s">
        <v>6655</v>
      </c>
      <c r="DD22" s="219">
        <v>0</v>
      </c>
      <c r="DE22" s="218" t="s">
        <v>6655</v>
      </c>
      <c r="DF22" s="219">
        <v>0</v>
      </c>
      <c r="DG22" s="218" t="s">
        <v>6655</v>
      </c>
    </row>
    <row r="23" spans="1:111" ht="14.6" x14ac:dyDescent="0.25">
      <c r="A23" s="229" t="s">
        <v>7143</v>
      </c>
      <c r="B23" s="227">
        <v>0</v>
      </c>
      <c r="C23" s="226" t="s">
        <v>6655</v>
      </c>
      <c r="D23" s="227">
        <v>0</v>
      </c>
      <c r="E23" s="226" t="s">
        <v>6655</v>
      </c>
      <c r="F23" s="227">
        <v>0</v>
      </c>
      <c r="G23" s="226" t="s">
        <v>6655</v>
      </c>
      <c r="H23" s="227">
        <v>0</v>
      </c>
      <c r="I23" s="226" t="s">
        <v>6655</v>
      </c>
      <c r="J23" s="227">
        <v>0</v>
      </c>
      <c r="K23" s="226" t="s">
        <v>6655</v>
      </c>
      <c r="L23" s="227">
        <v>0</v>
      </c>
      <c r="M23" s="226" t="s">
        <v>6655</v>
      </c>
      <c r="N23" s="227">
        <v>0</v>
      </c>
      <c r="O23" s="226" t="s">
        <v>6655</v>
      </c>
      <c r="P23" s="227">
        <v>0</v>
      </c>
      <c r="Q23" s="226" t="s">
        <v>6655</v>
      </c>
      <c r="R23" s="224" t="s">
        <v>2229</v>
      </c>
      <c r="S23" s="224" t="s">
        <v>6655</v>
      </c>
      <c r="T23" s="224" t="s">
        <v>2229</v>
      </c>
      <c r="U23" s="224" t="s">
        <v>6655</v>
      </c>
      <c r="V23" s="224" t="s">
        <v>2229</v>
      </c>
      <c r="W23" s="224" t="s">
        <v>6655</v>
      </c>
      <c r="X23" s="224" t="s">
        <v>2229</v>
      </c>
      <c r="Y23" s="224" t="s">
        <v>6655</v>
      </c>
      <c r="Z23" s="224" t="s">
        <v>2229</v>
      </c>
      <c r="AA23" s="224" t="s">
        <v>6655</v>
      </c>
      <c r="AB23" s="224" t="s">
        <v>2229</v>
      </c>
      <c r="AC23" s="224" t="s">
        <v>6655</v>
      </c>
      <c r="AD23" s="224" t="s">
        <v>2229</v>
      </c>
      <c r="AE23" s="224" t="s">
        <v>6655</v>
      </c>
      <c r="AF23" s="224" t="s">
        <v>2229</v>
      </c>
      <c r="AG23" s="224" t="s">
        <v>6655</v>
      </c>
      <c r="AH23" s="224" t="s">
        <v>2229</v>
      </c>
      <c r="AI23" s="224" t="s">
        <v>6655</v>
      </c>
      <c r="AJ23" s="224" t="s">
        <v>2229</v>
      </c>
      <c r="AK23" s="224" t="s">
        <v>6655</v>
      </c>
      <c r="AL23" s="224" t="s">
        <v>2229</v>
      </c>
      <c r="AM23" s="224" t="s">
        <v>6655</v>
      </c>
      <c r="AN23" s="224" t="s">
        <v>2229</v>
      </c>
      <c r="AO23" s="224" t="s">
        <v>6655</v>
      </c>
      <c r="AP23" s="224" t="s">
        <v>2229</v>
      </c>
      <c r="AQ23" s="224" t="s">
        <v>6655</v>
      </c>
      <c r="AR23" s="224" t="s">
        <v>2229</v>
      </c>
      <c r="AS23" s="224" t="s">
        <v>6655</v>
      </c>
      <c r="AT23" s="224" t="s">
        <v>2229</v>
      </c>
      <c r="AU23" s="224" t="s">
        <v>6655</v>
      </c>
      <c r="AV23" s="224" t="s">
        <v>2229</v>
      </c>
      <c r="AW23" s="224" t="s">
        <v>6655</v>
      </c>
      <c r="AX23" s="224" t="s">
        <v>2229</v>
      </c>
      <c r="AY23" s="224" t="s">
        <v>6655</v>
      </c>
      <c r="AZ23" s="225">
        <v>0</v>
      </c>
      <c r="BA23" s="224" t="s">
        <v>6655</v>
      </c>
      <c r="BB23" s="225">
        <v>0</v>
      </c>
      <c r="BC23" s="224" t="s">
        <v>6655</v>
      </c>
      <c r="BD23" s="225">
        <v>0</v>
      </c>
      <c r="BE23" s="224" t="s">
        <v>6655</v>
      </c>
      <c r="BF23" s="225">
        <v>0</v>
      </c>
      <c r="BG23" s="224" t="s">
        <v>6655</v>
      </c>
      <c r="BH23" s="225">
        <v>0</v>
      </c>
      <c r="BI23" s="224" t="s">
        <v>6655</v>
      </c>
      <c r="BJ23" s="225">
        <v>0</v>
      </c>
      <c r="BK23" s="224" t="s">
        <v>6655</v>
      </c>
      <c r="BL23" s="223">
        <v>0</v>
      </c>
      <c r="BM23" s="222" t="s">
        <v>6655</v>
      </c>
      <c r="BN23" s="221">
        <v>0</v>
      </c>
      <c r="BO23" s="220" t="s">
        <v>6655</v>
      </c>
      <c r="BP23" s="221">
        <v>0</v>
      </c>
      <c r="BQ23" s="220" t="s">
        <v>6655</v>
      </c>
      <c r="BR23" s="221">
        <v>0</v>
      </c>
      <c r="BS23" s="220" t="s">
        <v>6655</v>
      </c>
      <c r="BT23" s="221">
        <v>0</v>
      </c>
      <c r="BU23" s="220" t="s">
        <v>6655</v>
      </c>
      <c r="BV23" s="221">
        <v>0</v>
      </c>
      <c r="BW23" s="220" t="s">
        <v>6655</v>
      </c>
      <c r="BX23" s="221">
        <v>0</v>
      </c>
      <c r="BY23" s="220" t="s">
        <v>6655</v>
      </c>
      <c r="BZ23" s="221">
        <v>0</v>
      </c>
      <c r="CA23" s="220" t="s">
        <v>6655</v>
      </c>
      <c r="CB23" s="221">
        <v>0</v>
      </c>
      <c r="CC23" s="220" t="s">
        <v>6655</v>
      </c>
      <c r="CD23" s="221">
        <v>0</v>
      </c>
      <c r="CE23" s="220" t="s">
        <v>6655</v>
      </c>
      <c r="CF23" s="221">
        <v>0</v>
      </c>
      <c r="CG23" s="220" t="s">
        <v>6655</v>
      </c>
      <c r="CH23" s="221">
        <v>0</v>
      </c>
      <c r="CI23" s="220" t="s">
        <v>6655</v>
      </c>
      <c r="CJ23" s="219">
        <v>0</v>
      </c>
      <c r="CK23" s="218" t="s">
        <v>6655</v>
      </c>
      <c r="CL23" s="219">
        <v>0</v>
      </c>
      <c r="CM23" s="218" t="s">
        <v>6655</v>
      </c>
      <c r="CN23" s="219">
        <v>0</v>
      </c>
      <c r="CO23" s="218" t="s">
        <v>6655</v>
      </c>
      <c r="CP23" s="219">
        <v>0</v>
      </c>
      <c r="CQ23" s="218" t="s">
        <v>6655</v>
      </c>
      <c r="CR23" s="219">
        <v>0</v>
      </c>
      <c r="CS23" s="218" t="s">
        <v>6655</v>
      </c>
      <c r="CT23" s="219">
        <v>0</v>
      </c>
      <c r="CU23" s="218" t="s">
        <v>6655</v>
      </c>
      <c r="CV23" s="219">
        <v>0</v>
      </c>
      <c r="CW23" s="218" t="s">
        <v>6655</v>
      </c>
      <c r="CX23" s="219">
        <v>0</v>
      </c>
      <c r="CY23" s="218" t="s">
        <v>6655</v>
      </c>
      <c r="CZ23" s="219">
        <v>0</v>
      </c>
      <c r="DA23" s="218" t="s">
        <v>6655</v>
      </c>
      <c r="DB23" s="219">
        <v>0</v>
      </c>
      <c r="DC23" s="218" t="s">
        <v>6655</v>
      </c>
      <c r="DD23" s="219">
        <v>0</v>
      </c>
      <c r="DE23" s="218" t="s">
        <v>6655</v>
      </c>
      <c r="DF23" s="219">
        <v>0</v>
      </c>
      <c r="DG23" s="218" t="s">
        <v>6655</v>
      </c>
    </row>
    <row r="24" spans="1:111" ht="14.6" x14ac:dyDescent="0.25">
      <c r="A24" s="229" t="s">
        <v>7142</v>
      </c>
      <c r="B24" s="227">
        <v>0</v>
      </c>
      <c r="C24" s="226" t="s">
        <v>6655</v>
      </c>
      <c r="D24" s="227">
        <v>0</v>
      </c>
      <c r="E24" s="226" t="s">
        <v>6655</v>
      </c>
      <c r="F24" s="227">
        <v>0</v>
      </c>
      <c r="G24" s="226" t="s">
        <v>6655</v>
      </c>
      <c r="H24" s="227">
        <v>0</v>
      </c>
      <c r="I24" s="226" t="s">
        <v>6655</v>
      </c>
      <c r="J24" s="227">
        <v>0</v>
      </c>
      <c r="K24" s="226" t="s">
        <v>6655</v>
      </c>
      <c r="L24" s="227">
        <v>0</v>
      </c>
      <c r="M24" s="226" t="s">
        <v>6655</v>
      </c>
      <c r="N24" s="227">
        <v>0</v>
      </c>
      <c r="O24" s="226" t="s">
        <v>6655</v>
      </c>
      <c r="P24" s="227">
        <v>0</v>
      </c>
      <c r="Q24" s="226" t="s">
        <v>6655</v>
      </c>
      <c r="R24" s="224" t="s">
        <v>2229</v>
      </c>
      <c r="S24" s="224" t="s">
        <v>6655</v>
      </c>
      <c r="T24" s="224" t="s">
        <v>2229</v>
      </c>
      <c r="U24" s="224" t="s">
        <v>6655</v>
      </c>
      <c r="V24" s="224" t="s">
        <v>2229</v>
      </c>
      <c r="W24" s="224" t="s">
        <v>6655</v>
      </c>
      <c r="X24" s="224" t="s">
        <v>2229</v>
      </c>
      <c r="Y24" s="224" t="s">
        <v>6655</v>
      </c>
      <c r="Z24" s="224" t="s">
        <v>2229</v>
      </c>
      <c r="AA24" s="224" t="s">
        <v>6655</v>
      </c>
      <c r="AB24" s="224" t="s">
        <v>2229</v>
      </c>
      <c r="AC24" s="224" t="s">
        <v>6655</v>
      </c>
      <c r="AD24" s="224" t="s">
        <v>2229</v>
      </c>
      <c r="AE24" s="224" t="s">
        <v>6655</v>
      </c>
      <c r="AF24" s="224" t="s">
        <v>2229</v>
      </c>
      <c r="AG24" s="224" t="s">
        <v>6655</v>
      </c>
      <c r="AH24" s="224" t="s">
        <v>2229</v>
      </c>
      <c r="AI24" s="224" t="s">
        <v>6655</v>
      </c>
      <c r="AJ24" s="224" t="s">
        <v>2229</v>
      </c>
      <c r="AK24" s="224" t="s">
        <v>6655</v>
      </c>
      <c r="AL24" s="224" t="s">
        <v>2229</v>
      </c>
      <c r="AM24" s="224" t="s">
        <v>6655</v>
      </c>
      <c r="AN24" s="224" t="s">
        <v>2229</v>
      </c>
      <c r="AO24" s="224" t="s">
        <v>6655</v>
      </c>
      <c r="AP24" s="224" t="s">
        <v>2229</v>
      </c>
      <c r="AQ24" s="224" t="s">
        <v>6655</v>
      </c>
      <c r="AR24" s="224" t="s">
        <v>2229</v>
      </c>
      <c r="AS24" s="224" t="s">
        <v>6655</v>
      </c>
      <c r="AT24" s="224" t="s">
        <v>2229</v>
      </c>
      <c r="AU24" s="224" t="s">
        <v>6655</v>
      </c>
      <c r="AV24" s="224" t="s">
        <v>2229</v>
      </c>
      <c r="AW24" s="224" t="s">
        <v>6655</v>
      </c>
      <c r="AX24" s="224" t="s">
        <v>2229</v>
      </c>
      <c r="AY24" s="224" t="s">
        <v>6655</v>
      </c>
      <c r="AZ24" s="225">
        <v>0</v>
      </c>
      <c r="BA24" s="224" t="s">
        <v>6655</v>
      </c>
      <c r="BB24" s="225">
        <v>0</v>
      </c>
      <c r="BC24" s="224" t="s">
        <v>6655</v>
      </c>
      <c r="BD24" s="225">
        <v>0</v>
      </c>
      <c r="BE24" s="224" t="s">
        <v>6655</v>
      </c>
      <c r="BF24" s="225">
        <v>0</v>
      </c>
      <c r="BG24" s="224" t="s">
        <v>6655</v>
      </c>
      <c r="BH24" s="225">
        <v>0</v>
      </c>
      <c r="BI24" s="224" t="s">
        <v>6655</v>
      </c>
      <c r="BJ24" s="225">
        <v>0</v>
      </c>
      <c r="BK24" s="224" t="s">
        <v>6655</v>
      </c>
      <c r="BL24" s="223">
        <v>0</v>
      </c>
      <c r="BM24" s="222" t="s">
        <v>6655</v>
      </c>
      <c r="BN24" s="221">
        <v>0</v>
      </c>
      <c r="BO24" s="220" t="s">
        <v>6655</v>
      </c>
      <c r="BP24" s="221">
        <v>0</v>
      </c>
      <c r="BQ24" s="220" t="s">
        <v>6655</v>
      </c>
      <c r="BR24" s="221">
        <v>0</v>
      </c>
      <c r="BS24" s="220" t="s">
        <v>6655</v>
      </c>
      <c r="BT24" s="221">
        <v>0</v>
      </c>
      <c r="BU24" s="220" t="s">
        <v>6655</v>
      </c>
      <c r="BV24" s="221">
        <v>0</v>
      </c>
      <c r="BW24" s="220" t="s">
        <v>6655</v>
      </c>
      <c r="BX24" s="221">
        <v>0</v>
      </c>
      <c r="BY24" s="220" t="s">
        <v>6655</v>
      </c>
      <c r="BZ24" s="221">
        <v>0</v>
      </c>
      <c r="CA24" s="220" t="s">
        <v>6655</v>
      </c>
      <c r="CB24" s="221">
        <v>0</v>
      </c>
      <c r="CC24" s="220" t="s">
        <v>6655</v>
      </c>
      <c r="CD24" s="221">
        <v>0</v>
      </c>
      <c r="CE24" s="220" t="s">
        <v>6655</v>
      </c>
      <c r="CF24" s="221">
        <v>0</v>
      </c>
      <c r="CG24" s="220" t="s">
        <v>6655</v>
      </c>
      <c r="CH24" s="221">
        <v>0</v>
      </c>
      <c r="CI24" s="220" t="s">
        <v>6655</v>
      </c>
      <c r="CJ24" s="219">
        <v>0</v>
      </c>
      <c r="CK24" s="218" t="s">
        <v>6655</v>
      </c>
      <c r="CL24" s="219">
        <v>0</v>
      </c>
      <c r="CM24" s="218" t="s">
        <v>6655</v>
      </c>
      <c r="CN24" s="219">
        <v>0</v>
      </c>
      <c r="CO24" s="218" t="s">
        <v>6655</v>
      </c>
      <c r="CP24" s="219">
        <v>0</v>
      </c>
      <c r="CQ24" s="218" t="s">
        <v>6655</v>
      </c>
      <c r="CR24" s="219">
        <v>0</v>
      </c>
      <c r="CS24" s="218" t="s">
        <v>6655</v>
      </c>
      <c r="CT24" s="219">
        <v>0</v>
      </c>
      <c r="CU24" s="218" t="s">
        <v>6655</v>
      </c>
      <c r="CV24" s="219">
        <v>0</v>
      </c>
      <c r="CW24" s="218" t="s">
        <v>6655</v>
      </c>
      <c r="CX24" s="219">
        <v>0</v>
      </c>
      <c r="CY24" s="218" t="s">
        <v>6655</v>
      </c>
      <c r="CZ24" s="219">
        <v>0</v>
      </c>
      <c r="DA24" s="218" t="s">
        <v>6655</v>
      </c>
      <c r="DB24" s="219">
        <v>0</v>
      </c>
      <c r="DC24" s="218" t="s">
        <v>6655</v>
      </c>
      <c r="DD24" s="219">
        <v>0</v>
      </c>
      <c r="DE24" s="218" t="s">
        <v>6655</v>
      </c>
      <c r="DF24" s="219">
        <v>0</v>
      </c>
      <c r="DG24" s="218" t="s">
        <v>6655</v>
      </c>
    </row>
    <row r="25" spans="1:111" ht="14.6" x14ac:dyDescent="0.25">
      <c r="A25" s="229" t="s">
        <v>7141</v>
      </c>
      <c r="B25" s="227">
        <v>0</v>
      </c>
      <c r="C25" s="226" t="s">
        <v>6655</v>
      </c>
      <c r="D25" s="227">
        <v>0</v>
      </c>
      <c r="E25" s="226" t="s">
        <v>6655</v>
      </c>
      <c r="F25" s="227">
        <v>0</v>
      </c>
      <c r="G25" s="226" t="s">
        <v>6655</v>
      </c>
      <c r="H25" s="227">
        <v>0</v>
      </c>
      <c r="I25" s="226" t="s">
        <v>6655</v>
      </c>
      <c r="J25" s="227">
        <v>0</v>
      </c>
      <c r="K25" s="226" t="s">
        <v>6655</v>
      </c>
      <c r="L25" s="227">
        <v>0</v>
      </c>
      <c r="M25" s="226" t="s">
        <v>6655</v>
      </c>
      <c r="N25" s="227">
        <v>0</v>
      </c>
      <c r="O25" s="226" t="s">
        <v>6655</v>
      </c>
      <c r="P25" s="227">
        <v>0</v>
      </c>
      <c r="Q25" s="226" t="s">
        <v>6655</v>
      </c>
      <c r="R25" s="224" t="s">
        <v>2229</v>
      </c>
      <c r="S25" s="224" t="s">
        <v>6655</v>
      </c>
      <c r="T25" s="224" t="s">
        <v>7140</v>
      </c>
      <c r="U25" s="792" t="s">
        <v>7139</v>
      </c>
      <c r="V25" s="224" t="s">
        <v>2229</v>
      </c>
      <c r="W25" s="224" t="s">
        <v>6655</v>
      </c>
      <c r="X25" s="224" t="s">
        <v>2229</v>
      </c>
      <c r="Y25" s="224" t="s">
        <v>6655</v>
      </c>
      <c r="Z25" s="224" t="s">
        <v>2229</v>
      </c>
      <c r="AA25" s="224" t="s">
        <v>6655</v>
      </c>
      <c r="AB25" s="224" t="s">
        <v>2229</v>
      </c>
      <c r="AC25" s="224" t="s">
        <v>6655</v>
      </c>
      <c r="AD25" s="224" t="s">
        <v>2229</v>
      </c>
      <c r="AE25" s="224" t="s">
        <v>6655</v>
      </c>
      <c r="AF25" s="224" t="s">
        <v>2229</v>
      </c>
      <c r="AG25" s="224" t="s">
        <v>6655</v>
      </c>
      <c r="AH25" s="224" t="s">
        <v>2229</v>
      </c>
      <c r="AI25" s="224" t="s">
        <v>6655</v>
      </c>
      <c r="AJ25" s="224" t="s">
        <v>2229</v>
      </c>
      <c r="AK25" s="224" t="s">
        <v>6655</v>
      </c>
      <c r="AL25" s="224" t="s">
        <v>2229</v>
      </c>
      <c r="AM25" s="224" t="s">
        <v>6655</v>
      </c>
      <c r="AN25" s="224" t="s">
        <v>2229</v>
      </c>
      <c r="AO25" s="224" t="s">
        <v>6655</v>
      </c>
      <c r="AP25" s="224" t="s">
        <v>2229</v>
      </c>
      <c r="AQ25" s="224" t="s">
        <v>6655</v>
      </c>
      <c r="AR25" s="224" t="s">
        <v>2229</v>
      </c>
      <c r="AS25" s="224" t="s">
        <v>6655</v>
      </c>
      <c r="AT25" s="224" t="s">
        <v>2229</v>
      </c>
      <c r="AU25" s="224" t="s">
        <v>6655</v>
      </c>
      <c r="AV25" s="224" t="s">
        <v>2229</v>
      </c>
      <c r="AW25" s="224" t="s">
        <v>6655</v>
      </c>
      <c r="AX25" s="224" t="s">
        <v>2229</v>
      </c>
      <c r="AY25" s="224" t="s">
        <v>6655</v>
      </c>
      <c r="AZ25" s="225">
        <v>0</v>
      </c>
      <c r="BA25" s="224" t="s">
        <v>6655</v>
      </c>
      <c r="BB25" s="225">
        <v>0</v>
      </c>
      <c r="BC25" s="224" t="s">
        <v>6655</v>
      </c>
      <c r="BD25" s="225">
        <v>0</v>
      </c>
      <c r="BE25" s="224" t="s">
        <v>6655</v>
      </c>
      <c r="BF25" s="225">
        <v>0</v>
      </c>
      <c r="BG25" s="224" t="s">
        <v>6655</v>
      </c>
      <c r="BH25" s="225">
        <v>0</v>
      </c>
      <c r="BI25" s="224" t="s">
        <v>6655</v>
      </c>
      <c r="BJ25" s="225">
        <v>0</v>
      </c>
      <c r="BK25" s="224" t="s">
        <v>6655</v>
      </c>
      <c r="BL25" s="223">
        <v>0</v>
      </c>
      <c r="BM25" s="222" t="s">
        <v>6655</v>
      </c>
      <c r="BN25" s="221">
        <v>0</v>
      </c>
      <c r="BO25" s="220" t="s">
        <v>6655</v>
      </c>
      <c r="BP25" s="221">
        <v>0</v>
      </c>
      <c r="BQ25" s="220" t="s">
        <v>6655</v>
      </c>
      <c r="BR25" s="221">
        <v>0</v>
      </c>
      <c r="BS25" s="220" t="s">
        <v>6655</v>
      </c>
      <c r="BT25" s="221">
        <v>0</v>
      </c>
      <c r="BU25" s="220" t="s">
        <v>6655</v>
      </c>
      <c r="BV25" s="221">
        <v>0</v>
      </c>
      <c r="BW25" s="220" t="s">
        <v>6655</v>
      </c>
      <c r="BX25" s="221">
        <v>0</v>
      </c>
      <c r="BY25" s="220" t="s">
        <v>6655</v>
      </c>
      <c r="BZ25" s="221">
        <v>0</v>
      </c>
      <c r="CA25" s="220" t="s">
        <v>6655</v>
      </c>
      <c r="CB25" s="221">
        <v>0</v>
      </c>
      <c r="CC25" s="220" t="s">
        <v>6655</v>
      </c>
      <c r="CD25" s="221">
        <v>0</v>
      </c>
      <c r="CE25" s="220" t="s">
        <v>6655</v>
      </c>
      <c r="CF25" s="221">
        <v>0</v>
      </c>
      <c r="CG25" s="220" t="s">
        <v>6655</v>
      </c>
      <c r="CH25" s="221">
        <v>0</v>
      </c>
      <c r="CI25" s="220" t="s">
        <v>6655</v>
      </c>
      <c r="CJ25" s="219">
        <v>0</v>
      </c>
      <c r="CK25" s="218" t="s">
        <v>6655</v>
      </c>
      <c r="CL25" s="219">
        <v>0</v>
      </c>
      <c r="CM25" s="218" t="s">
        <v>6655</v>
      </c>
      <c r="CN25" s="219">
        <v>0</v>
      </c>
      <c r="CO25" s="218" t="s">
        <v>6655</v>
      </c>
      <c r="CP25" s="219">
        <v>0</v>
      </c>
      <c r="CQ25" s="218" t="s">
        <v>6655</v>
      </c>
      <c r="CR25" s="219">
        <v>0</v>
      </c>
      <c r="CS25" s="218" t="s">
        <v>6655</v>
      </c>
      <c r="CT25" s="219">
        <v>0</v>
      </c>
      <c r="CU25" s="218" t="s">
        <v>6655</v>
      </c>
      <c r="CV25" s="219">
        <v>0</v>
      </c>
      <c r="CW25" s="218" t="s">
        <v>6655</v>
      </c>
      <c r="CX25" s="219">
        <v>0</v>
      </c>
      <c r="CY25" s="218" t="s">
        <v>6655</v>
      </c>
      <c r="CZ25" s="219">
        <v>0</v>
      </c>
      <c r="DA25" s="218" t="s">
        <v>6655</v>
      </c>
      <c r="DB25" s="219">
        <v>0</v>
      </c>
      <c r="DC25" s="218" t="s">
        <v>6655</v>
      </c>
      <c r="DD25" s="219">
        <v>0</v>
      </c>
      <c r="DE25" s="218" t="s">
        <v>6655</v>
      </c>
      <c r="DF25" s="219">
        <v>0</v>
      </c>
      <c r="DG25" s="218" t="s">
        <v>6655</v>
      </c>
    </row>
    <row r="26" spans="1:111" ht="14.6" x14ac:dyDescent="0.25">
      <c r="A26" s="229" t="s">
        <v>7138</v>
      </c>
      <c r="B26" s="227">
        <v>0</v>
      </c>
      <c r="C26" s="226" t="s">
        <v>6655</v>
      </c>
      <c r="D26" s="227">
        <v>0</v>
      </c>
      <c r="E26" s="226" t="s">
        <v>6655</v>
      </c>
      <c r="F26" s="227">
        <v>0</v>
      </c>
      <c r="G26" s="226" t="s">
        <v>6655</v>
      </c>
      <c r="H26" s="227">
        <v>0</v>
      </c>
      <c r="I26" s="226" t="s">
        <v>6655</v>
      </c>
      <c r="J26" s="227">
        <v>0</v>
      </c>
      <c r="K26" s="226" t="s">
        <v>6655</v>
      </c>
      <c r="L26" s="227">
        <v>0</v>
      </c>
      <c r="M26" s="226" t="s">
        <v>6655</v>
      </c>
      <c r="N26" s="227">
        <v>0</v>
      </c>
      <c r="O26" s="226" t="s">
        <v>6655</v>
      </c>
      <c r="P26" s="227">
        <v>0</v>
      </c>
      <c r="Q26" s="226" t="s">
        <v>6655</v>
      </c>
      <c r="R26" s="224" t="s">
        <v>2229</v>
      </c>
      <c r="S26" s="224" t="s">
        <v>6655</v>
      </c>
      <c r="T26" s="224" t="s">
        <v>2229</v>
      </c>
      <c r="U26" s="224" t="s">
        <v>6655</v>
      </c>
      <c r="V26" s="224" t="s">
        <v>2229</v>
      </c>
      <c r="W26" s="224" t="s">
        <v>6655</v>
      </c>
      <c r="X26" s="224" t="s">
        <v>2229</v>
      </c>
      <c r="Y26" s="224" t="s">
        <v>6655</v>
      </c>
      <c r="Z26" s="224" t="s">
        <v>2229</v>
      </c>
      <c r="AA26" s="224" t="s">
        <v>6655</v>
      </c>
      <c r="AB26" s="224" t="s">
        <v>2229</v>
      </c>
      <c r="AC26" s="224" t="s">
        <v>6655</v>
      </c>
      <c r="AD26" s="224" t="s">
        <v>2229</v>
      </c>
      <c r="AE26" s="224" t="s">
        <v>6655</v>
      </c>
      <c r="AF26" s="224" t="s">
        <v>2229</v>
      </c>
      <c r="AG26" s="224" t="s">
        <v>6655</v>
      </c>
      <c r="AH26" s="224" t="s">
        <v>2229</v>
      </c>
      <c r="AI26" s="224" t="s">
        <v>6655</v>
      </c>
      <c r="AJ26" s="224" t="s">
        <v>2229</v>
      </c>
      <c r="AK26" s="224" t="s">
        <v>6655</v>
      </c>
      <c r="AL26" s="224" t="s">
        <v>2229</v>
      </c>
      <c r="AM26" s="224" t="s">
        <v>6655</v>
      </c>
      <c r="AN26" s="224" t="s">
        <v>2229</v>
      </c>
      <c r="AO26" s="224" t="s">
        <v>6655</v>
      </c>
      <c r="AP26" s="224" t="s">
        <v>2229</v>
      </c>
      <c r="AQ26" s="224" t="s">
        <v>6655</v>
      </c>
      <c r="AR26" s="224" t="s">
        <v>2229</v>
      </c>
      <c r="AS26" s="224" t="s">
        <v>6655</v>
      </c>
      <c r="AT26" s="224" t="s">
        <v>2229</v>
      </c>
      <c r="AU26" s="224" t="s">
        <v>6655</v>
      </c>
      <c r="AV26" s="224" t="s">
        <v>2229</v>
      </c>
      <c r="AW26" s="224" t="s">
        <v>6655</v>
      </c>
      <c r="AX26" s="224" t="s">
        <v>2229</v>
      </c>
      <c r="AY26" s="224" t="s">
        <v>6655</v>
      </c>
      <c r="AZ26" s="225">
        <v>0</v>
      </c>
      <c r="BA26" s="224" t="s">
        <v>6655</v>
      </c>
      <c r="BB26" s="225">
        <v>0</v>
      </c>
      <c r="BC26" s="224" t="s">
        <v>6655</v>
      </c>
      <c r="BD26" s="225">
        <v>0</v>
      </c>
      <c r="BE26" s="224" t="s">
        <v>6655</v>
      </c>
      <c r="BF26" s="225">
        <v>0</v>
      </c>
      <c r="BG26" s="224" t="s">
        <v>6655</v>
      </c>
      <c r="BH26" s="225">
        <v>0</v>
      </c>
      <c r="BI26" s="224" t="s">
        <v>6655</v>
      </c>
      <c r="BJ26" s="225">
        <v>0</v>
      </c>
      <c r="BK26" s="224" t="s">
        <v>6655</v>
      </c>
      <c r="BL26" s="223">
        <v>0</v>
      </c>
      <c r="BM26" s="222" t="s">
        <v>6655</v>
      </c>
      <c r="BN26" s="221">
        <v>0</v>
      </c>
      <c r="BO26" s="220" t="s">
        <v>6655</v>
      </c>
      <c r="BP26" s="221">
        <v>0</v>
      </c>
      <c r="BQ26" s="220" t="s">
        <v>6655</v>
      </c>
      <c r="BR26" s="221">
        <v>0</v>
      </c>
      <c r="BS26" s="220" t="s">
        <v>6655</v>
      </c>
      <c r="BT26" s="221">
        <v>0</v>
      </c>
      <c r="BU26" s="220" t="s">
        <v>6655</v>
      </c>
      <c r="BV26" s="221">
        <v>0</v>
      </c>
      <c r="BW26" s="220" t="s">
        <v>6655</v>
      </c>
      <c r="BX26" s="221">
        <v>0</v>
      </c>
      <c r="BY26" s="220" t="s">
        <v>6655</v>
      </c>
      <c r="BZ26" s="221">
        <v>0</v>
      </c>
      <c r="CA26" s="220" t="s">
        <v>6655</v>
      </c>
      <c r="CB26" s="221">
        <v>0</v>
      </c>
      <c r="CC26" s="220" t="s">
        <v>6655</v>
      </c>
      <c r="CD26" s="221">
        <v>0</v>
      </c>
      <c r="CE26" s="220" t="s">
        <v>6655</v>
      </c>
      <c r="CF26" s="221">
        <v>0</v>
      </c>
      <c r="CG26" s="220" t="s">
        <v>6655</v>
      </c>
      <c r="CH26" s="221">
        <v>0</v>
      </c>
      <c r="CI26" s="220" t="s">
        <v>6655</v>
      </c>
      <c r="CJ26" s="219">
        <v>0</v>
      </c>
      <c r="CK26" s="218" t="s">
        <v>6655</v>
      </c>
      <c r="CL26" s="219">
        <v>0</v>
      </c>
      <c r="CM26" s="218" t="s">
        <v>6655</v>
      </c>
      <c r="CN26" s="219">
        <v>0</v>
      </c>
      <c r="CO26" s="218" t="s">
        <v>6655</v>
      </c>
      <c r="CP26" s="219">
        <v>0</v>
      </c>
      <c r="CQ26" s="218" t="s">
        <v>6655</v>
      </c>
      <c r="CR26" s="219">
        <v>0</v>
      </c>
      <c r="CS26" s="218" t="s">
        <v>6655</v>
      </c>
      <c r="CT26" s="219">
        <v>0</v>
      </c>
      <c r="CU26" s="218" t="s">
        <v>6655</v>
      </c>
      <c r="CV26" s="219">
        <v>0</v>
      </c>
      <c r="CW26" s="218" t="s">
        <v>6655</v>
      </c>
      <c r="CX26" s="219">
        <v>0</v>
      </c>
      <c r="CY26" s="218" t="s">
        <v>6655</v>
      </c>
      <c r="CZ26" s="219">
        <v>0</v>
      </c>
      <c r="DA26" s="218" t="s">
        <v>6655</v>
      </c>
      <c r="DB26" s="219">
        <v>0</v>
      </c>
      <c r="DC26" s="218" t="s">
        <v>6655</v>
      </c>
      <c r="DD26" s="219">
        <v>0</v>
      </c>
      <c r="DE26" s="218" t="s">
        <v>6655</v>
      </c>
      <c r="DF26" s="219">
        <v>0</v>
      </c>
      <c r="DG26" s="218" t="s">
        <v>6655</v>
      </c>
    </row>
    <row r="27" spans="1:111" ht="14.6" x14ac:dyDescent="0.25">
      <c r="A27" s="229" t="s">
        <v>7137</v>
      </c>
      <c r="B27" s="227">
        <v>0</v>
      </c>
      <c r="C27" s="226" t="s">
        <v>6655</v>
      </c>
      <c r="D27" s="227">
        <v>0</v>
      </c>
      <c r="E27" s="226" t="s">
        <v>6655</v>
      </c>
      <c r="F27" s="227">
        <v>0</v>
      </c>
      <c r="G27" s="226" t="s">
        <v>6655</v>
      </c>
      <c r="H27" s="227">
        <v>0</v>
      </c>
      <c r="I27" s="226" t="s">
        <v>6655</v>
      </c>
      <c r="J27" s="227">
        <v>0</v>
      </c>
      <c r="K27" s="226" t="s">
        <v>6655</v>
      </c>
      <c r="L27" s="227">
        <v>0</v>
      </c>
      <c r="M27" s="226" t="s">
        <v>6655</v>
      </c>
      <c r="N27" s="227">
        <v>0</v>
      </c>
      <c r="O27" s="226" t="s">
        <v>6655</v>
      </c>
      <c r="P27" s="227">
        <v>0</v>
      </c>
      <c r="Q27" s="226" t="s">
        <v>6655</v>
      </c>
      <c r="R27" s="224" t="s">
        <v>2229</v>
      </c>
      <c r="S27" s="224" t="s">
        <v>6655</v>
      </c>
      <c r="T27" s="224" t="s">
        <v>2229</v>
      </c>
      <c r="U27" s="224" t="s">
        <v>6655</v>
      </c>
      <c r="V27" s="224" t="s">
        <v>2229</v>
      </c>
      <c r="W27" s="224" t="s">
        <v>6655</v>
      </c>
      <c r="X27" s="224" t="s">
        <v>2229</v>
      </c>
      <c r="Y27" s="224" t="s">
        <v>6655</v>
      </c>
      <c r="Z27" s="224" t="s">
        <v>2229</v>
      </c>
      <c r="AA27" s="224" t="s">
        <v>6655</v>
      </c>
      <c r="AB27" s="224" t="s">
        <v>2229</v>
      </c>
      <c r="AC27" s="224" t="s">
        <v>6655</v>
      </c>
      <c r="AD27" s="224" t="s">
        <v>2229</v>
      </c>
      <c r="AE27" s="224" t="s">
        <v>6655</v>
      </c>
      <c r="AF27" s="224" t="s">
        <v>2229</v>
      </c>
      <c r="AG27" s="224" t="s">
        <v>6655</v>
      </c>
      <c r="AH27" s="224" t="s">
        <v>2229</v>
      </c>
      <c r="AI27" s="224" t="s">
        <v>6655</v>
      </c>
      <c r="AJ27" s="224" t="s">
        <v>2229</v>
      </c>
      <c r="AK27" s="224" t="s">
        <v>6655</v>
      </c>
      <c r="AL27" s="224" t="s">
        <v>2229</v>
      </c>
      <c r="AM27" s="224" t="s">
        <v>6655</v>
      </c>
      <c r="AN27" s="224" t="s">
        <v>2229</v>
      </c>
      <c r="AO27" s="224" t="s">
        <v>6655</v>
      </c>
      <c r="AP27" s="224" t="s">
        <v>2229</v>
      </c>
      <c r="AQ27" s="224" t="s">
        <v>6655</v>
      </c>
      <c r="AR27" s="224" t="s">
        <v>2229</v>
      </c>
      <c r="AS27" s="224" t="s">
        <v>6655</v>
      </c>
      <c r="AT27" s="224" t="s">
        <v>2229</v>
      </c>
      <c r="AU27" s="224" t="s">
        <v>6655</v>
      </c>
      <c r="AV27" s="224" t="s">
        <v>2229</v>
      </c>
      <c r="AW27" s="224" t="s">
        <v>6655</v>
      </c>
      <c r="AX27" s="224" t="s">
        <v>2229</v>
      </c>
      <c r="AY27" s="224" t="s">
        <v>6655</v>
      </c>
      <c r="AZ27" s="225">
        <v>0</v>
      </c>
      <c r="BA27" s="224" t="s">
        <v>6655</v>
      </c>
      <c r="BB27" s="225">
        <v>0</v>
      </c>
      <c r="BC27" s="224" t="s">
        <v>6655</v>
      </c>
      <c r="BD27" s="225">
        <v>0</v>
      </c>
      <c r="BE27" s="224" t="s">
        <v>6655</v>
      </c>
      <c r="BF27" s="225">
        <v>0</v>
      </c>
      <c r="BG27" s="224" t="s">
        <v>6655</v>
      </c>
      <c r="BH27" s="225">
        <v>0</v>
      </c>
      <c r="BI27" s="224" t="s">
        <v>6655</v>
      </c>
      <c r="BJ27" s="225">
        <v>0</v>
      </c>
      <c r="BK27" s="224" t="s">
        <v>6655</v>
      </c>
      <c r="BL27" s="223">
        <v>0</v>
      </c>
      <c r="BM27" s="222" t="s">
        <v>6655</v>
      </c>
      <c r="BN27" s="221">
        <v>0</v>
      </c>
      <c r="BO27" s="220" t="s">
        <v>6655</v>
      </c>
      <c r="BP27" s="221">
        <v>0</v>
      </c>
      <c r="BQ27" s="220" t="s">
        <v>6655</v>
      </c>
      <c r="BR27" s="221">
        <v>0</v>
      </c>
      <c r="BS27" s="220" t="s">
        <v>6655</v>
      </c>
      <c r="BT27" s="221">
        <v>0</v>
      </c>
      <c r="BU27" s="220" t="s">
        <v>6655</v>
      </c>
      <c r="BV27" s="221">
        <v>0</v>
      </c>
      <c r="BW27" s="220" t="s">
        <v>6655</v>
      </c>
      <c r="BX27" s="221">
        <v>0</v>
      </c>
      <c r="BY27" s="220" t="s">
        <v>6655</v>
      </c>
      <c r="BZ27" s="221">
        <v>0</v>
      </c>
      <c r="CA27" s="220" t="s">
        <v>6655</v>
      </c>
      <c r="CB27" s="221">
        <v>0</v>
      </c>
      <c r="CC27" s="220" t="s">
        <v>6655</v>
      </c>
      <c r="CD27" s="221">
        <v>0</v>
      </c>
      <c r="CE27" s="220" t="s">
        <v>6655</v>
      </c>
      <c r="CF27" s="221">
        <v>0</v>
      </c>
      <c r="CG27" s="220" t="s">
        <v>6655</v>
      </c>
      <c r="CH27" s="221">
        <v>0</v>
      </c>
      <c r="CI27" s="220" t="s">
        <v>6655</v>
      </c>
      <c r="CJ27" s="219">
        <v>0</v>
      </c>
      <c r="CK27" s="218" t="s">
        <v>6655</v>
      </c>
      <c r="CL27" s="219">
        <v>0</v>
      </c>
      <c r="CM27" s="218" t="s">
        <v>6655</v>
      </c>
      <c r="CN27" s="219">
        <v>0</v>
      </c>
      <c r="CO27" s="218" t="s">
        <v>6655</v>
      </c>
      <c r="CP27" s="219">
        <v>0</v>
      </c>
      <c r="CQ27" s="218" t="s">
        <v>6655</v>
      </c>
      <c r="CR27" s="219">
        <v>0</v>
      </c>
      <c r="CS27" s="218" t="s">
        <v>6655</v>
      </c>
      <c r="CT27" s="219">
        <v>0</v>
      </c>
      <c r="CU27" s="218" t="s">
        <v>6655</v>
      </c>
      <c r="CV27" s="219">
        <v>0</v>
      </c>
      <c r="CW27" s="218" t="s">
        <v>6655</v>
      </c>
      <c r="CX27" s="219">
        <v>0</v>
      </c>
      <c r="CY27" s="218" t="s">
        <v>6655</v>
      </c>
      <c r="CZ27" s="219">
        <v>0</v>
      </c>
      <c r="DA27" s="218" t="s">
        <v>6655</v>
      </c>
      <c r="DB27" s="219">
        <v>0</v>
      </c>
      <c r="DC27" s="218" t="s">
        <v>6655</v>
      </c>
      <c r="DD27" s="219">
        <v>0</v>
      </c>
      <c r="DE27" s="218" t="s">
        <v>6655</v>
      </c>
      <c r="DF27" s="219">
        <v>0</v>
      </c>
      <c r="DG27" s="218" t="s">
        <v>6655</v>
      </c>
    </row>
    <row r="28" spans="1:111" ht="13.5" customHeight="1" x14ac:dyDescent="0.25">
      <c r="A28" s="228" t="s">
        <v>7136</v>
      </c>
      <c r="B28" s="227">
        <v>0</v>
      </c>
      <c r="C28" s="226" t="s">
        <v>6655</v>
      </c>
      <c r="D28" s="227">
        <v>0</v>
      </c>
      <c r="E28" s="226" t="s">
        <v>6655</v>
      </c>
      <c r="F28" s="227">
        <v>0</v>
      </c>
      <c r="G28" s="226" t="s">
        <v>6655</v>
      </c>
      <c r="H28" s="227">
        <v>0</v>
      </c>
      <c r="I28" s="226" t="s">
        <v>6655</v>
      </c>
      <c r="J28" s="227">
        <v>0</v>
      </c>
      <c r="K28" s="226" t="s">
        <v>6655</v>
      </c>
      <c r="L28" s="227">
        <v>0</v>
      </c>
      <c r="M28" s="226" t="s">
        <v>6655</v>
      </c>
      <c r="N28" s="227">
        <v>0</v>
      </c>
      <c r="O28" s="226" t="s">
        <v>6655</v>
      </c>
      <c r="P28" s="227">
        <v>0</v>
      </c>
      <c r="Q28" s="226" t="s">
        <v>6655</v>
      </c>
      <c r="R28" s="224" t="s">
        <v>2229</v>
      </c>
      <c r="S28" s="224" t="s">
        <v>6655</v>
      </c>
      <c r="T28" s="224" t="s">
        <v>2229</v>
      </c>
      <c r="U28" s="224" t="s">
        <v>6655</v>
      </c>
      <c r="V28" s="224" t="s">
        <v>2229</v>
      </c>
      <c r="W28" s="224" t="s">
        <v>6655</v>
      </c>
      <c r="X28" s="224" t="s">
        <v>2229</v>
      </c>
      <c r="Y28" s="224" t="s">
        <v>6655</v>
      </c>
      <c r="Z28" s="224" t="s">
        <v>2229</v>
      </c>
      <c r="AA28" s="224" t="s">
        <v>6655</v>
      </c>
      <c r="AB28" s="224" t="s">
        <v>2229</v>
      </c>
      <c r="AC28" s="224" t="s">
        <v>6655</v>
      </c>
      <c r="AD28" s="224" t="s">
        <v>2229</v>
      </c>
      <c r="AE28" s="224" t="s">
        <v>6655</v>
      </c>
      <c r="AF28" s="224" t="s">
        <v>2229</v>
      </c>
      <c r="AG28" s="224" t="s">
        <v>6655</v>
      </c>
      <c r="AH28" s="224" t="s">
        <v>2229</v>
      </c>
      <c r="AI28" s="224" t="s">
        <v>6655</v>
      </c>
      <c r="AJ28" s="224" t="s">
        <v>2229</v>
      </c>
      <c r="AK28" s="224" t="s">
        <v>6655</v>
      </c>
      <c r="AL28" s="224" t="s">
        <v>2229</v>
      </c>
      <c r="AM28" s="224" t="s">
        <v>6655</v>
      </c>
      <c r="AN28" s="224" t="s">
        <v>2229</v>
      </c>
      <c r="AO28" s="224" t="s">
        <v>6655</v>
      </c>
      <c r="AP28" s="224" t="s">
        <v>2229</v>
      </c>
      <c r="AQ28" s="224" t="s">
        <v>6655</v>
      </c>
      <c r="AR28" s="224" t="s">
        <v>2229</v>
      </c>
      <c r="AS28" s="224" t="s">
        <v>6655</v>
      </c>
      <c r="AT28" s="224" t="s">
        <v>2229</v>
      </c>
      <c r="AU28" s="224" t="s">
        <v>6655</v>
      </c>
      <c r="AV28" s="224" t="s">
        <v>2229</v>
      </c>
      <c r="AW28" s="224" t="s">
        <v>6655</v>
      </c>
      <c r="AX28" s="224" t="s">
        <v>2229</v>
      </c>
      <c r="AY28" s="224" t="s">
        <v>6655</v>
      </c>
      <c r="AZ28" s="225">
        <v>0</v>
      </c>
      <c r="BA28" s="224" t="s">
        <v>6655</v>
      </c>
      <c r="BB28" s="225">
        <v>0</v>
      </c>
      <c r="BC28" s="224" t="s">
        <v>6655</v>
      </c>
      <c r="BD28" s="225">
        <v>0</v>
      </c>
      <c r="BE28" s="224" t="s">
        <v>6655</v>
      </c>
      <c r="BF28" s="225">
        <v>0</v>
      </c>
      <c r="BG28" s="224" t="s">
        <v>6655</v>
      </c>
      <c r="BH28" s="225">
        <v>0</v>
      </c>
      <c r="BI28" s="224" t="s">
        <v>6655</v>
      </c>
      <c r="BJ28" s="225">
        <v>0</v>
      </c>
      <c r="BK28" s="224" t="s">
        <v>6655</v>
      </c>
      <c r="BL28" s="223">
        <v>0</v>
      </c>
      <c r="BM28" s="222" t="s">
        <v>6655</v>
      </c>
      <c r="BN28" s="221">
        <v>0</v>
      </c>
      <c r="BO28" s="220" t="s">
        <v>6655</v>
      </c>
      <c r="BP28" s="221">
        <v>0</v>
      </c>
      <c r="BQ28" s="220" t="s">
        <v>6655</v>
      </c>
      <c r="BR28" s="221">
        <v>0</v>
      </c>
      <c r="BS28" s="220" t="s">
        <v>6655</v>
      </c>
      <c r="BT28" s="221">
        <v>0</v>
      </c>
      <c r="BU28" s="220" t="s">
        <v>6655</v>
      </c>
      <c r="BV28" s="221">
        <v>0</v>
      </c>
      <c r="BW28" s="220" t="s">
        <v>6655</v>
      </c>
      <c r="BX28" s="221">
        <v>0</v>
      </c>
      <c r="BY28" s="220" t="s">
        <v>6655</v>
      </c>
      <c r="BZ28" s="221">
        <v>0</v>
      </c>
      <c r="CA28" s="220" t="s">
        <v>6655</v>
      </c>
      <c r="CB28" s="221">
        <v>0</v>
      </c>
      <c r="CC28" s="220" t="s">
        <v>6655</v>
      </c>
      <c r="CD28" s="221">
        <v>0</v>
      </c>
      <c r="CE28" s="220" t="s">
        <v>6655</v>
      </c>
      <c r="CF28" s="221">
        <v>0</v>
      </c>
      <c r="CG28" s="220" t="s">
        <v>6655</v>
      </c>
      <c r="CH28" s="221">
        <v>0</v>
      </c>
      <c r="CI28" s="220" t="s">
        <v>6655</v>
      </c>
      <c r="CJ28" s="219">
        <v>0</v>
      </c>
      <c r="CK28" s="218" t="s">
        <v>6655</v>
      </c>
      <c r="CL28" s="219">
        <v>0</v>
      </c>
      <c r="CM28" s="218" t="s">
        <v>6655</v>
      </c>
      <c r="CN28" s="219">
        <v>0</v>
      </c>
      <c r="CO28" s="218" t="s">
        <v>6655</v>
      </c>
      <c r="CP28" s="219">
        <v>0</v>
      </c>
      <c r="CQ28" s="218" t="s">
        <v>6655</v>
      </c>
      <c r="CR28" s="219">
        <v>0</v>
      </c>
      <c r="CS28" s="218" t="s">
        <v>6655</v>
      </c>
      <c r="CT28" s="219">
        <v>0</v>
      </c>
      <c r="CU28" s="218" t="s">
        <v>6655</v>
      </c>
      <c r="CV28" s="219">
        <v>0</v>
      </c>
      <c r="CW28" s="218" t="s">
        <v>6655</v>
      </c>
      <c r="CX28" s="219">
        <v>0</v>
      </c>
      <c r="CY28" s="218" t="s">
        <v>6655</v>
      </c>
      <c r="CZ28" s="219">
        <v>0</v>
      </c>
      <c r="DA28" s="218" t="s">
        <v>6655</v>
      </c>
      <c r="DB28" s="219">
        <v>0</v>
      </c>
      <c r="DC28" s="218" t="s">
        <v>6655</v>
      </c>
      <c r="DD28" s="219">
        <v>0</v>
      </c>
      <c r="DE28" s="218" t="s">
        <v>6655</v>
      </c>
      <c r="DF28" s="219">
        <v>0</v>
      </c>
      <c r="DG28" s="218" t="s">
        <v>6655</v>
      </c>
    </row>
    <row r="29" spans="1:111" ht="12.45" x14ac:dyDescent="0.3">
      <c r="AM29" s="769"/>
      <c r="AN29" s="769"/>
      <c r="AO29" s="769"/>
      <c r="AP29" s="769"/>
      <c r="AQ29" s="769"/>
      <c r="AR29" s="163"/>
      <c r="AS29" s="163"/>
      <c r="AT29" s="161"/>
      <c r="AU29" s="161"/>
      <c r="AV29" s="161"/>
      <c r="AW29" s="161"/>
      <c r="AX29" s="161"/>
    </row>
    <row r="30" spans="1:111" ht="12.45" x14ac:dyDescent="0.3">
      <c r="AM30" s="769"/>
      <c r="AN30" s="769"/>
      <c r="AO30" s="769"/>
      <c r="AP30" s="769"/>
      <c r="AQ30" s="769"/>
      <c r="AR30" s="163"/>
      <c r="AS30" s="163"/>
      <c r="AT30" s="161"/>
      <c r="AU30" s="161"/>
      <c r="AX30" s="158"/>
    </row>
    <row r="31" spans="1:111" ht="17.600000000000001" x14ac:dyDescent="0.4">
      <c r="AL31" s="161"/>
      <c r="AM31" s="161"/>
      <c r="AN31" s="161"/>
      <c r="AO31" s="161"/>
      <c r="AP31" s="161"/>
      <c r="AQ31" s="161"/>
      <c r="AR31" s="161"/>
      <c r="AS31" s="161"/>
      <c r="AT31" s="161"/>
      <c r="AU31" s="770"/>
      <c r="AV31" s="770"/>
      <c r="AW31" s="770"/>
      <c r="AX31" s="770"/>
      <c r="CX31" s="163" t="s">
        <v>6645</v>
      </c>
      <c r="DC31" s="161"/>
      <c r="DD31" s="161"/>
      <c r="DE31" s="161"/>
      <c r="DF31" s="162"/>
    </row>
    <row r="32" spans="1:111" ht="17.600000000000001" x14ac:dyDescent="0.4">
      <c r="CX32" s="163" t="s">
        <v>7015</v>
      </c>
      <c r="DC32" s="161"/>
      <c r="DD32" s="161"/>
      <c r="DE32" s="161" t="s">
        <v>7014</v>
      </c>
      <c r="DF32" s="162"/>
    </row>
    <row r="33" spans="7:110" ht="17.600000000000001" x14ac:dyDescent="0.4">
      <c r="DB33"/>
      <c r="DC33"/>
      <c r="DD33"/>
      <c r="DE33" s="161" t="s">
        <v>7013</v>
      </c>
      <c r="DF33" s="162"/>
    </row>
    <row r="39" spans="7:110" ht="10.75" x14ac:dyDescent="0.25">
      <c r="G39" s="217"/>
      <c r="H39" s="217"/>
      <c r="I39" s="217"/>
    </row>
  </sheetData>
  <mergeCells count="444">
    <mergeCell ref="A4:A5"/>
    <mergeCell ref="H7:I7"/>
    <mergeCell ref="J7:K7"/>
    <mergeCell ref="L7:M7"/>
    <mergeCell ref="AF6:AG6"/>
    <mergeCell ref="AH6:AI6"/>
    <mergeCell ref="AJ6:AK6"/>
    <mergeCell ref="N7:O7"/>
    <mergeCell ref="P7:Q7"/>
    <mergeCell ref="R7:S7"/>
    <mergeCell ref="T7:U7"/>
    <mergeCell ref="B7:C7"/>
    <mergeCell ref="D7:E7"/>
    <mergeCell ref="F7:G7"/>
    <mergeCell ref="B4:C5"/>
    <mergeCell ref="D4:E5"/>
    <mergeCell ref="F4:G5"/>
    <mergeCell ref="H4:I5"/>
    <mergeCell ref="J4:K5"/>
    <mergeCell ref="L4:M5"/>
    <mergeCell ref="AJ4:AK5"/>
    <mergeCell ref="N4:O5"/>
    <mergeCell ref="P4:Q5"/>
    <mergeCell ref="R4:S5"/>
    <mergeCell ref="T4:U5"/>
    <mergeCell ref="V4:W5"/>
    <mergeCell ref="X4:Y5"/>
    <mergeCell ref="B6:C6"/>
    <mergeCell ref="D6:E6"/>
    <mergeCell ref="F6:G6"/>
    <mergeCell ref="H6:I6"/>
    <mergeCell ref="J6:K6"/>
    <mergeCell ref="L6:M6"/>
    <mergeCell ref="AL6:AM6"/>
    <mergeCell ref="AN6:AO6"/>
    <mergeCell ref="AP6:AQ6"/>
    <mergeCell ref="T6:U6"/>
    <mergeCell ref="V6:W6"/>
    <mergeCell ref="X6:Y6"/>
    <mergeCell ref="Z6:AA6"/>
    <mergeCell ref="AT8:AU8"/>
    <mergeCell ref="AV8:AW8"/>
    <mergeCell ref="AX8:AY8"/>
    <mergeCell ref="AL8:AM8"/>
    <mergeCell ref="AN8:AO8"/>
    <mergeCell ref="AR4:AS5"/>
    <mergeCell ref="AT4:AU5"/>
    <mergeCell ref="AV4:AW5"/>
    <mergeCell ref="Z4:AA5"/>
    <mergeCell ref="AB4:AC5"/>
    <mergeCell ref="AD4:AE5"/>
    <mergeCell ref="AF4:AG5"/>
    <mergeCell ref="AH4:AI5"/>
    <mergeCell ref="AN4:AO5"/>
    <mergeCell ref="AP4:AQ5"/>
    <mergeCell ref="AD7:AE7"/>
    <mergeCell ref="AT7:AU7"/>
    <mergeCell ref="AV7:AW7"/>
    <mergeCell ref="AX4:AY5"/>
    <mergeCell ref="N6:O6"/>
    <mergeCell ref="P6:Q6"/>
    <mergeCell ref="R6:S6"/>
    <mergeCell ref="AL4:AM5"/>
    <mergeCell ref="AX7:AY7"/>
    <mergeCell ref="AX6:AY6"/>
    <mergeCell ref="X7:Y7"/>
    <mergeCell ref="V7:W7"/>
    <mergeCell ref="B8:C8"/>
    <mergeCell ref="D8:E8"/>
    <mergeCell ref="F8:G8"/>
    <mergeCell ref="H8:I8"/>
    <mergeCell ref="J8:K8"/>
    <mergeCell ref="L8:M8"/>
    <mergeCell ref="AV6:AW6"/>
    <mergeCell ref="AB8:AC8"/>
    <mergeCell ref="AD8:AE8"/>
    <mergeCell ref="AL7:AM7"/>
    <mergeCell ref="AN7:AO7"/>
    <mergeCell ref="AP7:AQ7"/>
    <mergeCell ref="AR7:AS7"/>
    <mergeCell ref="AB6:AC6"/>
    <mergeCell ref="AD6:AE6"/>
    <mergeCell ref="AP8:AQ8"/>
    <mergeCell ref="AF7:AG7"/>
    <mergeCell ref="AH7:AI7"/>
    <mergeCell ref="AJ7:AK7"/>
    <mergeCell ref="AR6:AS6"/>
    <mergeCell ref="AT6:AU6"/>
    <mergeCell ref="Z7:AA7"/>
    <mergeCell ref="AB7:AC7"/>
    <mergeCell ref="AR8:AS8"/>
    <mergeCell ref="L9:M9"/>
    <mergeCell ref="AF8:AG8"/>
    <mergeCell ref="AH8:AI8"/>
    <mergeCell ref="AJ8:AK8"/>
    <mergeCell ref="T8:U8"/>
    <mergeCell ref="V8:W8"/>
    <mergeCell ref="X8:Y8"/>
    <mergeCell ref="Z8:AA8"/>
    <mergeCell ref="Z9:AA9"/>
    <mergeCell ref="AB9:AC9"/>
    <mergeCell ref="N8:O8"/>
    <mergeCell ref="P8:Q8"/>
    <mergeCell ref="R8:S8"/>
    <mergeCell ref="AN10:AO10"/>
    <mergeCell ref="AP10:AQ10"/>
    <mergeCell ref="AX10:AY10"/>
    <mergeCell ref="AD9:AE9"/>
    <mergeCell ref="AF9:AG9"/>
    <mergeCell ref="AH9:AI9"/>
    <mergeCell ref="AJ9:AK9"/>
    <mergeCell ref="N9:O9"/>
    <mergeCell ref="P9:Q9"/>
    <mergeCell ref="R9:S9"/>
    <mergeCell ref="T9:U9"/>
    <mergeCell ref="V9:W9"/>
    <mergeCell ref="X9:Y9"/>
    <mergeCell ref="AX9:AY9"/>
    <mergeCell ref="AL9:AM9"/>
    <mergeCell ref="AN9:AO9"/>
    <mergeCell ref="AP9:AQ9"/>
    <mergeCell ref="AR9:AS9"/>
    <mergeCell ref="AT9:AU9"/>
    <mergeCell ref="AV9:AW9"/>
    <mergeCell ref="B12:C12"/>
    <mergeCell ref="D12:E12"/>
    <mergeCell ref="F12:G12"/>
    <mergeCell ref="H12:I12"/>
    <mergeCell ref="J12:K12"/>
    <mergeCell ref="L12:M12"/>
    <mergeCell ref="AX11:AY11"/>
    <mergeCell ref="B10:C10"/>
    <mergeCell ref="D10:E10"/>
    <mergeCell ref="F10:G10"/>
    <mergeCell ref="N12:O12"/>
    <mergeCell ref="P12:Q12"/>
    <mergeCell ref="R12:S12"/>
    <mergeCell ref="T12:U12"/>
    <mergeCell ref="V12:W12"/>
    <mergeCell ref="X12:Y12"/>
    <mergeCell ref="Z12:AA12"/>
    <mergeCell ref="AB12:AC12"/>
    <mergeCell ref="AH12:AI12"/>
    <mergeCell ref="AJ12:AK12"/>
    <mergeCell ref="AR10:AS10"/>
    <mergeCell ref="AT10:AU10"/>
    <mergeCell ref="AV10:AW10"/>
    <mergeCell ref="N10:O10"/>
    <mergeCell ref="AM29:AQ29"/>
    <mergeCell ref="AM30:AQ30"/>
    <mergeCell ref="AD12:AE12"/>
    <mergeCell ref="AF12:AG12"/>
    <mergeCell ref="AU31:AX31"/>
    <mergeCell ref="AX12:AY12"/>
    <mergeCell ref="AL12:AM12"/>
    <mergeCell ref="AN12:AO12"/>
    <mergeCell ref="AP12:AQ12"/>
    <mergeCell ref="AR12:AS12"/>
    <mergeCell ref="AT12:AU12"/>
    <mergeCell ref="AV12:AW12"/>
    <mergeCell ref="P10:Q10"/>
    <mergeCell ref="R10:S10"/>
    <mergeCell ref="AF10:AG10"/>
    <mergeCell ref="AH10:AI10"/>
    <mergeCell ref="AJ10:AK10"/>
    <mergeCell ref="AL10:AM10"/>
    <mergeCell ref="N11:O11"/>
    <mergeCell ref="P11:Q11"/>
    <mergeCell ref="H10:I10"/>
    <mergeCell ref="J10:K10"/>
    <mergeCell ref="L10:M10"/>
    <mergeCell ref="L11:M11"/>
    <mergeCell ref="T10:U10"/>
    <mergeCell ref="V10:W10"/>
    <mergeCell ref="X10:Y10"/>
    <mergeCell ref="Z10:AA10"/>
    <mergeCell ref="AB10:AC10"/>
    <mergeCell ref="AD10:AE10"/>
    <mergeCell ref="B9:C9"/>
    <mergeCell ref="D9:E9"/>
    <mergeCell ref="F9:G9"/>
    <mergeCell ref="H9:I9"/>
    <mergeCell ref="J9:K9"/>
    <mergeCell ref="B11:C11"/>
    <mergeCell ref="D11:E11"/>
    <mergeCell ref="F11:G11"/>
    <mergeCell ref="H11:I11"/>
    <mergeCell ref="J11:K11"/>
    <mergeCell ref="AT11:AU11"/>
    <mergeCell ref="AV11:AW11"/>
    <mergeCell ref="AH11:AI11"/>
    <mergeCell ref="AJ11:AK11"/>
    <mergeCell ref="AL11:AM11"/>
    <mergeCell ref="AN11:AO11"/>
    <mergeCell ref="AP11:AQ11"/>
    <mergeCell ref="AR11:AS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BF4:BG5"/>
    <mergeCell ref="BH4:BI5"/>
    <mergeCell ref="BJ4:BK5"/>
    <mergeCell ref="BL4:BM5"/>
    <mergeCell ref="BL6:BM6"/>
    <mergeCell ref="AZ7:BA7"/>
    <mergeCell ref="BB7:BC7"/>
    <mergeCell ref="BD7:BE7"/>
    <mergeCell ref="BF7:BG7"/>
    <mergeCell ref="BH7:BI7"/>
    <mergeCell ref="BJ7:BK7"/>
    <mergeCell ref="BL7:BM7"/>
    <mergeCell ref="AZ6:BA6"/>
    <mergeCell ref="BB6:BC6"/>
    <mergeCell ref="BD6:BE6"/>
    <mergeCell ref="BF6:BG6"/>
    <mergeCell ref="BH6:BI6"/>
    <mergeCell ref="BJ6:BK6"/>
    <mergeCell ref="AZ9:BA9"/>
    <mergeCell ref="BB9:BC9"/>
    <mergeCell ref="BD9:BE9"/>
    <mergeCell ref="AZ8:BA8"/>
    <mergeCell ref="BB8:BC8"/>
    <mergeCell ref="BD8:BE8"/>
    <mergeCell ref="AZ4:BA5"/>
    <mergeCell ref="BB4:BC5"/>
    <mergeCell ref="BD4:BE5"/>
    <mergeCell ref="BP12:BQ12"/>
    <mergeCell ref="BF8:BG8"/>
    <mergeCell ref="BH8:BI8"/>
    <mergeCell ref="BJ8:BK8"/>
    <mergeCell ref="BL8:BM8"/>
    <mergeCell ref="BF9:BG9"/>
    <mergeCell ref="BH9:BI9"/>
    <mergeCell ref="BJ9:BK9"/>
    <mergeCell ref="BL9:BM9"/>
    <mergeCell ref="AZ10:BA10"/>
    <mergeCell ref="BB10:BC10"/>
    <mergeCell ref="BD10:BE10"/>
    <mergeCell ref="BF10:BG10"/>
    <mergeCell ref="BH10:BI10"/>
    <mergeCell ref="BN12:BO12"/>
    <mergeCell ref="AZ11:BA11"/>
    <mergeCell ref="BB11:BC11"/>
    <mergeCell ref="BD11:BE11"/>
    <mergeCell ref="BF11:BG11"/>
    <mergeCell ref="BH11:BI11"/>
    <mergeCell ref="BJ11:BK11"/>
    <mergeCell ref="BL11:BM11"/>
    <mergeCell ref="AZ12:BA12"/>
    <mergeCell ref="BB12:BC12"/>
    <mergeCell ref="BJ10:BK10"/>
    <mergeCell ref="BL10:BM10"/>
    <mergeCell ref="BN10:BO10"/>
    <mergeCell ref="BD12:BE12"/>
    <mergeCell ref="BF12:BG12"/>
    <mergeCell ref="BH12:BI12"/>
    <mergeCell ref="BJ12:BK12"/>
    <mergeCell ref="BL12:BM12"/>
    <mergeCell ref="BN7:BO7"/>
    <mergeCell ref="BP7:BQ7"/>
    <mergeCell ref="BN8:BO8"/>
    <mergeCell ref="BP8:BQ8"/>
    <mergeCell ref="BN11:BO11"/>
    <mergeCell ref="BP11:BQ11"/>
    <mergeCell ref="BN4:BO5"/>
    <mergeCell ref="BP4:BQ5"/>
    <mergeCell ref="BN6:BO6"/>
    <mergeCell ref="BP6:BQ6"/>
    <mergeCell ref="BN9:BO9"/>
    <mergeCell ref="BP9:BQ9"/>
    <mergeCell ref="BP10:BQ10"/>
    <mergeCell ref="CF4:CG5"/>
    <mergeCell ref="CH4:CI5"/>
    <mergeCell ref="CD6:CE6"/>
    <mergeCell ref="CF6:CG6"/>
    <mergeCell ref="CH6:CI6"/>
    <mergeCell ref="BR4:BS5"/>
    <mergeCell ref="BT4:BU5"/>
    <mergeCell ref="BV4:BW5"/>
    <mergeCell ref="BX4:BY5"/>
    <mergeCell ref="BZ4:CA5"/>
    <mergeCell ref="CB4:CC5"/>
    <mergeCell ref="CD4:CE5"/>
    <mergeCell ref="BR6:BS6"/>
    <mergeCell ref="BT6:BU6"/>
    <mergeCell ref="BV6:BW6"/>
    <mergeCell ref="BX6:BY6"/>
    <mergeCell ref="BZ6:CA6"/>
    <mergeCell ref="CB6:CC6"/>
    <mergeCell ref="CF8:CG8"/>
    <mergeCell ref="CH8:CI8"/>
    <mergeCell ref="BR7:BS7"/>
    <mergeCell ref="BT7:BU7"/>
    <mergeCell ref="BV7:BW7"/>
    <mergeCell ref="BX7:BY7"/>
    <mergeCell ref="BZ7:CA7"/>
    <mergeCell ref="CB7:CC7"/>
    <mergeCell ref="CD7:CE7"/>
    <mergeCell ref="CF7:CG7"/>
    <mergeCell ref="BR8:BS8"/>
    <mergeCell ref="BT8:BU8"/>
    <mergeCell ref="BV8:BW8"/>
    <mergeCell ref="BX8:BY8"/>
    <mergeCell ref="BZ8:CA8"/>
    <mergeCell ref="CB8:CC8"/>
    <mergeCell ref="CD8:CE8"/>
    <mergeCell ref="BR9:BS9"/>
    <mergeCell ref="BT9:BU9"/>
    <mergeCell ref="BV9:BW9"/>
    <mergeCell ref="BX9:BY9"/>
    <mergeCell ref="BZ9:CA9"/>
    <mergeCell ref="CB9:CC9"/>
    <mergeCell ref="BR10:BS10"/>
    <mergeCell ref="BT10:BU10"/>
    <mergeCell ref="BV10:BW10"/>
    <mergeCell ref="BX10:BY10"/>
    <mergeCell ref="BZ10:CA10"/>
    <mergeCell ref="CB10:CC10"/>
    <mergeCell ref="CD10:CE10"/>
    <mergeCell ref="CF10:CG10"/>
    <mergeCell ref="CD9:CE9"/>
    <mergeCell ref="CF9:CG9"/>
    <mergeCell ref="CB12:CC12"/>
    <mergeCell ref="CD12:CE12"/>
    <mergeCell ref="CF12:CG12"/>
    <mergeCell ref="BR11:BS11"/>
    <mergeCell ref="BT11:BU11"/>
    <mergeCell ref="BV11:BW11"/>
    <mergeCell ref="BX11:BY11"/>
    <mergeCell ref="BZ11:CA11"/>
    <mergeCell ref="CB11:CC11"/>
    <mergeCell ref="CD11:CE11"/>
    <mergeCell ref="BR12:BS12"/>
    <mergeCell ref="BT12:BU12"/>
    <mergeCell ref="BV12:BW12"/>
    <mergeCell ref="BX12:BY12"/>
    <mergeCell ref="BZ12:CA12"/>
    <mergeCell ref="CF11:CG11"/>
    <mergeCell ref="CH12:CI12"/>
    <mergeCell ref="CH10:CI10"/>
    <mergeCell ref="CH7:CI7"/>
    <mergeCell ref="CJ7:CK7"/>
    <mergeCell ref="CL7:CM7"/>
    <mergeCell ref="CN7:CO7"/>
    <mergeCell ref="CP7:CQ7"/>
    <mergeCell ref="CR7:CS7"/>
    <mergeCell ref="CJ9:CK9"/>
    <mergeCell ref="CL9:CM9"/>
    <mergeCell ref="CN9:CO9"/>
    <mergeCell ref="CP9:CQ9"/>
    <mergeCell ref="CR9:CS9"/>
    <mergeCell ref="CJ11:CK11"/>
    <mergeCell ref="CH11:CI11"/>
    <mergeCell ref="CH9:CI9"/>
    <mergeCell ref="CJ8:CK8"/>
    <mergeCell ref="CL8:CM8"/>
    <mergeCell ref="CN8:CO8"/>
    <mergeCell ref="CP8:CQ8"/>
    <mergeCell ref="CR8:CS8"/>
    <mergeCell ref="CJ4:CK5"/>
    <mergeCell ref="CL4:CM5"/>
    <mergeCell ref="CN4:CO5"/>
    <mergeCell ref="CP4:CQ5"/>
    <mergeCell ref="CR4:CS5"/>
    <mergeCell ref="CJ6:CK6"/>
    <mergeCell ref="CL6:CM6"/>
    <mergeCell ref="CN6:CO6"/>
    <mergeCell ref="CP6:CQ6"/>
    <mergeCell ref="CR6:CS6"/>
    <mergeCell ref="CJ12:CK12"/>
    <mergeCell ref="CL12:CM12"/>
    <mergeCell ref="CN12:CO12"/>
    <mergeCell ref="CP12:CQ12"/>
    <mergeCell ref="CR12:CS12"/>
    <mergeCell ref="CJ10:CK10"/>
    <mergeCell ref="CL10:CM10"/>
    <mergeCell ref="CN10:CO10"/>
    <mergeCell ref="CP10:CQ10"/>
    <mergeCell ref="CR10:CS10"/>
    <mergeCell ref="CL11:CM11"/>
    <mergeCell ref="CN11:CO11"/>
    <mergeCell ref="CP11:CQ11"/>
    <mergeCell ref="CR11:CS11"/>
    <mergeCell ref="CT4:CU5"/>
    <mergeCell ref="CV4:CW5"/>
    <mergeCell ref="CX4:CY5"/>
    <mergeCell ref="CZ4:DA5"/>
    <mergeCell ref="DB4:DC5"/>
    <mergeCell ref="DD4:DE5"/>
    <mergeCell ref="DF4:DG5"/>
    <mergeCell ref="DF6:DG6"/>
    <mergeCell ref="CT7:CU7"/>
    <mergeCell ref="CV7:CW7"/>
    <mergeCell ref="CX7:CY7"/>
    <mergeCell ref="CZ7:DA7"/>
    <mergeCell ref="DB7:DC7"/>
    <mergeCell ref="DD7:DE7"/>
    <mergeCell ref="DF7:DG7"/>
    <mergeCell ref="CT6:CU6"/>
    <mergeCell ref="CV6:CW6"/>
    <mergeCell ref="CX6:CY6"/>
    <mergeCell ref="CZ6:DA6"/>
    <mergeCell ref="DB6:DC6"/>
    <mergeCell ref="DD6:DE6"/>
    <mergeCell ref="CT8:CU8"/>
    <mergeCell ref="CV8:CW8"/>
    <mergeCell ref="CX8:CY8"/>
    <mergeCell ref="CZ8:DA8"/>
    <mergeCell ref="DB8:DC8"/>
    <mergeCell ref="DD8:DE8"/>
    <mergeCell ref="DF8:DG8"/>
    <mergeCell ref="CT9:CU9"/>
    <mergeCell ref="CV9:CW9"/>
    <mergeCell ref="CX9:CY9"/>
    <mergeCell ref="CZ9:DA9"/>
    <mergeCell ref="DB9:DC9"/>
    <mergeCell ref="DD9:DE9"/>
    <mergeCell ref="DF9:DG9"/>
    <mergeCell ref="DF12:DG12"/>
    <mergeCell ref="CT10:CU10"/>
    <mergeCell ref="CV10:CW10"/>
    <mergeCell ref="CX10:CY10"/>
    <mergeCell ref="CZ10:DA10"/>
    <mergeCell ref="DB10:DC10"/>
    <mergeCell ref="DD10:DE10"/>
    <mergeCell ref="DF10:DG10"/>
    <mergeCell ref="CT11:CU11"/>
    <mergeCell ref="CV11:CW11"/>
    <mergeCell ref="CT12:CU12"/>
    <mergeCell ref="CV12:CW12"/>
    <mergeCell ref="CX12:CY12"/>
    <mergeCell ref="CZ12:DA12"/>
    <mergeCell ref="DB12:DC12"/>
    <mergeCell ref="DD12:DE12"/>
    <mergeCell ref="CX11:CY11"/>
    <mergeCell ref="CZ11:DA11"/>
    <mergeCell ref="DB11:DC11"/>
    <mergeCell ref="DD11:DE11"/>
    <mergeCell ref="DF11:DG11"/>
  </mergeCells>
  <pageMargins left="0.7" right="0.7" top="0.75" bottom="0.75" header="0.3" footer="0.3"/>
  <pageSetup paperSize="9" scale="82" fitToWidth="14" orientation="landscape" r:id="rId1"/>
  <headerFooter>
    <oddHeader>&amp;R&amp;A</oddHeader>
    <oddFooter>&amp;C&amp;P/&amp;N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0B583-4697-417F-95EA-AEC0BB7A2E80}">
  <sheetPr>
    <tabColor theme="7" tint="-0.249977111117893"/>
    <pageSetUpPr fitToPage="1"/>
  </sheetPr>
  <dimension ref="A1:H281"/>
  <sheetViews>
    <sheetView zoomScale="85" zoomScaleNormal="85" workbookViewId="0">
      <selection activeCell="L2" sqref="L2"/>
    </sheetView>
  </sheetViews>
  <sheetFormatPr defaultRowHeight="14.6" x14ac:dyDescent="0.4"/>
  <cols>
    <col min="2" max="2" width="18.15234375" customWidth="1"/>
    <col min="3" max="3" width="14.23046875" customWidth="1"/>
    <col min="4" max="8" width="17.4609375" customWidth="1"/>
  </cols>
  <sheetData>
    <row r="1" spans="1:8" x14ac:dyDescent="0.4">
      <c r="A1" s="358" t="s">
        <v>7293</v>
      </c>
      <c r="B1" s="126"/>
    </row>
    <row r="2" spans="1:8" x14ac:dyDescent="0.4">
      <c r="A2" s="358" t="s">
        <v>9</v>
      </c>
      <c r="B2" s="126"/>
    </row>
    <row r="3" spans="1:8" ht="15" x14ac:dyDescent="0.4">
      <c r="B3" s="322"/>
      <c r="C3" s="322"/>
      <c r="D3" s="322"/>
      <c r="E3" s="322"/>
      <c r="F3" s="322"/>
      <c r="G3" s="322"/>
      <c r="H3" s="322"/>
    </row>
    <row r="4" spans="1:8" ht="15.45" x14ac:dyDescent="0.4">
      <c r="A4" s="776" t="s">
        <v>7134</v>
      </c>
      <c r="B4" s="776" t="s">
        <v>42</v>
      </c>
      <c r="C4" s="728" t="s">
        <v>1861</v>
      </c>
      <c r="D4" s="728" t="s">
        <v>1860</v>
      </c>
      <c r="E4" s="728"/>
      <c r="F4" s="728"/>
      <c r="G4" s="728"/>
      <c r="H4" s="728"/>
    </row>
    <row r="5" spans="1:8" ht="15.45" x14ac:dyDescent="0.4">
      <c r="A5" s="776"/>
      <c r="B5" s="776"/>
      <c r="C5" s="728"/>
      <c r="D5" s="734" t="s">
        <v>10</v>
      </c>
      <c r="E5" s="734"/>
      <c r="F5" s="734"/>
      <c r="G5" s="734"/>
      <c r="H5" s="734"/>
    </row>
    <row r="6" spans="1:8" ht="15.45" x14ac:dyDescent="0.4">
      <c r="A6" s="776"/>
      <c r="B6" s="776"/>
      <c r="C6" s="318"/>
      <c r="D6" s="315" t="s">
        <v>1859</v>
      </c>
      <c r="E6" s="316" t="s">
        <v>1858</v>
      </c>
      <c r="F6" s="316" t="s">
        <v>37</v>
      </c>
      <c r="G6" s="316" t="s">
        <v>38</v>
      </c>
      <c r="H6" s="317" t="s">
        <v>39</v>
      </c>
    </row>
    <row r="7" spans="1:8" ht="15.75" customHeight="1" x14ac:dyDescent="0.4">
      <c r="A7" s="774">
        <v>1</v>
      </c>
      <c r="B7" s="775" t="str">
        <f>'[2]Tab.5 goluri de tensiune '!A5</f>
        <v xml:space="preserve">Statia  110/20kV Sebes </v>
      </c>
      <c r="C7" s="319" t="s">
        <v>2493</v>
      </c>
      <c r="D7" s="544">
        <f>'[2]Tab.5 goluri de tensiune '!C5</f>
        <v>411</v>
      </c>
      <c r="E7" s="545">
        <f>'[2]Tab.5 goluri de tensiune '!D5</f>
        <v>183</v>
      </c>
      <c r="F7" s="545">
        <f>'[2]Tab.5 goluri de tensiune '!E5</f>
        <v>45</v>
      </c>
      <c r="G7" s="545">
        <f>'[2]Tab.5 goluri de tensiune '!F5</f>
        <v>18</v>
      </c>
      <c r="H7" s="546">
        <f>'[2]Tab.5 goluri de tensiune '!G5</f>
        <v>10</v>
      </c>
    </row>
    <row r="8" spans="1:8" x14ac:dyDescent="0.4">
      <c r="A8" s="774"/>
      <c r="B8" s="775"/>
      <c r="C8" s="320" t="s">
        <v>2492</v>
      </c>
      <c r="D8" s="547">
        <f>'[2]Tab.5 goluri de tensiune '!C6</f>
        <v>40</v>
      </c>
      <c r="E8" s="548">
        <f>'[2]Tab.5 goluri de tensiune '!D6</f>
        <v>121</v>
      </c>
      <c r="F8" s="548">
        <f>'[2]Tab.5 goluri de tensiune '!E6</f>
        <v>119</v>
      </c>
      <c r="G8" s="548">
        <f>'[2]Tab.5 goluri de tensiune '!F6</f>
        <v>21</v>
      </c>
      <c r="H8" s="549">
        <f>'[2]Tab.5 goluri de tensiune '!G6</f>
        <v>6</v>
      </c>
    </row>
    <row r="9" spans="1:8" x14ac:dyDescent="0.4">
      <c r="A9" s="774"/>
      <c r="B9" s="775"/>
      <c r="C9" s="320" t="s">
        <v>2722</v>
      </c>
      <c r="D9" s="547">
        <f>'[2]Tab.5 goluri de tensiune '!C7</f>
        <v>6</v>
      </c>
      <c r="E9" s="548">
        <f>'[2]Tab.5 goluri de tensiune '!D7</f>
        <v>188</v>
      </c>
      <c r="F9" s="548">
        <f>'[2]Tab.5 goluri de tensiune '!E7</f>
        <v>44</v>
      </c>
      <c r="G9" s="548">
        <f>'[2]Tab.5 goluri de tensiune '!F7</f>
        <v>16</v>
      </c>
      <c r="H9" s="549">
        <f>'[2]Tab.5 goluri de tensiune '!G7</f>
        <v>11</v>
      </c>
    </row>
    <row r="10" spans="1:8" x14ac:dyDescent="0.4">
      <c r="A10" s="774"/>
      <c r="B10" s="775"/>
      <c r="C10" s="320" t="s">
        <v>2490</v>
      </c>
      <c r="D10" s="547">
        <f>'[2]Tab.5 goluri de tensiune '!C8</f>
        <v>4</v>
      </c>
      <c r="E10" s="548">
        <f>'[2]Tab.5 goluri de tensiune '!D8</f>
        <v>47</v>
      </c>
      <c r="F10" s="548">
        <f>'[2]Tab.5 goluri de tensiune '!E8</f>
        <v>41</v>
      </c>
      <c r="G10" s="548">
        <f>'[2]Tab.5 goluri de tensiune '!F8</f>
        <v>21</v>
      </c>
      <c r="H10" s="549">
        <f>'[2]Tab.5 goluri de tensiune '!G8</f>
        <v>4</v>
      </c>
    </row>
    <row r="11" spans="1:8" x14ac:dyDescent="0.4">
      <c r="A11" s="774"/>
      <c r="B11" s="775"/>
      <c r="C11" s="321" t="s">
        <v>2489</v>
      </c>
      <c r="D11" s="550">
        <f>'[2]Tab.5 goluri de tensiune '!C9</f>
        <v>1</v>
      </c>
      <c r="E11" s="551">
        <f>'[2]Tab.5 goluri de tensiune '!D9</f>
        <v>0</v>
      </c>
      <c r="F11" s="551">
        <f>'[2]Tab.5 goluri de tensiune '!E9</f>
        <v>16</v>
      </c>
      <c r="G11" s="551">
        <f>'[2]Tab.5 goluri de tensiune '!F9</f>
        <v>6</v>
      </c>
      <c r="H11" s="552">
        <f>'[2]Tab.5 goluri de tensiune '!G9</f>
        <v>5</v>
      </c>
    </row>
    <row r="12" spans="1:8" ht="15.75" customHeight="1" x14ac:dyDescent="0.4">
      <c r="A12" s="774">
        <v>2</v>
      </c>
      <c r="B12" s="775" t="str">
        <f>'[2]Tab.5 goluri de tensiune '!A10</f>
        <v xml:space="preserve">Statia 110/20kV Teius </v>
      </c>
      <c r="C12" s="319" t="s">
        <v>2493</v>
      </c>
      <c r="D12" s="544">
        <f>'[2]Tab.5 goluri de tensiune '!C10</f>
        <v>281</v>
      </c>
      <c r="E12" s="545">
        <f>'[2]Tab.5 goluri de tensiune '!D10</f>
        <v>405</v>
      </c>
      <c r="F12" s="545">
        <f>'[2]Tab.5 goluri de tensiune '!E10</f>
        <v>135</v>
      </c>
      <c r="G12" s="545">
        <f>'[2]Tab.5 goluri de tensiune '!F10</f>
        <v>53</v>
      </c>
      <c r="H12" s="546">
        <f>'[2]Tab.5 goluri de tensiune '!G10</f>
        <v>9</v>
      </c>
    </row>
    <row r="13" spans="1:8" x14ac:dyDescent="0.4">
      <c r="A13" s="774"/>
      <c r="B13" s="775"/>
      <c r="C13" s="320" t="s">
        <v>2492</v>
      </c>
      <c r="D13" s="547">
        <f>'[2]Tab.5 goluri de tensiune '!C11</f>
        <v>75</v>
      </c>
      <c r="E13" s="548">
        <f>'[2]Tab.5 goluri de tensiune '!D11</f>
        <v>75</v>
      </c>
      <c r="F13" s="548">
        <f>'[2]Tab.5 goluri de tensiune '!E11</f>
        <v>215</v>
      </c>
      <c r="G13" s="548">
        <f>'[2]Tab.5 goluri de tensiune '!F11</f>
        <v>48</v>
      </c>
      <c r="H13" s="549">
        <f>'[2]Tab.5 goluri de tensiune '!G11</f>
        <v>5</v>
      </c>
    </row>
    <row r="14" spans="1:8" x14ac:dyDescent="0.4">
      <c r="A14" s="774"/>
      <c r="B14" s="775"/>
      <c r="C14" s="320" t="s">
        <v>2722</v>
      </c>
      <c r="D14" s="547">
        <f>'[2]Tab.5 goluri de tensiune '!C12</f>
        <v>59</v>
      </c>
      <c r="E14" s="548">
        <f>'[2]Tab.5 goluri de tensiune '!D12</f>
        <v>165</v>
      </c>
      <c r="F14" s="548">
        <f>'[2]Tab.5 goluri de tensiune '!E12</f>
        <v>147</v>
      </c>
      <c r="G14" s="548">
        <f>'[2]Tab.5 goluri de tensiune '!F12</f>
        <v>6</v>
      </c>
      <c r="H14" s="549">
        <f>'[2]Tab.5 goluri de tensiune '!G12</f>
        <v>16</v>
      </c>
    </row>
    <row r="15" spans="1:8" x14ac:dyDescent="0.4">
      <c r="A15" s="774"/>
      <c r="B15" s="775"/>
      <c r="C15" s="320" t="s">
        <v>2490</v>
      </c>
      <c r="D15" s="547">
        <f>'[2]Tab.5 goluri de tensiune '!C13</f>
        <v>4</v>
      </c>
      <c r="E15" s="548">
        <f>'[2]Tab.5 goluri de tensiune '!D13</f>
        <v>95</v>
      </c>
      <c r="F15" s="548">
        <f>'[2]Tab.5 goluri de tensiune '!E13</f>
        <v>52</v>
      </c>
      <c r="G15" s="548">
        <f>'[2]Tab.5 goluri de tensiune '!F13</f>
        <v>51</v>
      </c>
      <c r="H15" s="549">
        <f>'[2]Tab.5 goluri de tensiune '!G13</f>
        <v>8</v>
      </c>
    </row>
    <row r="16" spans="1:8" x14ac:dyDescent="0.4">
      <c r="A16" s="774"/>
      <c r="B16" s="775"/>
      <c r="C16" s="321" t="s">
        <v>2489</v>
      </c>
      <c r="D16" s="550">
        <f>'[2]Tab.5 goluri de tensiune '!C14</f>
        <v>4</v>
      </c>
      <c r="E16" s="551">
        <f>'[2]Tab.5 goluri de tensiune '!D14</f>
        <v>3</v>
      </c>
      <c r="F16" s="551">
        <f>'[2]Tab.5 goluri de tensiune '!E14</f>
        <v>6</v>
      </c>
      <c r="G16" s="551">
        <f>'[2]Tab.5 goluri de tensiune '!F14</f>
        <v>4</v>
      </c>
      <c r="H16" s="552">
        <f>'[2]Tab.5 goluri de tensiune '!G14</f>
        <v>4</v>
      </c>
    </row>
    <row r="17" spans="1:8" ht="15.75" customHeight="1" x14ac:dyDescent="0.4">
      <c r="A17" s="774">
        <v>3</v>
      </c>
      <c r="B17" s="775" t="str">
        <f>'[2]Tab.5 goluri de tensiune '!A15</f>
        <v xml:space="preserve">Statia 110/6kV Petresti </v>
      </c>
      <c r="C17" s="319" t="s">
        <v>2493</v>
      </c>
      <c r="D17" s="544">
        <f>'[2]Tab.5 goluri de tensiune '!C15</f>
        <v>115</v>
      </c>
      <c r="E17" s="545">
        <f>'[2]Tab.5 goluri de tensiune '!D15</f>
        <v>94</v>
      </c>
      <c r="F17" s="545">
        <f>'[2]Tab.5 goluri de tensiune '!E15</f>
        <v>54</v>
      </c>
      <c r="G17" s="545">
        <f>'[2]Tab.5 goluri de tensiune '!F15</f>
        <v>21</v>
      </c>
      <c r="H17" s="546">
        <f>'[2]Tab.5 goluri de tensiune '!G15</f>
        <v>11</v>
      </c>
    </row>
    <row r="18" spans="1:8" x14ac:dyDescent="0.4">
      <c r="A18" s="774"/>
      <c r="B18" s="775"/>
      <c r="C18" s="320" t="s">
        <v>2492</v>
      </c>
      <c r="D18" s="547">
        <f>'[2]Tab.5 goluri de tensiune '!C16</f>
        <v>66</v>
      </c>
      <c r="E18" s="548">
        <f>'[2]Tab.5 goluri de tensiune '!D16</f>
        <v>389</v>
      </c>
      <c r="F18" s="548">
        <f>'[2]Tab.5 goluri de tensiune '!E16</f>
        <v>200</v>
      </c>
      <c r="G18" s="548">
        <f>'[2]Tab.5 goluri de tensiune '!F16</f>
        <v>24</v>
      </c>
      <c r="H18" s="549">
        <f>'[2]Tab.5 goluri de tensiune '!G16</f>
        <v>13</v>
      </c>
    </row>
    <row r="19" spans="1:8" x14ac:dyDescent="0.4">
      <c r="A19" s="774"/>
      <c r="B19" s="775"/>
      <c r="C19" s="320" t="s">
        <v>2722</v>
      </c>
      <c r="D19" s="547">
        <f>'[2]Tab.5 goluri de tensiune '!C17</f>
        <v>26</v>
      </c>
      <c r="E19" s="548">
        <f>'[2]Tab.5 goluri de tensiune '!D17</f>
        <v>147</v>
      </c>
      <c r="F19" s="548">
        <f>'[2]Tab.5 goluri de tensiune '!E17</f>
        <v>223</v>
      </c>
      <c r="G19" s="548">
        <f>'[2]Tab.5 goluri de tensiune '!F17</f>
        <v>105</v>
      </c>
      <c r="H19" s="549">
        <f>'[2]Tab.5 goluri de tensiune '!G17</f>
        <v>16</v>
      </c>
    </row>
    <row r="20" spans="1:8" x14ac:dyDescent="0.4">
      <c r="A20" s="774"/>
      <c r="B20" s="775"/>
      <c r="C20" s="320" t="s">
        <v>2490</v>
      </c>
      <c r="D20" s="547">
        <f>'[2]Tab.5 goluri de tensiune '!C18</f>
        <v>8</v>
      </c>
      <c r="E20" s="548">
        <f>'[2]Tab.5 goluri de tensiune '!D18</f>
        <v>44</v>
      </c>
      <c r="F20" s="548">
        <f>'[2]Tab.5 goluri de tensiune '!E18</f>
        <v>72</v>
      </c>
      <c r="G20" s="548">
        <f>'[2]Tab.5 goluri de tensiune '!F18</f>
        <v>56</v>
      </c>
      <c r="H20" s="549">
        <f>'[2]Tab.5 goluri de tensiune '!G18</f>
        <v>5</v>
      </c>
    </row>
    <row r="21" spans="1:8" x14ac:dyDescent="0.4">
      <c r="A21" s="774"/>
      <c r="B21" s="775"/>
      <c r="C21" s="321" t="s">
        <v>2489</v>
      </c>
      <c r="D21" s="550">
        <f>'[2]Tab.5 goluri de tensiune '!C19</f>
        <v>4</v>
      </c>
      <c r="E21" s="551">
        <f>'[2]Tab.5 goluri de tensiune '!D19</f>
        <v>1</v>
      </c>
      <c r="F21" s="551">
        <f>'[2]Tab.5 goluri de tensiune '!E19</f>
        <v>9</v>
      </c>
      <c r="G21" s="551">
        <f>'[2]Tab.5 goluri de tensiune '!F19</f>
        <v>6</v>
      </c>
      <c r="H21" s="552">
        <f>'[2]Tab.5 goluri de tensiune '!G19</f>
        <v>4</v>
      </c>
    </row>
    <row r="22" spans="1:8" ht="15.75" customHeight="1" x14ac:dyDescent="0.4">
      <c r="A22" s="774">
        <v>4</v>
      </c>
      <c r="B22" s="775" t="str">
        <f>'[2]Tab.5 goluri de tensiune '!A20</f>
        <v xml:space="preserve">Statia 110/20kV Barabant </v>
      </c>
      <c r="C22" s="319" t="s">
        <v>2493</v>
      </c>
      <c r="D22" s="544">
        <f>'[2]Tab.5 goluri de tensiune '!C20</f>
        <v>118</v>
      </c>
      <c r="E22" s="545">
        <f>'[2]Tab.5 goluri de tensiune '!D20</f>
        <v>83</v>
      </c>
      <c r="F22" s="545">
        <f>'[2]Tab.5 goluri de tensiune '!E20</f>
        <v>44</v>
      </c>
      <c r="G22" s="545">
        <f>'[2]Tab.5 goluri de tensiune '!F20</f>
        <v>40</v>
      </c>
      <c r="H22" s="546">
        <f>'[2]Tab.5 goluri de tensiune '!G20</f>
        <v>42</v>
      </c>
    </row>
    <row r="23" spans="1:8" x14ac:dyDescent="0.4">
      <c r="A23" s="774"/>
      <c r="B23" s="775"/>
      <c r="C23" s="320" t="s">
        <v>2492</v>
      </c>
      <c r="D23" s="547">
        <f>'[2]Tab.5 goluri de tensiune '!C21</f>
        <v>17</v>
      </c>
      <c r="E23" s="548">
        <f>'[2]Tab.5 goluri de tensiune '!D21</f>
        <v>548</v>
      </c>
      <c r="F23" s="548">
        <f>'[2]Tab.5 goluri de tensiune '!E21</f>
        <v>25</v>
      </c>
      <c r="G23" s="548">
        <f>'[2]Tab.5 goluri de tensiune '!F21</f>
        <v>32</v>
      </c>
      <c r="H23" s="549">
        <f>'[2]Tab.5 goluri de tensiune '!G21</f>
        <v>8</v>
      </c>
    </row>
    <row r="24" spans="1:8" x14ac:dyDescent="0.4">
      <c r="A24" s="774"/>
      <c r="B24" s="775"/>
      <c r="C24" s="320" t="s">
        <v>2722</v>
      </c>
      <c r="D24" s="547">
        <f>'[2]Tab.5 goluri de tensiune '!C22</f>
        <v>44</v>
      </c>
      <c r="E24" s="548">
        <f>'[2]Tab.5 goluri de tensiune '!D22</f>
        <v>39</v>
      </c>
      <c r="F24" s="548">
        <f>'[2]Tab.5 goluri de tensiune '!E22</f>
        <v>28</v>
      </c>
      <c r="G24" s="548">
        <f>'[2]Tab.5 goluri de tensiune '!F22</f>
        <v>4</v>
      </c>
      <c r="H24" s="549">
        <f>'[2]Tab.5 goluri de tensiune '!G22</f>
        <v>8</v>
      </c>
    </row>
    <row r="25" spans="1:8" x14ac:dyDescent="0.4">
      <c r="A25" s="774"/>
      <c r="B25" s="775"/>
      <c r="C25" s="320" t="s">
        <v>2490</v>
      </c>
      <c r="D25" s="547">
        <f>'[2]Tab.5 goluri de tensiune '!C23</f>
        <v>15</v>
      </c>
      <c r="E25" s="548">
        <f>'[2]Tab.5 goluri de tensiune '!D23</f>
        <v>43</v>
      </c>
      <c r="F25" s="548">
        <f>'[2]Tab.5 goluri de tensiune '!E23</f>
        <v>74</v>
      </c>
      <c r="G25" s="548">
        <f>'[2]Tab.5 goluri de tensiune '!F23</f>
        <v>7</v>
      </c>
      <c r="H25" s="549">
        <f>'[2]Tab.5 goluri de tensiune '!G23</f>
        <v>11</v>
      </c>
    </row>
    <row r="26" spans="1:8" x14ac:dyDescent="0.4">
      <c r="A26" s="774"/>
      <c r="B26" s="775"/>
      <c r="C26" s="321" t="s">
        <v>2489</v>
      </c>
      <c r="D26" s="550">
        <f>'[2]Tab.5 goluri de tensiune '!C24</f>
        <v>3</v>
      </c>
      <c r="E26" s="551">
        <f>'[2]Tab.5 goluri de tensiune '!D24</f>
        <v>3</v>
      </c>
      <c r="F26" s="551">
        <f>'[2]Tab.5 goluri de tensiune '!E24</f>
        <v>2</v>
      </c>
      <c r="G26" s="551">
        <f>'[2]Tab.5 goluri de tensiune '!F24</f>
        <v>3</v>
      </c>
      <c r="H26" s="552">
        <f>'[2]Tab.5 goluri de tensiune '!G24</f>
        <v>4</v>
      </c>
    </row>
    <row r="27" spans="1:8" ht="15.75" customHeight="1" x14ac:dyDescent="0.4">
      <c r="A27" s="774">
        <v>5</v>
      </c>
      <c r="B27" s="775" t="str">
        <f>'[2]Tab.5 goluri de tensiune '!A25</f>
        <v>Statia 110/20kV Aiud</v>
      </c>
      <c r="C27" s="319" t="s">
        <v>2493</v>
      </c>
      <c r="D27" s="544">
        <f>'[2]Tab.5 goluri de tensiune '!C25</f>
        <v>77</v>
      </c>
      <c r="E27" s="545">
        <f>'[2]Tab.5 goluri de tensiune '!D25</f>
        <v>87</v>
      </c>
      <c r="F27" s="545">
        <f>'[2]Tab.5 goluri de tensiune '!E25</f>
        <v>32</v>
      </c>
      <c r="G27" s="545">
        <f>'[2]Tab.5 goluri de tensiune '!F25</f>
        <v>14</v>
      </c>
      <c r="H27" s="546">
        <f>'[2]Tab.5 goluri de tensiune '!G25</f>
        <v>2</v>
      </c>
    </row>
    <row r="28" spans="1:8" x14ac:dyDescent="0.4">
      <c r="A28" s="774"/>
      <c r="B28" s="775"/>
      <c r="C28" s="320" t="s">
        <v>2492</v>
      </c>
      <c r="D28" s="547">
        <f>'[2]Tab.5 goluri de tensiune '!C26</f>
        <v>22</v>
      </c>
      <c r="E28" s="548">
        <f>'[2]Tab.5 goluri de tensiune '!D26</f>
        <v>17</v>
      </c>
      <c r="F28" s="548">
        <f>'[2]Tab.5 goluri de tensiune '!E26</f>
        <v>78</v>
      </c>
      <c r="G28" s="548">
        <f>'[2]Tab.5 goluri de tensiune '!F26</f>
        <v>13</v>
      </c>
      <c r="H28" s="549">
        <f>'[2]Tab.5 goluri de tensiune '!G26</f>
        <v>1</v>
      </c>
    </row>
    <row r="29" spans="1:8" x14ac:dyDescent="0.4">
      <c r="A29" s="774"/>
      <c r="B29" s="775"/>
      <c r="C29" s="320" t="s">
        <v>2722</v>
      </c>
      <c r="D29" s="547">
        <f>'[2]Tab.5 goluri de tensiune '!C27</f>
        <v>15</v>
      </c>
      <c r="E29" s="548">
        <f>'[2]Tab.5 goluri de tensiune '!D27</f>
        <v>50</v>
      </c>
      <c r="F29" s="548">
        <f>'[2]Tab.5 goluri de tensiune '!E27</f>
        <v>47</v>
      </c>
      <c r="G29" s="548">
        <f>'[2]Tab.5 goluri de tensiune '!F27</f>
        <v>1</v>
      </c>
      <c r="H29" s="549">
        <f>'[2]Tab.5 goluri de tensiune '!G27</f>
        <v>5</v>
      </c>
    </row>
    <row r="30" spans="1:8" x14ac:dyDescent="0.4">
      <c r="A30" s="774"/>
      <c r="B30" s="775"/>
      <c r="C30" s="320" t="s">
        <v>2490</v>
      </c>
      <c r="D30" s="547">
        <f>'[2]Tab.5 goluri de tensiune '!C28</f>
        <v>0</v>
      </c>
      <c r="E30" s="548">
        <f>'[2]Tab.5 goluri de tensiune '!D28</f>
        <v>28</v>
      </c>
      <c r="F30" s="548">
        <f>'[2]Tab.5 goluri de tensiune '!E28</f>
        <v>13</v>
      </c>
      <c r="G30" s="548">
        <f>'[2]Tab.5 goluri de tensiune '!F28</f>
        <v>11</v>
      </c>
      <c r="H30" s="549">
        <f>'[2]Tab.5 goluri de tensiune '!G28</f>
        <v>2</v>
      </c>
    </row>
    <row r="31" spans="1:8" x14ac:dyDescent="0.4">
      <c r="A31" s="774"/>
      <c r="B31" s="775"/>
      <c r="C31" s="321" t="s">
        <v>2489</v>
      </c>
      <c r="D31" s="550">
        <f>'[2]Tab.5 goluri de tensiune '!C29</f>
        <v>1</v>
      </c>
      <c r="E31" s="551">
        <f>'[2]Tab.5 goluri de tensiune '!D29</f>
        <v>0</v>
      </c>
      <c r="F31" s="551">
        <f>'[2]Tab.5 goluri de tensiune '!E29</f>
        <v>2</v>
      </c>
      <c r="G31" s="551">
        <f>'[2]Tab.5 goluri de tensiune '!F29</f>
        <v>1</v>
      </c>
      <c r="H31" s="552">
        <f>'[2]Tab.5 goluri de tensiune '!G29</f>
        <v>1</v>
      </c>
    </row>
    <row r="32" spans="1:8" ht="15.75" customHeight="1" x14ac:dyDescent="0.4">
      <c r="A32" s="774">
        <v>6</v>
      </c>
      <c r="B32" s="775" t="str">
        <f>'[2]Tab.5 goluri de tensiune '!A30</f>
        <v>Statia 110/6kV Gura Rosiei</v>
      </c>
      <c r="C32" s="319" t="s">
        <v>2493</v>
      </c>
      <c r="D32" s="544">
        <f>'[2]Tab.5 goluri de tensiune '!C30</f>
        <v>47</v>
      </c>
      <c r="E32" s="545">
        <f>'[2]Tab.5 goluri de tensiune '!D30</f>
        <v>22</v>
      </c>
      <c r="F32" s="545">
        <f>'[2]Tab.5 goluri de tensiune '!E30</f>
        <v>7</v>
      </c>
      <c r="G32" s="545">
        <f>'[2]Tab.5 goluri de tensiune '!F30</f>
        <v>8</v>
      </c>
      <c r="H32" s="546">
        <f>'[2]Tab.5 goluri de tensiune '!G30</f>
        <v>14</v>
      </c>
    </row>
    <row r="33" spans="1:8" x14ac:dyDescent="0.4">
      <c r="A33" s="774"/>
      <c r="B33" s="775"/>
      <c r="C33" s="320" t="s">
        <v>2492</v>
      </c>
      <c r="D33" s="547">
        <f>'[2]Tab.5 goluri de tensiune '!C31</f>
        <v>3</v>
      </c>
      <c r="E33" s="548">
        <f>'[2]Tab.5 goluri de tensiune '!D31</f>
        <v>147</v>
      </c>
      <c r="F33" s="548">
        <f>'[2]Tab.5 goluri de tensiune '!E31</f>
        <v>2</v>
      </c>
      <c r="G33" s="548">
        <f>'[2]Tab.5 goluri de tensiune '!F31</f>
        <v>7</v>
      </c>
      <c r="H33" s="549">
        <f>'[2]Tab.5 goluri de tensiune '!G31</f>
        <v>2</v>
      </c>
    </row>
    <row r="34" spans="1:8" x14ac:dyDescent="0.4">
      <c r="A34" s="774"/>
      <c r="B34" s="775"/>
      <c r="C34" s="320" t="s">
        <v>2722</v>
      </c>
      <c r="D34" s="547">
        <f>'[2]Tab.5 goluri de tensiune '!C32</f>
        <v>4</v>
      </c>
      <c r="E34" s="548">
        <f>'[2]Tab.5 goluri de tensiune '!D32</f>
        <v>9</v>
      </c>
      <c r="F34" s="548">
        <f>'[2]Tab.5 goluri de tensiune '!E32</f>
        <v>7</v>
      </c>
      <c r="G34" s="548">
        <f>'[2]Tab.5 goluri de tensiune '!F32</f>
        <v>1</v>
      </c>
      <c r="H34" s="549">
        <f>'[2]Tab.5 goluri de tensiune '!G32</f>
        <v>2</v>
      </c>
    </row>
    <row r="35" spans="1:8" x14ac:dyDescent="0.4">
      <c r="A35" s="774"/>
      <c r="B35" s="775"/>
      <c r="C35" s="320" t="s">
        <v>2490</v>
      </c>
      <c r="D35" s="547">
        <f>'[2]Tab.5 goluri de tensiune '!C33</f>
        <v>2</v>
      </c>
      <c r="E35" s="548">
        <f>'[2]Tab.5 goluri de tensiune '!D33</f>
        <v>11</v>
      </c>
      <c r="F35" s="548">
        <f>'[2]Tab.5 goluri de tensiune '!E33</f>
        <v>19</v>
      </c>
      <c r="G35" s="548">
        <f>'[2]Tab.5 goluri de tensiune '!F33</f>
        <v>2</v>
      </c>
      <c r="H35" s="549">
        <f>'[2]Tab.5 goluri de tensiune '!G33</f>
        <v>2</v>
      </c>
    </row>
    <row r="36" spans="1:8" x14ac:dyDescent="0.4">
      <c r="A36" s="774"/>
      <c r="B36" s="775"/>
      <c r="C36" s="321" t="s">
        <v>2489</v>
      </c>
      <c r="D36" s="550">
        <f>'[2]Tab.5 goluri de tensiune '!C34</f>
        <v>0</v>
      </c>
      <c r="E36" s="551">
        <f>'[2]Tab.5 goluri de tensiune '!D34</f>
        <v>1</v>
      </c>
      <c r="F36" s="551">
        <f>'[2]Tab.5 goluri de tensiune '!E34</f>
        <v>0</v>
      </c>
      <c r="G36" s="551">
        <f>'[2]Tab.5 goluri de tensiune '!F34</f>
        <v>1</v>
      </c>
      <c r="H36" s="552">
        <f>'[2]Tab.5 goluri de tensiune '!G34</f>
        <v>1</v>
      </c>
    </row>
    <row r="37" spans="1:8" ht="15.75" customHeight="1" x14ac:dyDescent="0.4">
      <c r="A37" s="774">
        <v>7</v>
      </c>
      <c r="B37" s="775" t="str">
        <f>'[2]Tab.5 goluri de tensiune '!A35</f>
        <v>Statia 110/6kV Cugir</v>
      </c>
      <c r="C37" s="319" t="s">
        <v>2493</v>
      </c>
      <c r="D37" s="544">
        <f>'[2]Tab.5 goluri de tensiune '!C35</f>
        <v>41</v>
      </c>
      <c r="E37" s="545">
        <f>'[2]Tab.5 goluri de tensiune '!D35</f>
        <v>22</v>
      </c>
      <c r="F37" s="545">
        <f>'[2]Tab.5 goluri de tensiune '!E35</f>
        <v>12</v>
      </c>
      <c r="G37" s="545">
        <f>'[2]Tab.5 goluri de tensiune '!F35</f>
        <v>6</v>
      </c>
      <c r="H37" s="546">
        <f>'[2]Tab.5 goluri de tensiune '!G35</f>
        <v>2</v>
      </c>
    </row>
    <row r="38" spans="1:8" x14ac:dyDescent="0.4">
      <c r="A38" s="774"/>
      <c r="B38" s="775"/>
      <c r="C38" s="320" t="s">
        <v>2492</v>
      </c>
      <c r="D38" s="547">
        <f>'[2]Tab.5 goluri de tensiune '!C36</f>
        <v>17</v>
      </c>
      <c r="E38" s="548">
        <f>'[2]Tab.5 goluri de tensiune '!D36</f>
        <v>101</v>
      </c>
      <c r="F38" s="548">
        <f>'[2]Tab.5 goluri de tensiune '!E36</f>
        <v>47</v>
      </c>
      <c r="G38" s="548">
        <f>'[2]Tab.5 goluri de tensiune '!F36</f>
        <v>8</v>
      </c>
      <c r="H38" s="549">
        <f>'[2]Tab.5 goluri de tensiune '!G36</f>
        <v>3</v>
      </c>
    </row>
    <row r="39" spans="1:8" x14ac:dyDescent="0.4">
      <c r="A39" s="774"/>
      <c r="B39" s="775"/>
      <c r="C39" s="320" t="s">
        <v>2722</v>
      </c>
      <c r="D39" s="547">
        <f>'[2]Tab.5 goluri de tensiune '!C37</f>
        <v>8</v>
      </c>
      <c r="E39" s="548">
        <f>'[2]Tab.5 goluri de tensiune '!D37</f>
        <v>56</v>
      </c>
      <c r="F39" s="548">
        <f>'[2]Tab.5 goluri de tensiune '!E37</f>
        <v>47</v>
      </c>
      <c r="G39" s="548">
        <f>'[2]Tab.5 goluri de tensiune '!F37</f>
        <v>22</v>
      </c>
      <c r="H39" s="549">
        <f>'[2]Tab.5 goluri de tensiune '!G37</f>
        <v>4</v>
      </c>
    </row>
    <row r="40" spans="1:8" x14ac:dyDescent="0.4">
      <c r="A40" s="774"/>
      <c r="B40" s="775"/>
      <c r="C40" s="320" t="s">
        <v>2490</v>
      </c>
      <c r="D40" s="547">
        <f>'[2]Tab.5 goluri de tensiune '!C38</f>
        <v>2</v>
      </c>
      <c r="E40" s="548">
        <f>'[2]Tab.5 goluri de tensiune '!D38</f>
        <v>16</v>
      </c>
      <c r="F40" s="548">
        <f>'[2]Tab.5 goluri de tensiune '!E38</f>
        <v>18</v>
      </c>
      <c r="G40" s="548">
        <f>'[2]Tab.5 goluri de tensiune '!F38</f>
        <v>21</v>
      </c>
      <c r="H40" s="549">
        <f>'[2]Tab.5 goluri de tensiune '!G38</f>
        <v>1</v>
      </c>
    </row>
    <row r="41" spans="1:8" x14ac:dyDescent="0.4">
      <c r="A41" s="774"/>
      <c r="B41" s="775"/>
      <c r="C41" s="321" t="s">
        <v>2489</v>
      </c>
      <c r="D41" s="550">
        <f>'[2]Tab.5 goluri de tensiune '!C39</f>
        <v>1</v>
      </c>
      <c r="E41" s="551">
        <f>'[2]Tab.5 goluri de tensiune '!D39</f>
        <v>0</v>
      </c>
      <c r="F41" s="551">
        <f>'[2]Tab.5 goluri de tensiune '!E39</f>
        <v>2</v>
      </c>
      <c r="G41" s="551">
        <f>'[2]Tab.5 goluri de tensiune '!F39</f>
        <v>1</v>
      </c>
      <c r="H41" s="552">
        <f>'[2]Tab.5 goluri de tensiune '!G39</f>
        <v>1</v>
      </c>
    </row>
    <row r="42" spans="1:8" ht="15.75" customHeight="1" x14ac:dyDescent="0.4">
      <c r="A42" s="774">
        <v>8</v>
      </c>
      <c r="B42" s="775" t="str">
        <f>'[2]Tab.5 goluri de tensiune '!A40</f>
        <v>Statia  110/20kV Zlatna</v>
      </c>
      <c r="C42" s="319" t="s">
        <v>2493</v>
      </c>
      <c r="D42" s="544">
        <f>'[2]Tab.5 goluri de tensiune '!C40</f>
        <v>111</v>
      </c>
      <c r="E42" s="545">
        <f>'[2]Tab.5 goluri de tensiune '!D40</f>
        <v>44</v>
      </c>
      <c r="F42" s="545">
        <f>'[2]Tab.5 goluri de tensiune '!E40</f>
        <v>10</v>
      </c>
      <c r="G42" s="545">
        <f>'[2]Tab.5 goluri de tensiune '!F40</f>
        <v>4</v>
      </c>
      <c r="H42" s="546">
        <f>'[2]Tab.5 goluri de tensiune '!G40</f>
        <v>2</v>
      </c>
    </row>
    <row r="43" spans="1:8" x14ac:dyDescent="0.4">
      <c r="A43" s="774"/>
      <c r="B43" s="775"/>
      <c r="C43" s="320" t="s">
        <v>2492</v>
      </c>
      <c r="D43" s="547">
        <f>'[2]Tab.5 goluri de tensiune '!C41</f>
        <v>9</v>
      </c>
      <c r="E43" s="548">
        <f>'[2]Tab.5 goluri de tensiune '!D41</f>
        <v>27</v>
      </c>
      <c r="F43" s="548">
        <f>'[2]Tab.5 goluri de tensiune '!E41</f>
        <v>34</v>
      </c>
      <c r="G43" s="548">
        <f>'[2]Tab.5 goluri de tensiune '!F41</f>
        <v>8</v>
      </c>
      <c r="H43" s="549">
        <f>'[2]Tab.5 goluri de tensiune '!G41</f>
        <v>1</v>
      </c>
    </row>
    <row r="44" spans="1:8" x14ac:dyDescent="0.4">
      <c r="A44" s="774"/>
      <c r="B44" s="775"/>
      <c r="C44" s="320" t="s">
        <v>2722</v>
      </c>
      <c r="D44" s="547">
        <f>'[2]Tab.5 goluri de tensiune '!C42</f>
        <v>1</v>
      </c>
      <c r="E44" s="548">
        <f>'[2]Tab.5 goluri de tensiune '!D42</f>
        <v>47</v>
      </c>
      <c r="F44" s="548">
        <f>'[2]Tab.5 goluri de tensiune '!E42</f>
        <v>11</v>
      </c>
      <c r="G44" s="548">
        <f>'[2]Tab.5 goluri de tensiune '!F42</f>
        <v>4</v>
      </c>
      <c r="H44" s="549">
        <f>'[2]Tab.5 goluri de tensiune '!G42</f>
        <v>3</v>
      </c>
    </row>
    <row r="45" spans="1:8" x14ac:dyDescent="0.4">
      <c r="A45" s="774"/>
      <c r="B45" s="775"/>
      <c r="C45" s="320" t="s">
        <v>2490</v>
      </c>
      <c r="D45" s="547">
        <f>'[2]Tab.5 goluri de tensiune '!C43</f>
        <v>1</v>
      </c>
      <c r="E45" s="548">
        <f>'[2]Tab.5 goluri de tensiune '!D43</f>
        <v>12</v>
      </c>
      <c r="F45" s="548">
        <f>'[2]Tab.5 goluri de tensiune '!E43</f>
        <v>9</v>
      </c>
      <c r="G45" s="548">
        <f>'[2]Tab.5 goluri de tensiune '!F43</f>
        <v>7</v>
      </c>
      <c r="H45" s="549">
        <f>'[2]Tab.5 goluri de tensiune '!G43</f>
        <v>1</v>
      </c>
    </row>
    <row r="46" spans="1:8" x14ac:dyDescent="0.4">
      <c r="A46" s="774"/>
      <c r="B46" s="775"/>
      <c r="C46" s="321" t="s">
        <v>2489</v>
      </c>
      <c r="D46" s="550">
        <f>'[2]Tab.5 goluri de tensiune '!C44</f>
        <v>0</v>
      </c>
      <c r="E46" s="551">
        <f>'[2]Tab.5 goluri de tensiune '!D44</f>
        <v>0</v>
      </c>
      <c r="F46" s="551">
        <f>'[2]Tab.5 goluri de tensiune '!E44</f>
        <v>4</v>
      </c>
      <c r="G46" s="551">
        <f>'[2]Tab.5 goluri de tensiune '!F44</f>
        <v>2</v>
      </c>
      <c r="H46" s="552">
        <f>'[2]Tab.5 goluri de tensiune '!G44</f>
        <v>1</v>
      </c>
    </row>
    <row r="47" spans="1:8" ht="15.75" customHeight="1" x14ac:dyDescent="0.4">
      <c r="A47" s="774">
        <v>9</v>
      </c>
      <c r="B47" s="775" t="str">
        <f>'[2]Tab.5 goluri de tensiune '!J5</f>
        <v>Statia 110/20/6 kV Zizin</v>
      </c>
      <c r="C47" s="319" t="s">
        <v>2493</v>
      </c>
      <c r="D47" s="544">
        <f>'[2]Tab.5 goluri de tensiune '!L5</f>
        <v>0</v>
      </c>
      <c r="E47" s="545">
        <f>'[2]Tab.5 goluri de tensiune '!M5</f>
        <v>1</v>
      </c>
      <c r="F47" s="545">
        <f>'[2]Tab.5 goluri de tensiune '!N5</f>
        <v>0</v>
      </c>
      <c r="G47" s="545">
        <f>'[2]Tab.5 goluri de tensiune '!O5</f>
        <v>0</v>
      </c>
      <c r="H47" s="546">
        <f>'[2]Tab.5 goluri de tensiune '!P5</f>
        <v>3</v>
      </c>
    </row>
    <row r="48" spans="1:8" x14ac:dyDescent="0.4">
      <c r="A48" s="774"/>
      <c r="B48" s="775"/>
      <c r="C48" s="320" t="s">
        <v>2492</v>
      </c>
      <c r="D48" s="547">
        <f>'[2]Tab.5 goluri de tensiune '!L6</f>
        <v>30</v>
      </c>
      <c r="E48" s="548">
        <f>'[2]Tab.5 goluri de tensiune '!M6</f>
        <v>27</v>
      </c>
      <c r="F48" s="548">
        <f>'[2]Tab.5 goluri de tensiune '!N6</f>
        <v>0</v>
      </c>
      <c r="G48" s="548">
        <f>'[2]Tab.5 goluri de tensiune '!O6</f>
        <v>5</v>
      </c>
      <c r="H48" s="549">
        <f>'[2]Tab.5 goluri de tensiune '!P6</f>
        <v>0</v>
      </c>
    </row>
    <row r="49" spans="1:8" x14ac:dyDescent="0.4">
      <c r="A49" s="774"/>
      <c r="B49" s="775"/>
      <c r="C49" s="320" t="s">
        <v>2722</v>
      </c>
      <c r="D49" s="547">
        <f>'[2]Tab.5 goluri de tensiune '!L7</f>
        <v>3</v>
      </c>
      <c r="E49" s="548">
        <f>'[2]Tab.5 goluri de tensiune '!M7</f>
        <v>2</v>
      </c>
      <c r="F49" s="548">
        <f>'[2]Tab.5 goluri de tensiune '!N7</f>
        <v>0</v>
      </c>
      <c r="G49" s="548">
        <f>'[2]Tab.5 goluri de tensiune '!O7</f>
        <v>0</v>
      </c>
      <c r="H49" s="549">
        <f>'[2]Tab.5 goluri de tensiune '!P7</f>
        <v>0</v>
      </c>
    </row>
    <row r="50" spans="1:8" x14ac:dyDescent="0.4">
      <c r="A50" s="774"/>
      <c r="B50" s="775"/>
      <c r="C50" s="320" t="s">
        <v>2490</v>
      </c>
      <c r="D50" s="547">
        <f>'[2]Tab.5 goluri de tensiune '!L8</f>
        <v>3</v>
      </c>
      <c r="E50" s="548">
        <f>'[2]Tab.5 goluri de tensiune '!M8</f>
        <v>6</v>
      </c>
      <c r="F50" s="548">
        <f>'[2]Tab.5 goluri de tensiune '!N8</f>
        <v>0</v>
      </c>
      <c r="G50" s="548">
        <f>'[2]Tab.5 goluri de tensiune '!O8</f>
        <v>2</v>
      </c>
      <c r="H50" s="549">
        <f>'[2]Tab.5 goluri de tensiune '!P8</f>
        <v>1</v>
      </c>
    </row>
    <row r="51" spans="1:8" x14ac:dyDescent="0.4">
      <c r="A51" s="774"/>
      <c r="B51" s="775"/>
      <c r="C51" s="321" t="s">
        <v>2489</v>
      </c>
      <c r="D51" s="550">
        <f>'[2]Tab.5 goluri de tensiune '!L9</f>
        <v>0</v>
      </c>
      <c r="E51" s="551">
        <f>'[2]Tab.5 goluri de tensiune '!M9</f>
        <v>0</v>
      </c>
      <c r="F51" s="551">
        <f>'[2]Tab.5 goluri de tensiune '!N9</f>
        <v>0</v>
      </c>
      <c r="G51" s="551">
        <f>'[2]Tab.5 goluri de tensiune '!O9</f>
        <v>0</v>
      </c>
      <c r="H51" s="552">
        <f>'[2]Tab.5 goluri de tensiune '!P9</f>
        <v>0</v>
      </c>
    </row>
    <row r="52" spans="1:8" ht="15.75" customHeight="1" x14ac:dyDescent="0.4">
      <c r="A52" s="774">
        <v>10</v>
      </c>
      <c r="B52" s="775" t="str">
        <f>'[2]Tab.5 goluri de tensiune '!J10</f>
        <v>Statia 110/6 kV IABv</v>
      </c>
      <c r="C52" s="319" t="s">
        <v>2493</v>
      </c>
      <c r="D52" s="544">
        <f>'[2]Tab.5 goluri de tensiune '!L10</f>
        <v>76</v>
      </c>
      <c r="E52" s="545">
        <f>'[2]Tab.5 goluri de tensiune '!M10</f>
        <v>12</v>
      </c>
      <c r="F52" s="545">
        <f>'[2]Tab.5 goluri de tensiune '!N10</f>
        <v>4</v>
      </c>
      <c r="G52" s="545">
        <f>'[2]Tab.5 goluri de tensiune '!O10</f>
        <v>1</v>
      </c>
      <c r="H52" s="546">
        <f>'[2]Tab.5 goluri de tensiune '!P10</f>
        <v>0</v>
      </c>
    </row>
    <row r="53" spans="1:8" x14ac:dyDescent="0.4">
      <c r="A53" s="774"/>
      <c r="B53" s="775"/>
      <c r="C53" s="320" t="s">
        <v>2492</v>
      </c>
      <c r="D53" s="547">
        <f>'[2]Tab.5 goluri de tensiune '!L11</f>
        <v>19</v>
      </c>
      <c r="E53" s="548">
        <f>'[2]Tab.5 goluri de tensiune '!M11</f>
        <v>2</v>
      </c>
      <c r="F53" s="548">
        <f>'[2]Tab.5 goluri de tensiune '!N11</f>
        <v>1</v>
      </c>
      <c r="G53" s="548">
        <f>'[2]Tab.5 goluri de tensiune '!O11</f>
        <v>1</v>
      </c>
      <c r="H53" s="549">
        <f>'[2]Tab.5 goluri de tensiune '!P11</f>
        <v>0</v>
      </c>
    </row>
    <row r="54" spans="1:8" x14ac:dyDescent="0.4">
      <c r="A54" s="774"/>
      <c r="B54" s="775"/>
      <c r="C54" s="320" t="s">
        <v>2722</v>
      </c>
      <c r="D54" s="547">
        <f>'[2]Tab.5 goluri de tensiune '!L12</f>
        <v>19</v>
      </c>
      <c r="E54" s="548">
        <f>'[2]Tab.5 goluri de tensiune '!M12</f>
        <v>3</v>
      </c>
      <c r="F54" s="548">
        <f>'[2]Tab.5 goluri de tensiune '!N12</f>
        <v>2</v>
      </c>
      <c r="G54" s="548">
        <f>'[2]Tab.5 goluri de tensiune '!O12</f>
        <v>2</v>
      </c>
      <c r="H54" s="549">
        <f>'[2]Tab.5 goluri de tensiune '!P12</f>
        <v>0</v>
      </c>
    </row>
    <row r="55" spans="1:8" x14ac:dyDescent="0.4">
      <c r="A55" s="774"/>
      <c r="B55" s="775"/>
      <c r="C55" s="320" t="s">
        <v>2490</v>
      </c>
      <c r="D55" s="547">
        <f>'[2]Tab.5 goluri de tensiune '!L13</f>
        <v>2</v>
      </c>
      <c r="E55" s="548">
        <f>'[2]Tab.5 goluri de tensiune '!M13</f>
        <v>0</v>
      </c>
      <c r="F55" s="548">
        <f>'[2]Tab.5 goluri de tensiune '!N13</f>
        <v>0</v>
      </c>
      <c r="G55" s="548">
        <f>'[2]Tab.5 goluri de tensiune '!O13</f>
        <v>1</v>
      </c>
      <c r="H55" s="549">
        <f>'[2]Tab.5 goluri de tensiune '!P13</f>
        <v>0</v>
      </c>
    </row>
    <row r="56" spans="1:8" x14ac:dyDescent="0.4">
      <c r="A56" s="774"/>
      <c r="B56" s="775"/>
      <c r="C56" s="321" t="s">
        <v>2489</v>
      </c>
      <c r="D56" s="550">
        <f>'[2]Tab.5 goluri de tensiune '!L14</f>
        <v>0</v>
      </c>
      <c r="E56" s="551">
        <f>'[2]Tab.5 goluri de tensiune '!M14</f>
        <v>0</v>
      </c>
      <c r="F56" s="551">
        <f>'[2]Tab.5 goluri de tensiune '!N14</f>
        <v>0</v>
      </c>
      <c r="G56" s="551">
        <f>'[2]Tab.5 goluri de tensiune '!O14</f>
        <v>0</v>
      </c>
      <c r="H56" s="552">
        <f>'[2]Tab.5 goluri de tensiune '!P14</f>
        <v>0</v>
      </c>
    </row>
    <row r="57" spans="1:8" ht="22.5" customHeight="1" x14ac:dyDescent="0.4">
      <c r="A57" s="774">
        <v>11</v>
      </c>
      <c r="B57" s="775" t="str">
        <f>'[2]Tab.5 goluri de tensiune '!J15</f>
        <v>Statia 110/20 kV Poiana</v>
      </c>
      <c r="C57" s="319" t="s">
        <v>2493</v>
      </c>
      <c r="D57" s="544">
        <f>'[2]Tab.5 goluri de tensiune '!L15</f>
        <v>58</v>
      </c>
      <c r="E57" s="545">
        <f>'[2]Tab.5 goluri de tensiune '!M15</f>
        <v>5</v>
      </c>
      <c r="F57" s="545">
        <f>'[2]Tab.5 goluri de tensiune '!N15</f>
        <v>6</v>
      </c>
      <c r="G57" s="545">
        <f>'[2]Tab.5 goluri de tensiune '!O15</f>
        <v>3</v>
      </c>
      <c r="H57" s="546">
        <f>'[2]Tab.5 goluri de tensiune '!P15</f>
        <v>0</v>
      </c>
    </row>
    <row r="58" spans="1:8" ht="19.5" customHeight="1" x14ac:dyDescent="0.4">
      <c r="A58" s="774"/>
      <c r="B58" s="775"/>
      <c r="C58" s="320" t="s">
        <v>2492</v>
      </c>
      <c r="D58" s="547">
        <f>'[2]Tab.5 goluri de tensiune '!L16</f>
        <v>7</v>
      </c>
      <c r="E58" s="548">
        <f>'[2]Tab.5 goluri de tensiune '!M16</f>
        <v>1</v>
      </c>
      <c r="F58" s="548">
        <f>'[2]Tab.5 goluri de tensiune '!N16</f>
        <v>0</v>
      </c>
      <c r="G58" s="548">
        <f>'[2]Tab.5 goluri de tensiune '!O16</f>
        <v>0</v>
      </c>
      <c r="H58" s="549">
        <f>'[2]Tab.5 goluri de tensiune '!P16</f>
        <v>0</v>
      </c>
    </row>
    <row r="59" spans="1:8" ht="24" customHeight="1" x14ac:dyDescent="0.4">
      <c r="A59" s="774"/>
      <c r="B59" s="775"/>
      <c r="C59" s="320" t="s">
        <v>2722</v>
      </c>
      <c r="D59" s="547">
        <f>'[2]Tab.5 goluri de tensiune '!L17</f>
        <v>8</v>
      </c>
      <c r="E59" s="548">
        <f>'[2]Tab.5 goluri de tensiune '!M17</f>
        <v>0</v>
      </c>
      <c r="F59" s="548">
        <f>'[2]Tab.5 goluri de tensiune '!N17</f>
        <v>0</v>
      </c>
      <c r="G59" s="548">
        <f>'[2]Tab.5 goluri de tensiune '!O17</f>
        <v>3</v>
      </c>
      <c r="H59" s="549">
        <f>'[2]Tab.5 goluri de tensiune '!P17</f>
        <v>0</v>
      </c>
    </row>
    <row r="60" spans="1:8" x14ac:dyDescent="0.4">
      <c r="A60" s="774"/>
      <c r="B60" s="775"/>
      <c r="C60" s="320" t="s">
        <v>2490</v>
      </c>
      <c r="D60" s="547">
        <f>'[2]Tab.5 goluri de tensiune '!L18</f>
        <v>1</v>
      </c>
      <c r="E60" s="548">
        <f>'[2]Tab.5 goluri de tensiune '!M18</f>
        <v>1</v>
      </c>
      <c r="F60" s="548">
        <f>'[2]Tab.5 goluri de tensiune '!N18</f>
        <v>0</v>
      </c>
      <c r="G60" s="548">
        <f>'[2]Tab.5 goluri de tensiune '!O18</f>
        <v>2</v>
      </c>
      <c r="H60" s="549">
        <f>'[2]Tab.5 goluri de tensiune '!P18</f>
        <v>0</v>
      </c>
    </row>
    <row r="61" spans="1:8" x14ac:dyDescent="0.4">
      <c r="A61" s="774"/>
      <c r="B61" s="775"/>
      <c r="C61" s="321" t="s">
        <v>2489</v>
      </c>
      <c r="D61" s="550">
        <f>'[2]Tab.5 goluri de tensiune '!L19</f>
        <v>0</v>
      </c>
      <c r="E61" s="551">
        <f>'[2]Tab.5 goluri de tensiune '!M19</f>
        <v>0</v>
      </c>
      <c r="F61" s="551">
        <f>'[2]Tab.5 goluri de tensiune '!N19</f>
        <v>0</v>
      </c>
      <c r="G61" s="551">
        <f>'[2]Tab.5 goluri de tensiune '!O19</f>
        <v>0</v>
      </c>
      <c r="H61" s="552">
        <f>'[2]Tab.5 goluri de tensiune '!P19</f>
        <v>0</v>
      </c>
    </row>
    <row r="62" spans="1:8" ht="15.75" customHeight="1" x14ac:dyDescent="0.4">
      <c r="A62" s="774">
        <v>12</v>
      </c>
      <c r="B62" s="775" t="str">
        <f>'[2]Tab.5 goluri de tensiune '!J20</f>
        <v>Statia 110/6 kV Metrom</v>
      </c>
      <c r="C62" s="319" t="s">
        <v>2493</v>
      </c>
      <c r="D62" s="544">
        <f>'[2]Tab.5 goluri de tensiune '!L20</f>
        <v>58</v>
      </c>
      <c r="E62" s="545">
        <f>'[2]Tab.5 goluri de tensiune '!M20</f>
        <v>6</v>
      </c>
      <c r="F62" s="545">
        <f>'[2]Tab.5 goluri de tensiune '!N20</f>
        <v>3</v>
      </c>
      <c r="G62" s="545">
        <f>'[2]Tab.5 goluri de tensiune '!O20</f>
        <v>2</v>
      </c>
      <c r="H62" s="546">
        <f>'[2]Tab.5 goluri de tensiune '!P20</f>
        <v>0</v>
      </c>
    </row>
    <row r="63" spans="1:8" x14ac:dyDescent="0.4">
      <c r="A63" s="774"/>
      <c r="B63" s="775"/>
      <c r="C63" s="320" t="s">
        <v>2492</v>
      </c>
      <c r="D63" s="547">
        <f>'[2]Tab.5 goluri de tensiune '!L21</f>
        <v>10</v>
      </c>
      <c r="E63" s="548">
        <f>'[2]Tab.5 goluri de tensiune '!M21</f>
        <v>1</v>
      </c>
      <c r="F63" s="548">
        <f>'[2]Tab.5 goluri de tensiune '!N21</f>
        <v>1</v>
      </c>
      <c r="G63" s="548">
        <f>'[2]Tab.5 goluri de tensiune '!O21</f>
        <v>1</v>
      </c>
      <c r="H63" s="549">
        <f>'[2]Tab.5 goluri de tensiune '!P21</f>
        <v>1</v>
      </c>
    </row>
    <row r="64" spans="1:8" x14ac:dyDescent="0.4">
      <c r="A64" s="774"/>
      <c r="B64" s="775"/>
      <c r="C64" s="320" t="s">
        <v>2722</v>
      </c>
      <c r="D64" s="547">
        <f>'[2]Tab.5 goluri de tensiune '!L22</f>
        <v>18</v>
      </c>
      <c r="E64" s="548">
        <f>'[2]Tab.5 goluri de tensiune '!M22</f>
        <v>0</v>
      </c>
      <c r="F64" s="548">
        <f>'[2]Tab.5 goluri de tensiune '!N22</f>
        <v>0</v>
      </c>
      <c r="G64" s="548">
        <f>'[2]Tab.5 goluri de tensiune '!O22</f>
        <v>1</v>
      </c>
      <c r="H64" s="549">
        <f>'[2]Tab.5 goluri de tensiune '!P22</f>
        <v>0</v>
      </c>
    </row>
    <row r="65" spans="1:8" x14ac:dyDescent="0.4">
      <c r="A65" s="774"/>
      <c r="B65" s="775"/>
      <c r="C65" s="320" t="s">
        <v>2490</v>
      </c>
      <c r="D65" s="547">
        <f>'[2]Tab.5 goluri de tensiune '!L23</f>
        <v>16</v>
      </c>
      <c r="E65" s="548">
        <f>'[2]Tab.5 goluri de tensiune '!M23</f>
        <v>24</v>
      </c>
      <c r="F65" s="548">
        <f>'[2]Tab.5 goluri de tensiune '!N23</f>
        <v>2</v>
      </c>
      <c r="G65" s="548">
        <f>'[2]Tab.5 goluri de tensiune '!O23</f>
        <v>1</v>
      </c>
      <c r="H65" s="549">
        <f>'[2]Tab.5 goluri de tensiune '!P23</f>
        <v>0</v>
      </c>
    </row>
    <row r="66" spans="1:8" x14ac:dyDescent="0.4">
      <c r="A66" s="774"/>
      <c r="B66" s="775"/>
      <c r="C66" s="321" t="s">
        <v>2489</v>
      </c>
      <c r="D66" s="550">
        <f>'[2]Tab.5 goluri de tensiune '!L24</f>
        <v>0</v>
      </c>
      <c r="E66" s="551">
        <f>'[2]Tab.5 goluri de tensiune '!M24</f>
        <v>0</v>
      </c>
      <c r="F66" s="551">
        <f>'[2]Tab.5 goluri de tensiune '!N24</f>
        <v>0</v>
      </c>
      <c r="G66" s="551">
        <f>'[2]Tab.5 goluri de tensiune '!O24</f>
        <v>0</v>
      </c>
      <c r="H66" s="552">
        <f>'[2]Tab.5 goluri de tensiune '!P24</f>
        <v>0</v>
      </c>
    </row>
    <row r="67" spans="1:8" ht="15.75" customHeight="1" x14ac:dyDescent="0.4">
      <c r="A67" s="774">
        <v>13</v>
      </c>
      <c r="B67" s="775" t="str">
        <f>'[2]Tab.5 goluri de tensiune '!J25</f>
        <v>Statia 110/20 kV F.S. Rasnov</v>
      </c>
      <c r="C67" s="319" t="s">
        <v>2493</v>
      </c>
      <c r="D67" s="544">
        <f>'[2]Tab.5 goluri de tensiune '!L25</f>
        <v>78</v>
      </c>
      <c r="E67" s="545">
        <f>'[2]Tab.5 goluri de tensiune '!M25</f>
        <v>10</v>
      </c>
      <c r="F67" s="545">
        <f>'[2]Tab.5 goluri de tensiune '!N25</f>
        <v>6</v>
      </c>
      <c r="G67" s="545">
        <f>'[2]Tab.5 goluri de tensiune '!O25</f>
        <v>0</v>
      </c>
      <c r="H67" s="546">
        <f>'[2]Tab.5 goluri de tensiune '!P25</f>
        <v>0</v>
      </c>
    </row>
    <row r="68" spans="1:8" x14ac:dyDescent="0.4">
      <c r="A68" s="774"/>
      <c r="B68" s="775"/>
      <c r="C68" s="320" t="s">
        <v>2492</v>
      </c>
      <c r="D68" s="547">
        <f>'[2]Tab.5 goluri de tensiune '!L26</f>
        <v>25</v>
      </c>
      <c r="E68" s="548">
        <f>'[2]Tab.5 goluri de tensiune '!M26</f>
        <v>1</v>
      </c>
      <c r="F68" s="548">
        <f>'[2]Tab.5 goluri de tensiune '!N26</f>
        <v>6</v>
      </c>
      <c r="G68" s="548">
        <f>'[2]Tab.5 goluri de tensiune '!O26</f>
        <v>4</v>
      </c>
      <c r="H68" s="549">
        <f>'[2]Tab.5 goluri de tensiune '!P26</f>
        <v>0</v>
      </c>
    </row>
    <row r="69" spans="1:8" x14ac:dyDescent="0.4">
      <c r="A69" s="774"/>
      <c r="B69" s="775"/>
      <c r="C69" s="320" t="s">
        <v>2722</v>
      </c>
      <c r="D69" s="547">
        <f>'[2]Tab.5 goluri de tensiune '!L27</f>
        <v>21</v>
      </c>
      <c r="E69" s="548">
        <f>'[2]Tab.5 goluri de tensiune '!M27</f>
        <v>4</v>
      </c>
      <c r="F69" s="548">
        <f>'[2]Tab.5 goluri de tensiune '!N27</f>
        <v>8</v>
      </c>
      <c r="G69" s="548">
        <f>'[2]Tab.5 goluri de tensiune '!O27</f>
        <v>11</v>
      </c>
      <c r="H69" s="549">
        <f>'[2]Tab.5 goluri de tensiune '!P27</f>
        <v>0</v>
      </c>
    </row>
    <row r="70" spans="1:8" x14ac:dyDescent="0.4">
      <c r="A70" s="774"/>
      <c r="B70" s="775"/>
      <c r="C70" s="320" t="s">
        <v>2490</v>
      </c>
      <c r="D70" s="547">
        <f>'[2]Tab.5 goluri de tensiune '!L28</f>
        <v>3</v>
      </c>
      <c r="E70" s="548">
        <f>'[2]Tab.5 goluri de tensiune '!M28</f>
        <v>4</v>
      </c>
      <c r="F70" s="548">
        <f>'[2]Tab.5 goluri de tensiune '!N28</f>
        <v>4</v>
      </c>
      <c r="G70" s="548">
        <f>'[2]Tab.5 goluri de tensiune '!O28</f>
        <v>17</v>
      </c>
      <c r="H70" s="549">
        <f>'[2]Tab.5 goluri de tensiune '!P28</f>
        <v>0</v>
      </c>
    </row>
    <row r="71" spans="1:8" x14ac:dyDescent="0.4">
      <c r="A71" s="774"/>
      <c r="B71" s="775"/>
      <c r="C71" s="321" t="s">
        <v>2489</v>
      </c>
      <c r="D71" s="550">
        <f>'[2]Tab.5 goluri de tensiune '!L29</f>
        <v>0</v>
      </c>
      <c r="E71" s="551">
        <f>'[2]Tab.5 goluri de tensiune '!M29</f>
        <v>0</v>
      </c>
      <c r="F71" s="551">
        <f>'[2]Tab.5 goluri de tensiune '!N29</f>
        <v>0</v>
      </c>
      <c r="G71" s="551">
        <f>'[2]Tab.5 goluri de tensiune '!O29</f>
        <v>2</v>
      </c>
      <c r="H71" s="552">
        <f>'[2]Tab.5 goluri de tensiune '!P29</f>
        <v>0</v>
      </c>
    </row>
    <row r="72" spans="1:8" ht="15.75" customHeight="1" x14ac:dyDescent="0.4">
      <c r="A72" s="774">
        <v>14</v>
      </c>
      <c r="B72" s="775" t="str">
        <f>'[2]Tab.5 goluri de tensiune '!J30</f>
        <v>Statia 110/20/6 kV Brasov Centru</v>
      </c>
      <c r="C72" s="319" t="s">
        <v>2493</v>
      </c>
      <c r="D72" s="544">
        <f>'[2]Tab.5 goluri de tensiune '!L30</f>
        <v>52</v>
      </c>
      <c r="E72" s="545">
        <f>'[2]Tab.5 goluri de tensiune '!M30</f>
        <v>4</v>
      </c>
      <c r="F72" s="545">
        <f>'[2]Tab.5 goluri de tensiune '!N30</f>
        <v>2</v>
      </c>
      <c r="G72" s="545">
        <f>'[2]Tab.5 goluri de tensiune '!O30</f>
        <v>1</v>
      </c>
      <c r="H72" s="546">
        <f>'[2]Tab.5 goluri de tensiune '!P30</f>
        <v>0</v>
      </c>
    </row>
    <row r="73" spans="1:8" x14ac:dyDescent="0.4">
      <c r="A73" s="774"/>
      <c r="B73" s="775"/>
      <c r="C73" s="320" t="s">
        <v>2492</v>
      </c>
      <c r="D73" s="547">
        <f>'[2]Tab.5 goluri de tensiune '!L31</f>
        <v>24</v>
      </c>
      <c r="E73" s="548">
        <f>'[2]Tab.5 goluri de tensiune '!M31</f>
        <v>0</v>
      </c>
      <c r="F73" s="548">
        <f>'[2]Tab.5 goluri de tensiune '!N31</f>
        <v>2</v>
      </c>
      <c r="G73" s="548">
        <f>'[2]Tab.5 goluri de tensiune '!O31</f>
        <v>0</v>
      </c>
      <c r="H73" s="549">
        <f>'[2]Tab.5 goluri de tensiune '!P31</f>
        <v>0</v>
      </c>
    </row>
    <row r="74" spans="1:8" x14ac:dyDescent="0.4">
      <c r="A74" s="774"/>
      <c r="B74" s="775"/>
      <c r="C74" s="320" t="s">
        <v>2722</v>
      </c>
      <c r="D74" s="547">
        <f>'[2]Tab.5 goluri de tensiune '!L32</f>
        <v>9</v>
      </c>
      <c r="E74" s="548">
        <f>'[2]Tab.5 goluri de tensiune '!M32</f>
        <v>2</v>
      </c>
      <c r="F74" s="548">
        <f>'[2]Tab.5 goluri de tensiune '!N32</f>
        <v>0</v>
      </c>
      <c r="G74" s="548">
        <f>'[2]Tab.5 goluri de tensiune '!O32</f>
        <v>0</v>
      </c>
      <c r="H74" s="549">
        <f>'[2]Tab.5 goluri de tensiune '!P32</f>
        <v>0</v>
      </c>
    </row>
    <row r="75" spans="1:8" x14ac:dyDescent="0.4">
      <c r="A75" s="774"/>
      <c r="B75" s="775"/>
      <c r="C75" s="320" t="s">
        <v>2490</v>
      </c>
      <c r="D75" s="547">
        <f>'[2]Tab.5 goluri de tensiune '!L33</f>
        <v>1</v>
      </c>
      <c r="E75" s="548">
        <f>'[2]Tab.5 goluri de tensiune '!M33</f>
        <v>0</v>
      </c>
      <c r="F75" s="548">
        <f>'[2]Tab.5 goluri de tensiune '!N33</f>
        <v>0</v>
      </c>
      <c r="G75" s="548">
        <f>'[2]Tab.5 goluri de tensiune '!O33</f>
        <v>0</v>
      </c>
      <c r="H75" s="549">
        <f>'[2]Tab.5 goluri de tensiune '!P33</f>
        <v>0</v>
      </c>
    </row>
    <row r="76" spans="1:8" x14ac:dyDescent="0.4">
      <c r="A76" s="774"/>
      <c r="B76" s="775"/>
      <c r="C76" s="321" t="s">
        <v>2489</v>
      </c>
      <c r="D76" s="550">
        <f>'[2]Tab.5 goluri de tensiune '!L34</f>
        <v>0</v>
      </c>
      <c r="E76" s="551">
        <f>'[2]Tab.5 goluri de tensiune '!M34</f>
        <v>0</v>
      </c>
      <c r="F76" s="551">
        <f>'[2]Tab.5 goluri de tensiune '!N34</f>
        <v>0</v>
      </c>
      <c r="G76" s="551">
        <f>'[2]Tab.5 goluri de tensiune '!O34</f>
        <v>0</v>
      </c>
      <c r="H76" s="552">
        <f>'[2]Tab.5 goluri de tensiune '!P34</f>
        <v>0</v>
      </c>
    </row>
    <row r="77" spans="1:8" ht="15.75" customHeight="1" x14ac:dyDescent="0.4">
      <c r="A77" s="774">
        <v>15</v>
      </c>
      <c r="B77" s="775" t="str">
        <f>'[2]Tab.5 goluri de tensiune '!J35</f>
        <v>Statia 110/20/6 kV Bartolomeu</v>
      </c>
      <c r="C77" s="319" t="s">
        <v>2493</v>
      </c>
      <c r="D77" s="544">
        <f>'[2]Tab.5 goluri de tensiune '!L35</f>
        <v>57</v>
      </c>
      <c r="E77" s="545">
        <f>'[2]Tab.5 goluri de tensiune '!M35</f>
        <v>7</v>
      </c>
      <c r="F77" s="545">
        <f>'[2]Tab.5 goluri de tensiune '!N35</f>
        <v>0</v>
      </c>
      <c r="G77" s="545">
        <f>'[2]Tab.5 goluri de tensiune '!O35</f>
        <v>1</v>
      </c>
      <c r="H77" s="546">
        <f>'[2]Tab.5 goluri de tensiune '!P35</f>
        <v>0</v>
      </c>
    </row>
    <row r="78" spans="1:8" x14ac:dyDescent="0.4">
      <c r="A78" s="774"/>
      <c r="B78" s="775"/>
      <c r="C78" s="320" t="s">
        <v>2492</v>
      </c>
      <c r="D78" s="547">
        <f>'[2]Tab.5 goluri de tensiune '!L36</f>
        <v>25</v>
      </c>
      <c r="E78" s="548">
        <f>'[2]Tab.5 goluri de tensiune '!M36</f>
        <v>0</v>
      </c>
      <c r="F78" s="548">
        <f>'[2]Tab.5 goluri de tensiune '!N36</f>
        <v>3</v>
      </c>
      <c r="G78" s="548">
        <f>'[2]Tab.5 goluri de tensiune '!O36</f>
        <v>1</v>
      </c>
      <c r="H78" s="549">
        <f>'[2]Tab.5 goluri de tensiune '!P36</f>
        <v>0</v>
      </c>
    </row>
    <row r="79" spans="1:8" x14ac:dyDescent="0.4">
      <c r="A79" s="774"/>
      <c r="B79" s="775"/>
      <c r="C79" s="320" t="s">
        <v>2722</v>
      </c>
      <c r="D79" s="547">
        <f>'[2]Tab.5 goluri de tensiune '!L37</f>
        <v>12</v>
      </c>
      <c r="E79" s="548">
        <f>'[2]Tab.5 goluri de tensiune '!M37</f>
        <v>1</v>
      </c>
      <c r="F79" s="548">
        <f>'[2]Tab.5 goluri de tensiune '!N37</f>
        <v>0</v>
      </c>
      <c r="G79" s="548">
        <f>'[2]Tab.5 goluri de tensiune '!O37</f>
        <v>0</v>
      </c>
      <c r="H79" s="549">
        <f>'[2]Tab.5 goluri de tensiune '!P37</f>
        <v>0</v>
      </c>
    </row>
    <row r="80" spans="1:8" x14ac:dyDescent="0.4">
      <c r="A80" s="774"/>
      <c r="B80" s="775"/>
      <c r="C80" s="320" t="s">
        <v>2490</v>
      </c>
      <c r="D80" s="547">
        <f>'[2]Tab.5 goluri de tensiune '!L38</f>
        <v>1</v>
      </c>
      <c r="E80" s="548">
        <f>'[2]Tab.5 goluri de tensiune '!M38</f>
        <v>2</v>
      </c>
      <c r="F80" s="548">
        <f>'[2]Tab.5 goluri de tensiune '!N38</f>
        <v>0</v>
      </c>
      <c r="G80" s="548">
        <f>'[2]Tab.5 goluri de tensiune '!O38</f>
        <v>1</v>
      </c>
      <c r="H80" s="549">
        <f>'[2]Tab.5 goluri de tensiune '!P38</f>
        <v>0</v>
      </c>
    </row>
    <row r="81" spans="1:8" x14ac:dyDescent="0.4">
      <c r="A81" s="774"/>
      <c r="B81" s="775"/>
      <c r="C81" s="321" t="s">
        <v>2489</v>
      </c>
      <c r="D81" s="550">
        <f>'[2]Tab.5 goluri de tensiune '!L39</f>
        <v>0</v>
      </c>
      <c r="E81" s="551">
        <f>'[2]Tab.5 goluri de tensiune '!M39</f>
        <v>0</v>
      </c>
      <c r="F81" s="551">
        <f>'[2]Tab.5 goluri de tensiune '!N39</f>
        <v>0</v>
      </c>
      <c r="G81" s="551">
        <f>'[2]Tab.5 goluri de tensiune '!O39</f>
        <v>0</v>
      </c>
      <c r="H81" s="552">
        <f>'[2]Tab.5 goluri de tensiune '!P39</f>
        <v>0</v>
      </c>
    </row>
    <row r="82" spans="1:8" ht="15.75" customHeight="1" x14ac:dyDescent="0.4">
      <c r="A82" s="774">
        <v>16</v>
      </c>
      <c r="B82" s="775" t="str">
        <f>'[2]Tab.5 goluri de tensiune '!J40</f>
        <v>Statia 110/20 kV Hoghiz</v>
      </c>
      <c r="C82" s="319" t="s">
        <v>2493</v>
      </c>
      <c r="D82" s="544">
        <f>'[2]Tab.5 goluri de tensiune '!L40</f>
        <v>45</v>
      </c>
      <c r="E82" s="545">
        <f>'[2]Tab.5 goluri de tensiune '!M40</f>
        <v>12</v>
      </c>
      <c r="F82" s="545">
        <f>'[2]Tab.5 goluri de tensiune '!N40</f>
        <v>15</v>
      </c>
      <c r="G82" s="545">
        <f>'[2]Tab.5 goluri de tensiune '!O40</f>
        <v>5</v>
      </c>
      <c r="H82" s="546">
        <f>'[2]Tab.5 goluri de tensiune '!P40</f>
        <v>0</v>
      </c>
    </row>
    <row r="83" spans="1:8" x14ac:dyDescent="0.4">
      <c r="A83" s="774"/>
      <c r="B83" s="775"/>
      <c r="C83" s="320" t="s">
        <v>2492</v>
      </c>
      <c r="D83" s="547">
        <f>'[2]Tab.5 goluri de tensiune '!L41</f>
        <v>21</v>
      </c>
      <c r="E83" s="548">
        <f>'[2]Tab.5 goluri de tensiune '!M41</f>
        <v>11</v>
      </c>
      <c r="F83" s="548">
        <f>'[2]Tab.5 goluri de tensiune '!N41</f>
        <v>3</v>
      </c>
      <c r="G83" s="548">
        <f>'[2]Tab.5 goluri de tensiune '!O41</f>
        <v>27</v>
      </c>
      <c r="H83" s="549">
        <f>'[2]Tab.5 goluri de tensiune '!P41</f>
        <v>0</v>
      </c>
    </row>
    <row r="84" spans="1:8" x14ac:dyDescent="0.4">
      <c r="A84" s="774"/>
      <c r="B84" s="775"/>
      <c r="C84" s="320" t="s">
        <v>2722</v>
      </c>
      <c r="D84" s="547">
        <f>'[2]Tab.5 goluri de tensiune '!L42</f>
        <v>30</v>
      </c>
      <c r="E84" s="548">
        <f>'[2]Tab.5 goluri de tensiune '!M42</f>
        <v>7</v>
      </c>
      <c r="F84" s="548">
        <f>'[2]Tab.5 goluri de tensiune '!N42</f>
        <v>11</v>
      </c>
      <c r="G84" s="548">
        <f>'[2]Tab.5 goluri de tensiune '!O42</f>
        <v>13</v>
      </c>
      <c r="H84" s="549">
        <f>'[2]Tab.5 goluri de tensiune '!P42</f>
        <v>0</v>
      </c>
    </row>
    <row r="85" spans="1:8" x14ac:dyDescent="0.4">
      <c r="A85" s="774"/>
      <c r="B85" s="775"/>
      <c r="C85" s="320" t="s">
        <v>2490</v>
      </c>
      <c r="D85" s="547">
        <f>'[2]Tab.5 goluri de tensiune '!L43</f>
        <v>2</v>
      </c>
      <c r="E85" s="548">
        <f>'[2]Tab.5 goluri de tensiune '!M43</f>
        <v>3</v>
      </c>
      <c r="F85" s="548">
        <f>'[2]Tab.5 goluri de tensiune '!N43</f>
        <v>0</v>
      </c>
      <c r="G85" s="548">
        <f>'[2]Tab.5 goluri de tensiune '!O43</f>
        <v>0</v>
      </c>
      <c r="H85" s="549">
        <f>'[2]Tab.5 goluri de tensiune '!P43</f>
        <v>0</v>
      </c>
    </row>
    <row r="86" spans="1:8" x14ac:dyDescent="0.4">
      <c r="A86" s="774"/>
      <c r="B86" s="775"/>
      <c r="C86" s="321" t="s">
        <v>2489</v>
      </c>
      <c r="D86" s="550">
        <f>'[2]Tab.5 goluri de tensiune '!L44</f>
        <v>0</v>
      </c>
      <c r="E86" s="551">
        <f>'[2]Tab.5 goluri de tensiune '!M44</f>
        <v>0</v>
      </c>
      <c r="F86" s="551">
        <f>'[2]Tab.5 goluri de tensiune '!N44</f>
        <v>0</v>
      </c>
      <c r="G86" s="551">
        <f>'[2]Tab.5 goluri de tensiune '!O44</f>
        <v>0</v>
      </c>
      <c r="H86" s="552">
        <f>'[2]Tab.5 goluri de tensiune '!P44</f>
        <v>0</v>
      </c>
    </row>
    <row r="87" spans="1:8" ht="15.75" customHeight="1" x14ac:dyDescent="0.4">
      <c r="A87" s="774">
        <v>17</v>
      </c>
      <c r="B87" s="775" t="str">
        <f>'[2]Tab.5 goluri de tensiune '!J45</f>
        <v>Statia 110/6 kV Hidromecanica</v>
      </c>
      <c r="C87" s="319" t="s">
        <v>2493</v>
      </c>
      <c r="D87" s="544">
        <f>'[2]Tab.5 goluri de tensiune '!L45</f>
        <v>2</v>
      </c>
      <c r="E87" s="545">
        <f>'[2]Tab.5 goluri de tensiune '!M45</f>
        <v>0</v>
      </c>
      <c r="F87" s="545">
        <f>'[2]Tab.5 goluri de tensiune '!N45</f>
        <v>0</v>
      </c>
      <c r="G87" s="545">
        <f>'[2]Tab.5 goluri de tensiune '!O45</f>
        <v>0</v>
      </c>
      <c r="H87" s="546">
        <f>'[2]Tab.5 goluri de tensiune '!P45</f>
        <v>0</v>
      </c>
    </row>
    <row r="88" spans="1:8" x14ac:dyDescent="0.4">
      <c r="A88" s="774"/>
      <c r="B88" s="775"/>
      <c r="C88" s="320" t="s">
        <v>2492</v>
      </c>
      <c r="D88" s="547">
        <f>'[2]Tab.5 goluri de tensiune '!L46</f>
        <v>5</v>
      </c>
      <c r="E88" s="548">
        <f>'[2]Tab.5 goluri de tensiune '!M46</f>
        <v>1</v>
      </c>
      <c r="F88" s="548">
        <f>'[2]Tab.5 goluri de tensiune '!N46</f>
        <v>0</v>
      </c>
      <c r="G88" s="548">
        <f>'[2]Tab.5 goluri de tensiune '!O46</f>
        <v>0</v>
      </c>
      <c r="H88" s="549">
        <f>'[2]Tab.5 goluri de tensiune '!P46</f>
        <v>0</v>
      </c>
    </row>
    <row r="89" spans="1:8" x14ac:dyDescent="0.4">
      <c r="A89" s="774"/>
      <c r="B89" s="775"/>
      <c r="C89" s="320" t="s">
        <v>2722</v>
      </c>
      <c r="D89" s="547">
        <f>'[2]Tab.5 goluri de tensiune '!L47</f>
        <v>2</v>
      </c>
      <c r="E89" s="548">
        <f>'[2]Tab.5 goluri de tensiune '!M47</f>
        <v>0</v>
      </c>
      <c r="F89" s="548">
        <f>'[2]Tab.5 goluri de tensiune '!N47</f>
        <v>1</v>
      </c>
      <c r="G89" s="548">
        <f>'[2]Tab.5 goluri de tensiune '!O47</f>
        <v>0</v>
      </c>
      <c r="H89" s="549">
        <f>'[2]Tab.5 goluri de tensiune '!P47</f>
        <v>0</v>
      </c>
    </row>
    <row r="90" spans="1:8" x14ac:dyDescent="0.4">
      <c r="A90" s="774"/>
      <c r="B90" s="775"/>
      <c r="C90" s="320" t="s">
        <v>2490</v>
      </c>
      <c r="D90" s="547">
        <f>'[2]Tab.5 goluri de tensiune '!L48</f>
        <v>1</v>
      </c>
      <c r="E90" s="548">
        <f>'[2]Tab.5 goluri de tensiune '!M48</f>
        <v>0</v>
      </c>
      <c r="F90" s="548">
        <f>'[2]Tab.5 goluri de tensiune '!N48</f>
        <v>0</v>
      </c>
      <c r="G90" s="548">
        <f>'[2]Tab.5 goluri de tensiune '!O48</f>
        <v>0</v>
      </c>
      <c r="H90" s="549">
        <f>'[2]Tab.5 goluri de tensiune '!P48</f>
        <v>0</v>
      </c>
    </row>
    <row r="91" spans="1:8" x14ac:dyDescent="0.4">
      <c r="A91" s="774"/>
      <c r="B91" s="775"/>
      <c r="C91" s="321" t="s">
        <v>2489</v>
      </c>
      <c r="D91" s="550">
        <f>'[2]Tab.5 goluri de tensiune '!L49</f>
        <v>0</v>
      </c>
      <c r="E91" s="551">
        <f>'[2]Tab.5 goluri de tensiune '!M49</f>
        <v>0</v>
      </c>
      <c r="F91" s="551">
        <f>'[2]Tab.5 goluri de tensiune '!N49</f>
        <v>0</v>
      </c>
      <c r="G91" s="551">
        <f>'[2]Tab.5 goluri de tensiune '!O49</f>
        <v>0</v>
      </c>
      <c r="H91" s="552">
        <f>'[2]Tab.5 goluri de tensiune '!P49</f>
        <v>0</v>
      </c>
    </row>
    <row r="92" spans="1:8" ht="15.75" customHeight="1" x14ac:dyDescent="0.4">
      <c r="A92" s="774">
        <v>18</v>
      </c>
      <c r="B92" s="775" t="str">
        <f>'[2]Tab.5 goluri de tensiune '!J50</f>
        <v>Statia 110/20/6 kV Tractorul</v>
      </c>
      <c r="C92" s="319" t="s">
        <v>2493</v>
      </c>
      <c r="D92" s="544">
        <f>'[2]Tab.5 goluri de tensiune '!L50</f>
        <v>62</v>
      </c>
      <c r="E92" s="545">
        <f>'[2]Tab.5 goluri de tensiune '!M50</f>
        <v>6</v>
      </c>
      <c r="F92" s="545">
        <f>'[2]Tab.5 goluri de tensiune '!N50</f>
        <v>5</v>
      </c>
      <c r="G92" s="545">
        <f>'[2]Tab.5 goluri de tensiune '!O50</f>
        <v>5</v>
      </c>
      <c r="H92" s="546">
        <f>'[2]Tab.5 goluri de tensiune '!P50</f>
        <v>0</v>
      </c>
    </row>
    <row r="93" spans="1:8" x14ac:dyDescent="0.4">
      <c r="A93" s="774"/>
      <c r="B93" s="775"/>
      <c r="C93" s="320" t="s">
        <v>2492</v>
      </c>
      <c r="D93" s="547">
        <f>'[2]Tab.5 goluri de tensiune '!L51</f>
        <v>9</v>
      </c>
      <c r="E93" s="548">
        <f>'[2]Tab.5 goluri de tensiune '!M51</f>
        <v>2</v>
      </c>
      <c r="F93" s="548">
        <f>'[2]Tab.5 goluri de tensiune '!N51</f>
        <v>2</v>
      </c>
      <c r="G93" s="548">
        <f>'[2]Tab.5 goluri de tensiune '!O51</f>
        <v>2</v>
      </c>
      <c r="H93" s="549">
        <f>'[2]Tab.5 goluri de tensiune '!P51</f>
        <v>0</v>
      </c>
    </row>
    <row r="94" spans="1:8" x14ac:dyDescent="0.4">
      <c r="A94" s="774"/>
      <c r="B94" s="775"/>
      <c r="C94" s="320" t="s">
        <v>2722</v>
      </c>
      <c r="D94" s="547">
        <f>'[2]Tab.5 goluri de tensiune '!L52</f>
        <v>8</v>
      </c>
      <c r="E94" s="548">
        <f>'[2]Tab.5 goluri de tensiune '!M52</f>
        <v>0</v>
      </c>
      <c r="F94" s="548">
        <f>'[2]Tab.5 goluri de tensiune '!N52</f>
        <v>0</v>
      </c>
      <c r="G94" s="548">
        <f>'[2]Tab.5 goluri de tensiune '!O52</f>
        <v>4</v>
      </c>
      <c r="H94" s="549">
        <f>'[2]Tab.5 goluri de tensiune '!P52</f>
        <v>0</v>
      </c>
    </row>
    <row r="95" spans="1:8" x14ac:dyDescent="0.4">
      <c r="A95" s="774"/>
      <c r="B95" s="775"/>
      <c r="C95" s="320" t="s">
        <v>2490</v>
      </c>
      <c r="D95" s="547">
        <f>'[2]Tab.5 goluri de tensiune '!L53</f>
        <v>1</v>
      </c>
      <c r="E95" s="548">
        <f>'[2]Tab.5 goluri de tensiune '!M53</f>
        <v>0</v>
      </c>
      <c r="F95" s="548">
        <f>'[2]Tab.5 goluri de tensiune '!N53</f>
        <v>0</v>
      </c>
      <c r="G95" s="548">
        <f>'[2]Tab.5 goluri de tensiune '!O53</f>
        <v>2</v>
      </c>
      <c r="H95" s="549">
        <f>'[2]Tab.5 goluri de tensiune '!P53</f>
        <v>0</v>
      </c>
    </row>
    <row r="96" spans="1:8" x14ac:dyDescent="0.4">
      <c r="A96" s="774"/>
      <c r="B96" s="775"/>
      <c r="C96" s="321" t="s">
        <v>2489</v>
      </c>
      <c r="D96" s="550">
        <f>'[2]Tab.5 goluri de tensiune '!L54</f>
        <v>0</v>
      </c>
      <c r="E96" s="551">
        <f>'[2]Tab.5 goluri de tensiune '!M54</f>
        <v>0</v>
      </c>
      <c r="F96" s="551">
        <f>'[2]Tab.5 goluri de tensiune '!N54</f>
        <v>0</v>
      </c>
      <c r="G96" s="551">
        <f>'[2]Tab.5 goluri de tensiune '!O54</f>
        <v>0</v>
      </c>
      <c r="H96" s="552">
        <f>'[2]Tab.5 goluri de tensiune '!P54</f>
        <v>0</v>
      </c>
    </row>
    <row r="97" spans="1:8" ht="15.75" customHeight="1" x14ac:dyDescent="0.4">
      <c r="A97" s="774">
        <v>19</v>
      </c>
      <c r="B97" s="775" t="str">
        <f>'[2]Tab.5 goluri de tensiune '!J55</f>
        <v>Statia 110/20/6 kV ICA Ghimbav</v>
      </c>
      <c r="C97" s="319" t="s">
        <v>2493</v>
      </c>
      <c r="D97" s="544">
        <f>'[2]Tab.5 goluri de tensiune '!L55</f>
        <v>129</v>
      </c>
      <c r="E97" s="545">
        <f>'[2]Tab.5 goluri de tensiune '!M55</f>
        <v>40</v>
      </c>
      <c r="F97" s="545">
        <f>'[2]Tab.5 goluri de tensiune '!N55</f>
        <v>7</v>
      </c>
      <c r="G97" s="545">
        <f>'[2]Tab.5 goluri de tensiune '!O55</f>
        <v>2</v>
      </c>
      <c r="H97" s="546">
        <f>'[2]Tab.5 goluri de tensiune '!P55</f>
        <v>1</v>
      </c>
    </row>
    <row r="98" spans="1:8" x14ac:dyDescent="0.4">
      <c r="A98" s="774"/>
      <c r="B98" s="775"/>
      <c r="C98" s="320" t="s">
        <v>2492</v>
      </c>
      <c r="D98" s="547">
        <f>'[2]Tab.5 goluri de tensiune '!L56</f>
        <v>56</v>
      </c>
      <c r="E98" s="548">
        <f>'[2]Tab.5 goluri de tensiune '!M56</f>
        <v>25</v>
      </c>
      <c r="F98" s="548">
        <f>'[2]Tab.5 goluri de tensiune '!N56</f>
        <v>3</v>
      </c>
      <c r="G98" s="548">
        <f>'[2]Tab.5 goluri de tensiune '!O56</f>
        <v>0</v>
      </c>
      <c r="H98" s="549">
        <f>'[2]Tab.5 goluri de tensiune '!P56</f>
        <v>0</v>
      </c>
    </row>
    <row r="99" spans="1:8" x14ac:dyDescent="0.4">
      <c r="A99" s="774"/>
      <c r="B99" s="775"/>
      <c r="C99" s="320" t="s">
        <v>2722</v>
      </c>
      <c r="D99" s="547">
        <f>'[2]Tab.5 goluri de tensiune '!L57</f>
        <v>4</v>
      </c>
      <c r="E99" s="548">
        <f>'[2]Tab.5 goluri de tensiune '!M57</f>
        <v>5</v>
      </c>
      <c r="F99" s="548">
        <f>'[2]Tab.5 goluri de tensiune '!N57</f>
        <v>0</v>
      </c>
      <c r="G99" s="548">
        <f>'[2]Tab.5 goluri de tensiune '!O57</f>
        <v>3</v>
      </c>
      <c r="H99" s="549">
        <f>'[2]Tab.5 goluri de tensiune '!P57</f>
        <v>0</v>
      </c>
    </row>
    <row r="100" spans="1:8" x14ac:dyDescent="0.4">
      <c r="A100" s="774"/>
      <c r="B100" s="775"/>
      <c r="C100" s="320" t="s">
        <v>2490</v>
      </c>
      <c r="D100" s="547">
        <f>'[2]Tab.5 goluri de tensiune '!L58</f>
        <v>1</v>
      </c>
      <c r="E100" s="548">
        <f>'[2]Tab.5 goluri de tensiune '!M58</f>
        <v>0</v>
      </c>
      <c r="F100" s="548">
        <f>'[2]Tab.5 goluri de tensiune '!N58</f>
        <v>0</v>
      </c>
      <c r="G100" s="548">
        <f>'[2]Tab.5 goluri de tensiune '!O58</f>
        <v>0</v>
      </c>
      <c r="H100" s="549">
        <f>'[2]Tab.5 goluri de tensiune '!P58</f>
        <v>0</v>
      </c>
    </row>
    <row r="101" spans="1:8" x14ac:dyDescent="0.4">
      <c r="A101" s="774"/>
      <c r="B101" s="775"/>
      <c r="C101" s="321" t="s">
        <v>2489</v>
      </c>
      <c r="D101" s="550">
        <f>'[2]Tab.5 goluri de tensiune '!L59</f>
        <v>0</v>
      </c>
      <c r="E101" s="551">
        <f>'[2]Tab.5 goluri de tensiune '!M59</f>
        <v>0</v>
      </c>
      <c r="F101" s="551">
        <f>'[2]Tab.5 goluri de tensiune '!N59</f>
        <v>0</v>
      </c>
      <c r="G101" s="551">
        <f>'[2]Tab.5 goluri de tensiune '!O59</f>
        <v>0</v>
      </c>
      <c r="H101" s="552">
        <f>'[2]Tab.5 goluri de tensiune '!P59</f>
        <v>0</v>
      </c>
    </row>
    <row r="102" spans="1:8" ht="15.75" customHeight="1" x14ac:dyDescent="0.4">
      <c r="A102" s="774">
        <v>20</v>
      </c>
      <c r="B102" s="775" t="str">
        <f>'[2]Tab.5 goluri de tensiune '!J60</f>
        <v>Statia 110/20 kV Codlea</v>
      </c>
      <c r="C102" s="319" t="s">
        <v>2493</v>
      </c>
      <c r="D102" s="544">
        <f>'[2]Tab.5 goluri de tensiune '!L60</f>
        <v>162</v>
      </c>
      <c r="E102" s="545">
        <f>'[2]Tab.5 goluri de tensiune '!M60</f>
        <v>38</v>
      </c>
      <c r="F102" s="545">
        <f>'[2]Tab.5 goluri de tensiune '!N60</f>
        <v>5</v>
      </c>
      <c r="G102" s="545">
        <f>'[2]Tab.5 goluri de tensiune '!O60</f>
        <v>4</v>
      </c>
      <c r="H102" s="546">
        <f>'[2]Tab.5 goluri de tensiune '!P60</f>
        <v>1</v>
      </c>
    </row>
    <row r="103" spans="1:8" x14ac:dyDescent="0.4">
      <c r="A103" s="774"/>
      <c r="B103" s="775"/>
      <c r="C103" s="320" t="s">
        <v>2492</v>
      </c>
      <c r="D103" s="547">
        <f>'[2]Tab.5 goluri de tensiune '!L61</f>
        <v>65</v>
      </c>
      <c r="E103" s="548">
        <f>'[2]Tab.5 goluri de tensiune '!M61</f>
        <v>25</v>
      </c>
      <c r="F103" s="548">
        <f>'[2]Tab.5 goluri de tensiune '!N61</f>
        <v>4</v>
      </c>
      <c r="G103" s="548">
        <f>'[2]Tab.5 goluri de tensiune '!O61</f>
        <v>1</v>
      </c>
      <c r="H103" s="549">
        <f>'[2]Tab.5 goluri de tensiune '!P61</f>
        <v>0</v>
      </c>
    </row>
    <row r="104" spans="1:8" x14ac:dyDescent="0.4">
      <c r="A104" s="774"/>
      <c r="B104" s="775"/>
      <c r="C104" s="320" t="s">
        <v>2722</v>
      </c>
      <c r="D104" s="547">
        <f>'[2]Tab.5 goluri de tensiune '!L62</f>
        <v>8</v>
      </c>
      <c r="E104" s="548">
        <f>'[2]Tab.5 goluri de tensiune '!M62</f>
        <v>5</v>
      </c>
      <c r="F104" s="548">
        <f>'[2]Tab.5 goluri de tensiune '!N62</f>
        <v>0</v>
      </c>
      <c r="G104" s="548">
        <f>'[2]Tab.5 goluri de tensiune '!O62</f>
        <v>2</v>
      </c>
      <c r="H104" s="549">
        <f>'[2]Tab.5 goluri de tensiune '!P62</f>
        <v>0</v>
      </c>
    </row>
    <row r="105" spans="1:8" x14ac:dyDescent="0.4">
      <c r="A105" s="774"/>
      <c r="B105" s="775"/>
      <c r="C105" s="320" t="s">
        <v>2490</v>
      </c>
      <c r="D105" s="547">
        <f>'[2]Tab.5 goluri de tensiune '!L63</f>
        <v>1</v>
      </c>
      <c r="E105" s="548">
        <f>'[2]Tab.5 goluri de tensiune '!M63</f>
        <v>0</v>
      </c>
      <c r="F105" s="548">
        <f>'[2]Tab.5 goluri de tensiune '!N63</f>
        <v>0</v>
      </c>
      <c r="G105" s="548">
        <f>'[2]Tab.5 goluri de tensiune '!O63</f>
        <v>0</v>
      </c>
      <c r="H105" s="549">
        <f>'[2]Tab.5 goluri de tensiune '!P63</f>
        <v>0</v>
      </c>
    </row>
    <row r="106" spans="1:8" x14ac:dyDescent="0.4">
      <c r="A106" s="774"/>
      <c r="B106" s="775"/>
      <c r="C106" s="321" t="s">
        <v>2489</v>
      </c>
      <c r="D106" s="550">
        <f>'[2]Tab.5 goluri de tensiune '!L64</f>
        <v>0</v>
      </c>
      <c r="E106" s="551">
        <f>'[2]Tab.5 goluri de tensiune '!M64</f>
        <v>0</v>
      </c>
      <c r="F106" s="551">
        <f>'[2]Tab.5 goluri de tensiune '!N64</f>
        <v>0</v>
      </c>
      <c r="G106" s="551">
        <f>'[2]Tab.5 goluri de tensiune '!O64</f>
        <v>0</v>
      </c>
      <c r="H106" s="552">
        <f>'[2]Tab.5 goluri de tensiune '!P64</f>
        <v>0</v>
      </c>
    </row>
    <row r="107" spans="1:8" ht="15.75" customHeight="1" x14ac:dyDescent="0.4">
      <c r="A107" s="774">
        <v>21</v>
      </c>
      <c r="B107" s="775" t="str">
        <f>'[2]Tab.5 goluri de tensiune '!J65</f>
        <v>Statia 110/20 kV Cristian</v>
      </c>
      <c r="C107" s="319" t="s">
        <v>2493</v>
      </c>
      <c r="D107" s="544">
        <f>'[2]Tab.5 goluri de tensiune '!L65</f>
        <v>65</v>
      </c>
      <c r="E107" s="545">
        <f>'[2]Tab.5 goluri de tensiune '!M65</f>
        <v>2</v>
      </c>
      <c r="F107" s="545">
        <f>'[2]Tab.5 goluri de tensiune '!N65</f>
        <v>2</v>
      </c>
      <c r="G107" s="545">
        <f>'[2]Tab.5 goluri de tensiune '!O65</f>
        <v>0</v>
      </c>
      <c r="H107" s="546">
        <f>'[2]Tab.5 goluri de tensiune '!P65</f>
        <v>0</v>
      </c>
    </row>
    <row r="108" spans="1:8" x14ac:dyDescent="0.4">
      <c r="A108" s="774"/>
      <c r="B108" s="775"/>
      <c r="C108" s="320" t="s">
        <v>2492</v>
      </c>
      <c r="D108" s="547">
        <f>'[2]Tab.5 goluri de tensiune '!L66</f>
        <v>14</v>
      </c>
      <c r="E108" s="548">
        <f>'[2]Tab.5 goluri de tensiune '!M66</f>
        <v>0</v>
      </c>
      <c r="F108" s="548">
        <f>'[2]Tab.5 goluri de tensiune '!N66</f>
        <v>1</v>
      </c>
      <c r="G108" s="548">
        <f>'[2]Tab.5 goluri de tensiune '!O66</f>
        <v>0</v>
      </c>
      <c r="H108" s="549">
        <f>'[2]Tab.5 goluri de tensiune '!P66</f>
        <v>0</v>
      </c>
    </row>
    <row r="109" spans="1:8" x14ac:dyDescent="0.4">
      <c r="A109" s="774"/>
      <c r="B109" s="775"/>
      <c r="C109" s="320" t="s">
        <v>2722</v>
      </c>
      <c r="D109" s="547">
        <f>'[2]Tab.5 goluri de tensiune '!L67</f>
        <v>8</v>
      </c>
      <c r="E109" s="548">
        <f>'[2]Tab.5 goluri de tensiune '!M67</f>
        <v>0</v>
      </c>
      <c r="F109" s="548">
        <f>'[2]Tab.5 goluri de tensiune '!N67</f>
        <v>1</v>
      </c>
      <c r="G109" s="548">
        <f>'[2]Tab.5 goluri de tensiune '!O67</f>
        <v>4</v>
      </c>
      <c r="H109" s="549">
        <f>'[2]Tab.5 goluri de tensiune '!P67</f>
        <v>0</v>
      </c>
    </row>
    <row r="110" spans="1:8" x14ac:dyDescent="0.4">
      <c r="A110" s="774"/>
      <c r="B110" s="775"/>
      <c r="C110" s="320" t="s">
        <v>2490</v>
      </c>
      <c r="D110" s="547">
        <f>'[2]Tab.5 goluri de tensiune '!L68</f>
        <v>7</v>
      </c>
      <c r="E110" s="548">
        <f>'[2]Tab.5 goluri de tensiune '!M68</f>
        <v>0</v>
      </c>
      <c r="F110" s="548">
        <f>'[2]Tab.5 goluri de tensiune '!N68</f>
        <v>0</v>
      </c>
      <c r="G110" s="548">
        <f>'[2]Tab.5 goluri de tensiune '!O68</f>
        <v>0</v>
      </c>
      <c r="H110" s="549">
        <f>'[2]Tab.5 goluri de tensiune '!P68</f>
        <v>0</v>
      </c>
    </row>
    <row r="111" spans="1:8" x14ac:dyDescent="0.4">
      <c r="A111" s="774"/>
      <c r="B111" s="775"/>
      <c r="C111" s="321" t="s">
        <v>2489</v>
      </c>
      <c r="D111" s="550">
        <f>'[2]Tab.5 goluri de tensiune '!L69</f>
        <v>0</v>
      </c>
      <c r="E111" s="551">
        <f>'[2]Tab.5 goluri de tensiune '!M69</f>
        <v>0</v>
      </c>
      <c r="F111" s="551">
        <f>'[2]Tab.5 goluri de tensiune '!N69</f>
        <v>0</v>
      </c>
      <c r="G111" s="551">
        <f>'[2]Tab.5 goluri de tensiune '!O69</f>
        <v>0</v>
      </c>
      <c r="H111" s="552">
        <f>'[2]Tab.5 goluri de tensiune '!P69</f>
        <v>0</v>
      </c>
    </row>
    <row r="112" spans="1:8" ht="15.75" customHeight="1" x14ac:dyDescent="0.4">
      <c r="A112" s="774">
        <v>22</v>
      </c>
      <c r="B112" s="775" t="str">
        <f>'[2]Tab.5 goluri de tensiune '!J70</f>
        <v>Statia 110/20 kV Ghimbav</v>
      </c>
      <c r="C112" s="319" t="s">
        <v>2493</v>
      </c>
      <c r="D112" s="544">
        <f>'[2]Tab.5 goluri de tensiune '!L70</f>
        <v>84</v>
      </c>
      <c r="E112" s="545">
        <f>'[2]Tab.5 goluri de tensiune '!M70</f>
        <v>4</v>
      </c>
      <c r="F112" s="545">
        <f>'[2]Tab.5 goluri de tensiune '!N70</f>
        <v>1</v>
      </c>
      <c r="G112" s="545">
        <f>'[2]Tab.5 goluri de tensiune '!O70</f>
        <v>0</v>
      </c>
      <c r="H112" s="546">
        <f>'[2]Tab.5 goluri de tensiune '!P70</f>
        <v>0</v>
      </c>
    </row>
    <row r="113" spans="1:8" x14ac:dyDescent="0.4">
      <c r="A113" s="774"/>
      <c r="B113" s="775"/>
      <c r="C113" s="320" t="s">
        <v>2492</v>
      </c>
      <c r="D113" s="547">
        <f>'[2]Tab.5 goluri de tensiune '!L71</f>
        <v>22</v>
      </c>
      <c r="E113" s="548">
        <f>'[2]Tab.5 goluri de tensiune '!M71</f>
        <v>1</v>
      </c>
      <c r="F113" s="548">
        <f>'[2]Tab.5 goluri de tensiune '!N71</f>
        <v>1</v>
      </c>
      <c r="G113" s="548">
        <f>'[2]Tab.5 goluri de tensiune '!O71</f>
        <v>0</v>
      </c>
      <c r="H113" s="549">
        <f>'[2]Tab.5 goluri de tensiune '!P71</f>
        <v>0</v>
      </c>
    </row>
    <row r="114" spans="1:8" x14ac:dyDescent="0.4">
      <c r="A114" s="774"/>
      <c r="B114" s="775"/>
      <c r="C114" s="320" t="s">
        <v>2722</v>
      </c>
      <c r="D114" s="547">
        <f>'[2]Tab.5 goluri de tensiune '!L72</f>
        <v>14</v>
      </c>
      <c r="E114" s="548">
        <f>'[2]Tab.5 goluri de tensiune '!M72</f>
        <v>0</v>
      </c>
      <c r="F114" s="548">
        <f>'[2]Tab.5 goluri de tensiune '!N72</f>
        <v>0</v>
      </c>
      <c r="G114" s="548">
        <f>'[2]Tab.5 goluri de tensiune '!O72</f>
        <v>7</v>
      </c>
      <c r="H114" s="549">
        <f>'[2]Tab.5 goluri de tensiune '!P72</f>
        <v>0</v>
      </c>
    </row>
    <row r="115" spans="1:8" x14ac:dyDescent="0.4">
      <c r="A115" s="774"/>
      <c r="B115" s="775"/>
      <c r="C115" s="320" t="s">
        <v>2490</v>
      </c>
      <c r="D115" s="547">
        <f>'[2]Tab.5 goluri de tensiune '!L73</f>
        <v>20</v>
      </c>
      <c r="E115" s="548">
        <f>'[2]Tab.5 goluri de tensiune '!M73</f>
        <v>0</v>
      </c>
      <c r="F115" s="548">
        <f>'[2]Tab.5 goluri de tensiune '!N73</f>
        <v>0</v>
      </c>
      <c r="G115" s="548">
        <f>'[2]Tab.5 goluri de tensiune '!O73</f>
        <v>6</v>
      </c>
      <c r="H115" s="549">
        <f>'[2]Tab.5 goluri de tensiune '!P73</f>
        <v>0</v>
      </c>
    </row>
    <row r="116" spans="1:8" x14ac:dyDescent="0.4">
      <c r="A116" s="774"/>
      <c r="B116" s="775"/>
      <c r="C116" s="321" t="s">
        <v>2489</v>
      </c>
      <c r="D116" s="550">
        <f>'[2]Tab.5 goluri de tensiune '!L74</f>
        <v>1</v>
      </c>
      <c r="E116" s="551">
        <f>'[2]Tab.5 goluri de tensiune '!M74</f>
        <v>0</v>
      </c>
      <c r="F116" s="551">
        <f>'[2]Tab.5 goluri de tensiune '!N74</f>
        <v>0</v>
      </c>
      <c r="G116" s="551">
        <f>'[2]Tab.5 goluri de tensiune '!O74</f>
        <v>0</v>
      </c>
      <c r="H116" s="552">
        <f>'[2]Tab.5 goluri de tensiune '!P74</f>
        <v>1</v>
      </c>
    </row>
    <row r="117" spans="1:8" ht="22.5" customHeight="1" x14ac:dyDescent="0.4">
      <c r="A117" s="774">
        <v>23</v>
      </c>
      <c r="B117" s="775" t="str">
        <f>'[2]Tab.5 goluri de tensiune '!J75</f>
        <v>Statia 110/20 kV Prejmer</v>
      </c>
      <c r="C117" s="319" t="s">
        <v>2493</v>
      </c>
      <c r="D117" s="544">
        <f>'[2]Tab.5 goluri de tensiune '!L75</f>
        <v>83</v>
      </c>
      <c r="E117" s="545">
        <f>'[2]Tab.5 goluri de tensiune '!M75</f>
        <v>7</v>
      </c>
      <c r="F117" s="545">
        <f>'[2]Tab.5 goluri de tensiune '!N75</f>
        <v>5</v>
      </c>
      <c r="G117" s="545">
        <f>'[2]Tab.5 goluri de tensiune '!O75</f>
        <v>2</v>
      </c>
      <c r="H117" s="546">
        <f>'[2]Tab.5 goluri de tensiune '!P75</f>
        <v>0</v>
      </c>
    </row>
    <row r="118" spans="1:8" ht="24" customHeight="1" x14ac:dyDescent="0.4">
      <c r="A118" s="774"/>
      <c r="B118" s="775"/>
      <c r="C118" s="320" t="s">
        <v>2492</v>
      </c>
      <c r="D118" s="547">
        <f>'[2]Tab.5 goluri de tensiune '!L76</f>
        <v>28</v>
      </c>
      <c r="E118" s="548">
        <f>'[2]Tab.5 goluri de tensiune '!M76</f>
        <v>6</v>
      </c>
      <c r="F118" s="548">
        <f>'[2]Tab.5 goluri de tensiune '!N76</f>
        <v>3</v>
      </c>
      <c r="G118" s="548">
        <f>'[2]Tab.5 goluri de tensiune '!O76</f>
        <v>1</v>
      </c>
      <c r="H118" s="549">
        <f>'[2]Tab.5 goluri de tensiune '!P76</f>
        <v>0</v>
      </c>
    </row>
    <row r="119" spans="1:8" ht="22.5" customHeight="1" x14ac:dyDescent="0.4">
      <c r="A119" s="774"/>
      <c r="B119" s="775"/>
      <c r="C119" s="320" t="s">
        <v>2722</v>
      </c>
      <c r="D119" s="547">
        <f>'[2]Tab.5 goluri de tensiune '!L77</f>
        <v>25</v>
      </c>
      <c r="E119" s="548">
        <f>'[2]Tab.5 goluri de tensiune '!M77</f>
        <v>2</v>
      </c>
      <c r="F119" s="548">
        <f>'[2]Tab.5 goluri de tensiune '!N77</f>
        <v>0</v>
      </c>
      <c r="G119" s="548">
        <f>'[2]Tab.5 goluri de tensiune '!O77</f>
        <v>2</v>
      </c>
      <c r="H119" s="549">
        <f>'[2]Tab.5 goluri de tensiune '!P77</f>
        <v>0</v>
      </c>
    </row>
    <row r="120" spans="1:8" ht="23.25" customHeight="1" x14ac:dyDescent="0.4">
      <c r="A120" s="774"/>
      <c r="B120" s="775"/>
      <c r="C120" s="320" t="s">
        <v>2490</v>
      </c>
      <c r="D120" s="547">
        <f>'[2]Tab.5 goluri de tensiune '!L78</f>
        <v>1</v>
      </c>
      <c r="E120" s="548">
        <f>'[2]Tab.5 goluri de tensiune '!M78</f>
        <v>3</v>
      </c>
      <c r="F120" s="548">
        <f>'[2]Tab.5 goluri de tensiune '!N78</f>
        <v>1</v>
      </c>
      <c r="G120" s="548">
        <f>'[2]Tab.5 goluri de tensiune '!O78</f>
        <v>1</v>
      </c>
      <c r="H120" s="549">
        <f>'[2]Tab.5 goluri de tensiune '!P78</f>
        <v>0</v>
      </c>
    </row>
    <row r="121" spans="1:8" ht="24" customHeight="1" x14ac:dyDescent="0.4">
      <c r="A121" s="774"/>
      <c r="B121" s="775"/>
      <c r="C121" s="321" t="s">
        <v>2489</v>
      </c>
      <c r="D121" s="550">
        <f>'[2]Tab.5 goluri de tensiune '!L79</f>
        <v>0</v>
      </c>
      <c r="E121" s="551">
        <f>'[2]Tab.5 goluri de tensiune '!M79</f>
        <v>1</v>
      </c>
      <c r="F121" s="551">
        <f>'[2]Tab.5 goluri de tensiune '!N79</f>
        <v>0</v>
      </c>
      <c r="G121" s="551">
        <f>'[2]Tab.5 goluri de tensiune '!O79</f>
        <v>1</v>
      </c>
      <c r="H121" s="552">
        <f>'[2]Tab.5 goluri de tensiune '!P79</f>
        <v>0</v>
      </c>
    </row>
    <row r="122" spans="1:8" ht="15.75" customHeight="1" x14ac:dyDescent="0.4">
      <c r="A122" s="774">
        <v>24</v>
      </c>
      <c r="B122" s="775" t="str">
        <f>'[2]Tab.5 goluri de tensiune '!J80</f>
        <v>Statia 110/20 kV Săcele</v>
      </c>
      <c r="C122" s="319" t="s">
        <v>2493</v>
      </c>
      <c r="D122" s="544">
        <f>'[2]Tab.5 goluri de tensiune '!L80</f>
        <v>135</v>
      </c>
      <c r="E122" s="545">
        <f>'[2]Tab.5 goluri de tensiune '!M80</f>
        <v>6</v>
      </c>
      <c r="F122" s="545">
        <f>'[2]Tab.5 goluri de tensiune '!N80</f>
        <v>4</v>
      </c>
      <c r="G122" s="545">
        <f>'[2]Tab.5 goluri de tensiune '!O80</f>
        <v>2</v>
      </c>
      <c r="H122" s="546">
        <f>'[2]Tab.5 goluri de tensiune '!P80</f>
        <v>0</v>
      </c>
    </row>
    <row r="123" spans="1:8" x14ac:dyDescent="0.4">
      <c r="A123" s="774"/>
      <c r="B123" s="775"/>
      <c r="C123" s="320" t="s">
        <v>2492</v>
      </c>
      <c r="D123" s="547">
        <f>'[2]Tab.5 goluri de tensiune '!L81</f>
        <v>37</v>
      </c>
      <c r="E123" s="548">
        <f>'[2]Tab.5 goluri de tensiune '!M81</f>
        <v>8</v>
      </c>
      <c r="F123" s="548">
        <f>'[2]Tab.5 goluri de tensiune '!N81</f>
        <v>2</v>
      </c>
      <c r="G123" s="548">
        <f>'[2]Tab.5 goluri de tensiune '!O81</f>
        <v>0</v>
      </c>
      <c r="H123" s="549">
        <f>'[2]Tab.5 goluri de tensiune '!P81</f>
        <v>0</v>
      </c>
    </row>
    <row r="124" spans="1:8" x14ac:dyDescent="0.4">
      <c r="A124" s="774"/>
      <c r="B124" s="775"/>
      <c r="C124" s="320" t="s">
        <v>2722</v>
      </c>
      <c r="D124" s="547">
        <f>'[2]Tab.5 goluri de tensiune '!L82</f>
        <v>19</v>
      </c>
      <c r="E124" s="548">
        <f>'[2]Tab.5 goluri de tensiune '!M82</f>
        <v>2</v>
      </c>
      <c r="F124" s="548">
        <f>'[2]Tab.5 goluri de tensiune '!N82</f>
        <v>1</v>
      </c>
      <c r="G124" s="548">
        <f>'[2]Tab.5 goluri de tensiune '!O82</f>
        <v>1</v>
      </c>
      <c r="H124" s="549">
        <f>'[2]Tab.5 goluri de tensiune '!P82</f>
        <v>0</v>
      </c>
    </row>
    <row r="125" spans="1:8" x14ac:dyDescent="0.4">
      <c r="A125" s="774"/>
      <c r="B125" s="775"/>
      <c r="C125" s="320" t="s">
        <v>2490</v>
      </c>
      <c r="D125" s="547">
        <f>'[2]Tab.5 goluri de tensiune '!L83</f>
        <v>1</v>
      </c>
      <c r="E125" s="548">
        <f>'[2]Tab.5 goluri de tensiune '!M83</f>
        <v>1</v>
      </c>
      <c r="F125" s="548">
        <f>'[2]Tab.5 goluri de tensiune '!N83</f>
        <v>0</v>
      </c>
      <c r="G125" s="548">
        <f>'[2]Tab.5 goluri de tensiune '!O83</f>
        <v>1</v>
      </c>
      <c r="H125" s="549">
        <f>'[2]Tab.5 goluri de tensiune '!P83</f>
        <v>0</v>
      </c>
    </row>
    <row r="126" spans="1:8" x14ac:dyDescent="0.4">
      <c r="A126" s="774"/>
      <c r="B126" s="775"/>
      <c r="C126" s="321" t="s">
        <v>2489</v>
      </c>
      <c r="D126" s="550">
        <f>'[2]Tab.5 goluri de tensiune '!L84</f>
        <v>0</v>
      </c>
      <c r="E126" s="551">
        <f>'[2]Tab.5 goluri de tensiune '!M84</f>
        <v>0</v>
      </c>
      <c r="F126" s="551">
        <f>'[2]Tab.5 goluri de tensiune '!N84</f>
        <v>0</v>
      </c>
      <c r="G126" s="551">
        <f>'[2]Tab.5 goluri de tensiune '!O84</f>
        <v>0</v>
      </c>
      <c r="H126" s="552">
        <f>'[2]Tab.5 goluri de tensiune '!P84</f>
        <v>0</v>
      </c>
    </row>
    <row r="127" spans="1:8" ht="15.75" customHeight="1" x14ac:dyDescent="0.4">
      <c r="A127" s="774">
        <v>25</v>
      </c>
      <c r="B127" s="775" t="str">
        <f>'[2]Tab.5 goluri de tensiune '!J85</f>
        <v>Statia 110/20/6 kV Rulmentul</v>
      </c>
      <c r="C127" s="319" t="s">
        <v>2493</v>
      </c>
      <c r="D127" s="544">
        <f>'[2]Tab.5 goluri de tensiune '!L85</f>
        <v>106</v>
      </c>
      <c r="E127" s="545">
        <f>'[2]Tab.5 goluri de tensiune '!M85</f>
        <v>2</v>
      </c>
      <c r="F127" s="545">
        <f>'[2]Tab.5 goluri de tensiune '!N85</f>
        <v>1</v>
      </c>
      <c r="G127" s="545">
        <f>'[2]Tab.5 goluri de tensiune '!O85</f>
        <v>5</v>
      </c>
      <c r="H127" s="546">
        <f>'[2]Tab.5 goluri de tensiune '!P85</f>
        <v>0</v>
      </c>
    </row>
    <row r="128" spans="1:8" x14ac:dyDescent="0.4">
      <c r="A128" s="774"/>
      <c r="B128" s="775"/>
      <c r="C128" s="320" t="s">
        <v>2492</v>
      </c>
      <c r="D128" s="547">
        <f>'[2]Tab.5 goluri de tensiune '!L86</f>
        <v>25</v>
      </c>
      <c r="E128" s="548">
        <f>'[2]Tab.5 goluri de tensiune '!M86</f>
        <v>5</v>
      </c>
      <c r="F128" s="548">
        <f>'[2]Tab.5 goluri de tensiune '!N86</f>
        <v>2</v>
      </c>
      <c r="G128" s="548">
        <f>'[2]Tab.5 goluri de tensiune '!O86</f>
        <v>2</v>
      </c>
      <c r="H128" s="549">
        <f>'[2]Tab.5 goluri de tensiune '!P86</f>
        <v>0</v>
      </c>
    </row>
    <row r="129" spans="1:8" x14ac:dyDescent="0.4">
      <c r="A129" s="774"/>
      <c r="B129" s="775"/>
      <c r="C129" s="320" t="s">
        <v>2722</v>
      </c>
      <c r="D129" s="547">
        <f>'[2]Tab.5 goluri de tensiune '!L87</f>
        <v>11</v>
      </c>
      <c r="E129" s="548">
        <f>'[2]Tab.5 goluri de tensiune '!M87</f>
        <v>0</v>
      </c>
      <c r="F129" s="548">
        <f>'[2]Tab.5 goluri de tensiune '!N87</f>
        <v>0</v>
      </c>
      <c r="G129" s="548">
        <f>'[2]Tab.5 goluri de tensiune '!O87</f>
        <v>1</v>
      </c>
      <c r="H129" s="549">
        <f>'[2]Tab.5 goluri de tensiune '!P87</f>
        <v>0</v>
      </c>
    </row>
    <row r="130" spans="1:8" x14ac:dyDescent="0.4">
      <c r="A130" s="774"/>
      <c r="B130" s="775"/>
      <c r="C130" s="320" t="s">
        <v>2490</v>
      </c>
      <c r="D130" s="547">
        <f>'[2]Tab.5 goluri de tensiune '!L88</f>
        <v>3</v>
      </c>
      <c r="E130" s="548">
        <f>'[2]Tab.5 goluri de tensiune '!M88</f>
        <v>0</v>
      </c>
      <c r="F130" s="548">
        <f>'[2]Tab.5 goluri de tensiune '!N88</f>
        <v>1</v>
      </c>
      <c r="G130" s="548">
        <f>'[2]Tab.5 goluri de tensiune '!O88</f>
        <v>6</v>
      </c>
      <c r="H130" s="549">
        <f>'[2]Tab.5 goluri de tensiune '!P88</f>
        <v>0</v>
      </c>
    </row>
    <row r="131" spans="1:8" x14ac:dyDescent="0.4">
      <c r="A131" s="774"/>
      <c r="B131" s="775"/>
      <c r="C131" s="321" t="s">
        <v>2489</v>
      </c>
      <c r="D131" s="550">
        <f>'[2]Tab.5 goluri de tensiune '!L89</f>
        <v>0</v>
      </c>
      <c r="E131" s="551">
        <f>'[2]Tab.5 goluri de tensiune '!M89</f>
        <v>1</v>
      </c>
      <c r="F131" s="551">
        <f>'[2]Tab.5 goluri de tensiune '!N89</f>
        <v>0</v>
      </c>
      <c r="G131" s="551">
        <f>'[2]Tab.5 goluri de tensiune '!O89</f>
        <v>1</v>
      </c>
      <c r="H131" s="552">
        <f>'[2]Tab.5 goluri de tensiune '!P89</f>
        <v>0</v>
      </c>
    </row>
    <row r="132" spans="1:8" ht="14.5" customHeight="1" x14ac:dyDescent="0.4">
      <c r="A132" s="774">
        <v>26</v>
      </c>
      <c r="B132" s="775" t="str">
        <f>'[2]Tab.5 goluri de tensiune '!S5</f>
        <v>Statia 110/20 kV Campu Frumos</v>
      </c>
      <c r="C132" s="319" t="s">
        <v>2493</v>
      </c>
      <c r="D132" s="544">
        <f>'[2]Tab.5 goluri de tensiune '!U5</f>
        <v>82</v>
      </c>
      <c r="E132" s="545">
        <f>'[2]Tab.5 goluri de tensiune '!V5</f>
        <v>10</v>
      </c>
      <c r="F132" s="545">
        <f>'[2]Tab.5 goluri de tensiune '!W5</f>
        <v>9</v>
      </c>
      <c r="G132" s="545">
        <f>'[2]Tab.5 goluri de tensiune '!X5</f>
        <v>5</v>
      </c>
      <c r="H132" s="546">
        <f>'[2]Tab.5 goluri de tensiune '!Y5</f>
        <v>0</v>
      </c>
    </row>
    <row r="133" spans="1:8" x14ac:dyDescent="0.4">
      <c r="A133" s="774"/>
      <c r="B133" s="775"/>
      <c r="C133" s="320" t="s">
        <v>2492</v>
      </c>
      <c r="D133" s="547">
        <f>'[2]Tab.5 goluri de tensiune '!U6</f>
        <v>35</v>
      </c>
      <c r="E133" s="548">
        <f>'[2]Tab.5 goluri de tensiune '!V6</f>
        <v>2</v>
      </c>
      <c r="F133" s="548">
        <f>'[2]Tab.5 goluri de tensiune '!W6</f>
        <v>1</v>
      </c>
      <c r="G133" s="548">
        <f>'[2]Tab.5 goluri de tensiune '!X6</f>
        <v>3</v>
      </c>
      <c r="H133" s="549">
        <f>'[2]Tab.5 goluri de tensiune '!Y6</f>
        <v>0</v>
      </c>
    </row>
    <row r="134" spans="1:8" x14ac:dyDescent="0.4">
      <c r="A134" s="774"/>
      <c r="B134" s="775"/>
      <c r="C134" s="320" t="s">
        <v>2722</v>
      </c>
      <c r="D134" s="547">
        <f>'[2]Tab.5 goluri de tensiune '!U7</f>
        <v>14</v>
      </c>
      <c r="E134" s="548">
        <f>'[2]Tab.5 goluri de tensiune '!V7</f>
        <v>3</v>
      </c>
      <c r="F134" s="548">
        <f>'[2]Tab.5 goluri de tensiune '!W7</f>
        <v>1</v>
      </c>
      <c r="G134" s="548">
        <f>'[2]Tab.5 goluri de tensiune '!X7</f>
        <v>1</v>
      </c>
      <c r="H134" s="549">
        <f>'[2]Tab.5 goluri de tensiune '!Y7</f>
        <v>0</v>
      </c>
    </row>
    <row r="135" spans="1:8" x14ac:dyDescent="0.4">
      <c r="A135" s="774"/>
      <c r="B135" s="775"/>
      <c r="C135" s="320" t="s">
        <v>2490</v>
      </c>
      <c r="D135" s="547">
        <f>'[2]Tab.5 goluri de tensiune '!U8</f>
        <v>5</v>
      </c>
      <c r="E135" s="548">
        <f>'[2]Tab.5 goluri de tensiune '!V8</f>
        <v>2</v>
      </c>
      <c r="F135" s="548">
        <f>'[2]Tab.5 goluri de tensiune '!W8</f>
        <v>0</v>
      </c>
      <c r="G135" s="548">
        <f>'[2]Tab.5 goluri de tensiune '!X8</f>
        <v>0</v>
      </c>
      <c r="H135" s="549">
        <f>'[2]Tab.5 goluri de tensiune '!Y8</f>
        <v>0</v>
      </c>
    </row>
    <row r="136" spans="1:8" x14ac:dyDescent="0.4">
      <c r="A136" s="774"/>
      <c r="B136" s="775"/>
      <c r="C136" s="321" t="s">
        <v>2489</v>
      </c>
      <c r="D136" s="550">
        <f>'[2]Tab.5 goluri de tensiune '!U9</f>
        <v>0</v>
      </c>
      <c r="E136" s="551">
        <f>'[2]Tab.5 goluri de tensiune '!V9</f>
        <v>0</v>
      </c>
      <c r="F136" s="551">
        <f>'[2]Tab.5 goluri de tensiune '!W9</f>
        <v>0</v>
      </c>
      <c r="G136" s="551">
        <f>'[2]Tab.5 goluri de tensiune '!X9</f>
        <v>0</v>
      </c>
      <c r="H136" s="552">
        <f>'[2]Tab.5 goluri de tensiune '!Y9</f>
        <v>0</v>
      </c>
    </row>
    <row r="137" spans="1:8" ht="14.5" customHeight="1" x14ac:dyDescent="0.4">
      <c r="A137" s="774">
        <v>27</v>
      </c>
      <c r="B137" s="775" t="str">
        <f>'[2]Tab.5 goluri de tensiune '!S10</f>
        <v>Statia 110/20 kV Sfantu Gheorghe</v>
      </c>
      <c r="C137" s="319" t="s">
        <v>2493</v>
      </c>
      <c r="D137" s="544">
        <f>'[2]Tab.5 goluri de tensiune '!U10</f>
        <v>65</v>
      </c>
      <c r="E137" s="545">
        <f>'[2]Tab.5 goluri de tensiune '!V10</f>
        <v>6</v>
      </c>
      <c r="F137" s="545">
        <f>'[2]Tab.5 goluri de tensiune '!W10</f>
        <v>8</v>
      </c>
      <c r="G137" s="545">
        <f>'[2]Tab.5 goluri de tensiune '!X10</f>
        <v>0</v>
      </c>
      <c r="H137" s="546">
        <f>'[2]Tab.5 goluri de tensiune '!Y10</f>
        <v>0</v>
      </c>
    </row>
    <row r="138" spans="1:8" x14ac:dyDescent="0.4">
      <c r="A138" s="774"/>
      <c r="B138" s="775"/>
      <c r="C138" s="320" t="s">
        <v>2492</v>
      </c>
      <c r="D138" s="547">
        <f>'[2]Tab.5 goluri de tensiune '!U11</f>
        <v>29</v>
      </c>
      <c r="E138" s="548">
        <f>'[2]Tab.5 goluri de tensiune '!V11</f>
        <v>6</v>
      </c>
      <c r="F138" s="548">
        <f>'[2]Tab.5 goluri de tensiune '!W11</f>
        <v>3</v>
      </c>
      <c r="G138" s="548">
        <f>'[2]Tab.5 goluri de tensiune '!X11</f>
        <v>2</v>
      </c>
      <c r="H138" s="549">
        <f>'[2]Tab.5 goluri de tensiune '!Y11</f>
        <v>0</v>
      </c>
    </row>
    <row r="139" spans="1:8" x14ac:dyDescent="0.4">
      <c r="A139" s="774"/>
      <c r="B139" s="775"/>
      <c r="C139" s="320" t="s">
        <v>2722</v>
      </c>
      <c r="D139" s="547">
        <f>'[2]Tab.5 goluri de tensiune '!U12</f>
        <v>22</v>
      </c>
      <c r="E139" s="548">
        <f>'[2]Tab.5 goluri de tensiune '!V12</f>
        <v>10</v>
      </c>
      <c r="F139" s="548">
        <f>'[2]Tab.5 goluri de tensiune '!W12</f>
        <v>3</v>
      </c>
      <c r="G139" s="548">
        <f>'[2]Tab.5 goluri de tensiune '!X12</f>
        <v>1</v>
      </c>
      <c r="H139" s="549">
        <f>'[2]Tab.5 goluri de tensiune '!Y12</f>
        <v>0</v>
      </c>
    </row>
    <row r="140" spans="1:8" x14ac:dyDescent="0.4">
      <c r="A140" s="774"/>
      <c r="B140" s="775"/>
      <c r="C140" s="320" t="s">
        <v>2490</v>
      </c>
      <c r="D140" s="547">
        <f>'[2]Tab.5 goluri de tensiune '!U13</f>
        <v>5</v>
      </c>
      <c r="E140" s="548">
        <f>'[2]Tab.5 goluri de tensiune '!V13</f>
        <v>6</v>
      </c>
      <c r="F140" s="548">
        <f>'[2]Tab.5 goluri de tensiune '!W13</f>
        <v>1</v>
      </c>
      <c r="G140" s="548">
        <f>'[2]Tab.5 goluri de tensiune '!X13</f>
        <v>0</v>
      </c>
      <c r="H140" s="549">
        <f>'[2]Tab.5 goluri de tensiune '!Y13</f>
        <v>0</v>
      </c>
    </row>
    <row r="141" spans="1:8" x14ac:dyDescent="0.4">
      <c r="A141" s="774"/>
      <c r="B141" s="775"/>
      <c r="C141" s="321" t="s">
        <v>2489</v>
      </c>
      <c r="D141" s="550">
        <f>'[2]Tab.5 goluri de tensiune '!U14</f>
        <v>0</v>
      </c>
      <c r="E141" s="551">
        <f>'[2]Tab.5 goluri de tensiune '!V14</f>
        <v>0</v>
      </c>
      <c r="F141" s="551">
        <f>'[2]Tab.5 goluri de tensiune '!W14</f>
        <v>0</v>
      </c>
      <c r="G141" s="551">
        <f>'[2]Tab.5 goluri de tensiune '!X14</f>
        <v>0</v>
      </c>
      <c r="H141" s="552">
        <f>'[2]Tab.5 goluri de tensiune '!Y14</f>
        <v>0</v>
      </c>
    </row>
    <row r="142" spans="1:8" ht="14.5" customHeight="1" x14ac:dyDescent="0.4">
      <c r="A142" s="774">
        <v>28</v>
      </c>
      <c r="B142" s="775" t="str">
        <f>'[2]Tab.5 goluri de tensiune '!S15</f>
        <v>Statia 110/20 kV Tg. Secuiesc</v>
      </c>
      <c r="C142" s="319" t="s">
        <v>2493</v>
      </c>
      <c r="D142" s="544">
        <f>'[2]Tab.5 goluri de tensiune '!U15</f>
        <v>64</v>
      </c>
      <c r="E142" s="545">
        <f>'[2]Tab.5 goluri de tensiune '!V15</f>
        <v>17</v>
      </c>
      <c r="F142" s="545">
        <f>'[2]Tab.5 goluri de tensiune '!W15</f>
        <v>11</v>
      </c>
      <c r="G142" s="545">
        <f>'[2]Tab.5 goluri de tensiune '!X15</f>
        <v>2</v>
      </c>
      <c r="H142" s="546">
        <f>'[2]Tab.5 goluri de tensiune '!Y15</f>
        <v>0</v>
      </c>
    </row>
    <row r="143" spans="1:8" x14ac:dyDescent="0.4">
      <c r="A143" s="774"/>
      <c r="B143" s="775"/>
      <c r="C143" s="320" t="s">
        <v>2492</v>
      </c>
      <c r="D143" s="547">
        <f>'[2]Tab.5 goluri de tensiune '!U16</f>
        <v>19</v>
      </c>
      <c r="E143" s="548">
        <f>'[2]Tab.5 goluri de tensiune '!V16</f>
        <v>3</v>
      </c>
      <c r="F143" s="548">
        <f>'[2]Tab.5 goluri de tensiune '!W16</f>
        <v>1</v>
      </c>
      <c r="G143" s="548">
        <f>'[2]Tab.5 goluri de tensiune '!X16</f>
        <v>1</v>
      </c>
      <c r="H143" s="549">
        <f>'[2]Tab.5 goluri de tensiune '!Y16</f>
        <v>0</v>
      </c>
    </row>
    <row r="144" spans="1:8" x14ac:dyDescent="0.4">
      <c r="A144" s="774"/>
      <c r="B144" s="775"/>
      <c r="C144" s="320" t="s">
        <v>2722</v>
      </c>
      <c r="D144" s="547">
        <f>'[2]Tab.5 goluri de tensiune '!U17</f>
        <v>34</v>
      </c>
      <c r="E144" s="548">
        <f>'[2]Tab.5 goluri de tensiune '!V17</f>
        <v>7</v>
      </c>
      <c r="F144" s="548">
        <f>'[2]Tab.5 goluri de tensiune '!W17</f>
        <v>9</v>
      </c>
      <c r="G144" s="548">
        <f>'[2]Tab.5 goluri de tensiune '!X17</f>
        <v>2</v>
      </c>
      <c r="H144" s="549">
        <f>'[2]Tab.5 goluri de tensiune '!Y17</f>
        <v>0</v>
      </c>
    </row>
    <row r="145" spans="1:8" x14ac:dyDescent="0.4">
      <c r="A145" s="774"/>
      <c r="B145" s="775"/>
      <c r="C145" s="320" t="s">
        <v>2490</v>
      </c>
      <c r="D145" s="547">
        <f>'[2]Tab.5 goluri de tensiune '!U18</f>
        <v>3</v>
      </c>
      <c r="E145" s="548">
        <f>'[2]Tab.5 goluri de tensiune '!V18</f>
        <v>2</v>
      </c>
      <c r="F145" s="548">
        <f>'[2]Tab.5 goluri de tensiune '!W18</f>
        <v>4</v>
      </c>
      <c r="G145" s="548">
        <f>'[2]Tab.5 goluri de tensiune '!X18</f>
        <v>5</v>
      </c>
      <c r="H145" s="549">
        <f>'[2]Tab.5 goluri de tensiune '!Y18</f>
        <v>0</v>
      </c>
    </row>
    <row r="146" spans="1:8" x14ac:dyDescent="0.4">
      <c r="A146" s="774"/>
      <c r="B146" s="775"/>
      <c r="C146" s="321" t="s">
        <v>2489</v>
      </c>
      <c r="D146" s="550">
        <f>'[2]Tab.5 goluri de tensiune '!U19</f>
        <v>0</v>
      </c>
      <c r="E146" s="551">
        <f>'[2]Tab.5 goluri de tensiune '!V19</f>
        <v>0</v>
      </c>
      <c r="F146" s="551">
        <f>'[2]Tab.5 goluri de tensiune '!W19</f>
        <v>0</v>
      </c>
      <c r="G146" s="551">
        <f>'[2]Tab.5 goluri de tensiune '!X19</f>
        <v>0</v>
      </c>
      <c r="H146" s="552">
        <f>'[2]Tab.5 goluri de tensiune '!Y19</f>
        <v>0</v>
      </c>
    </row>
    <row r="147" spans="1:8" ht="14.5" customHeight="1" x14ac:dyDescent="0.4">
      <c r="A147" s="774">
        <v>29</v>
      </c>
      <c r="B147" s="775" t="str">
        <f>'[2]Tab.5 goluri de tensiune '!S20</f>
        <v>Statia 110/20 kV Valea Crisului</v>
      </c>
      <c r="C147" s="319" t="s">
        <v>2493</v>
      </c>
      <c r="D147" s="544">
        <f>'[2]Tab.5 goluri de tensiune '!U20</f>
        <v>114</v>
      </c>
      <c r="E147" s="545">
        <f>'[2]Tab.5 goluri de tensiune '!V20</f>
        <v>12</v>
      </c>
      <c r="F147" s="545">
        <f>'[2]Tab.5 goluri de tensiune '!W20</f>
        <v>15</v>
      </c>
      <c r="G147" s="545">
        <f>'[2]Tab.5 goluri de tensiune '!X20</f>
        <v>6</v>
      </c>
      <c r="H147" s="546">
        <f>'[2]Tab.5 goluri de tensiune '!Y20</f>
        <v>0</v>
      </c>
    </row>
    <row r="148" spans="1:8" x14ac:dyDescent="0.4">
      <c r="A148" s="774"/>
      <c r="B148" s="775"/>
      <c r="C148" s="320" t="s">
        <v>2492</v>
      </c>
      <c r="D148" s="547">
        <f>'[2]Tab.5 goluri de tensiune '!U21</f>
        <v>37</v>
      </c>
      <c r="E148" s="548">
        <f>'[2]Tab.5 goluri de tensiune '!V21</f>
        <v>9</v>
      </c>
      <c r="F148" s="548">
        <f>'[2]Tab.5 goluri de tensiune '!W21</f>
        <v>2</v>
      </c>
      <c r="G148" s="548">
        <f>'[2]Tab.5 goluri de tensiune '!X21</f>
        <v>5</v>
      </c>
      <c r="H148" s="549">
        <f>'[2]Tab.5 goluri de tensiune '!Y21</f>
        <v>0</v>
      </c>
    </row>
    <row r="149" spans="1:8" x14ac:dyDescent="0.4">
      <c r="A149" s="774"/>
      <c r="B149" s="775"/>
      <c r="C149" s="320" t="s">
        <v>2722</v>
      </c>
      <c r="D149" s="547">
        <f>'[2]Tab.5 goluri de tensiune '!U22</f>
        <v>24</v>
      </c>
      <c r="E149" s="548">
        <f>'[2]Tab.5 goluri de tensiune '!V22</f>
        <v>16</v>
      </c>
      <c r="F149" s="548">
        <f>'[2]Tab.5 goluri de tensiune '!W22</f>
        <v>6</v>
      </c>
      <c r="G149" s="548">
        <f>'[2]Tab.5 goluri de tensiune '!X22</f>
        <v>12</v>
      </c>
      <c r="H149" s="549">
        <f>'[2]Tab.5 goluri de tensiune '!Y22</f>
        <v>0</v>
      </c>
    </row>
    <row r="150" spans="1:8" x14ac:dyDescent="0.4">
      <c r="A150" s="774"/>
      <c r="B150" s="775"/>
      <c r="C150" s="320" t="s">
        <v>2490</v>
      </c>
      <c r="D150" s="547">
        <f>'[2]Tab.5 goluri de tensiune '!U23</f>
        <v>5</v>
      </c>
      <c r="E150" s="548">
        <f>'[2]Tab.5 goluri de tensiune '!V23</f>
        <v>12</v>
      </c>
      <c r="F150" s="548">
        <f>'[2]Tab.5 goluri de tensiune '!W23</f>
        <v>1</v>
      </c>
      <c r="G150" s="548">
        <f>'[2]Tab.5 goluri de tensiune '!X23</f>
        <v>4</v>
      </c>
      <c r="H150" s="549">
        <f>'[2]Tab.5 goluri de tensiune '!Y23</f>
        <v>0</v>
      </c>
    </row>
    <row r="151" spans="1:8" x14ac:dyDescent="0.4">
      <c r="A151" s="774"/>
      <c r="B151" s="775"/>
      <c r="C151" s="321" t="s">
        <v>2489</v>
      </c>
      <c r="D151" s="550">
        <f>'[2]Tab.5 goluri de tensiune '!U24</f>
        <v>1</v>
      </c>
      <c r="E151" s="551">
        <f>'[2]Tab.5 goluri de tensiune '!V24</f>
        <v>0</v>
      </c>
      <c r="F151" s="551">
        <f>'[2]Tab.5 goluri de tensiune '!W24</f>
        <v>0</v>
      </c>
      <c r="G151" s="551">
        <f>'[2]Tab.5 goluri de tensiune '!X24</f>
        <v>1</v>
      </c>
      <c r="H151" s="552">
        <f>'[2]Tab.5 goluri de tensiune '!Y24</f>
        <v>0</v>
      </c>
    </row>
    <row r="152" spans="1:8" ht="14.5" customHeight="1" x14ac:dyDescent="0.4">
      <c r="A152" s="774">
        <v>30</v>
      </c>
      <c r="B152" s="775" t="str">
        <f>'[2]Tab.5 goluri de tensiune '!S25</f>
        <v>Statia 110/20 kV Întorsura Buzăului</v>
      </c>
      <c r="C152" s="319" t="s">
        <v>2493</v>
      </c>
      <c r="D152" s="544">
        <f>'[2]Tab.5 goluri de tensiune '!U25</f>
        <v>59</v>
      </c>
      <c r="E152" s="545">
        <f>'[2]Tab.5 goluri de tensiune '!V25</f>
        <v>6</v>
      </c>
      <c r="F152" s="545">
        <f>'[2]Tab.5 goluri de tensiune '!W25</f>
        <v>3</v>
      </c>
      <c r="G152" s="545">
        <f>'[2]Tab.5 goluri de tensiune '!X25</f>
        <v>0</v>
      </c>
      <c r="H152" s="546">
        <f>'[2]Tab.5 goluri de tensiune '!Y25</f>
        <v>0</v>
      </c>
    </row>
    <row r="153" spans="1:8" x14ac:dyDescent="0.4">
      <c r="A153" s="774"/>
      <c r="B153" s="775"/>
      <c r="C153" s="320" t="s">
        <v>2492</v>
      </c>
      <c r="D153" s="547">
        <f>'[2]Tab.5 goluri de tensiune '!U26</f>
        <v>19</v>
      </c>
      <c r="E153" s="548">
        <f>'[2]Tab.5 goluri de tensiune '!V26</f>
        <v>7</v>
      </c>
      <c r="F153" s="548">
        <f>'[2]Tab.5 goluri de tensiune '!W26</f>
        <v>2</v>
      </c>
      <c r="G153" s="548">
        <f>'[2]Tab.5 goluri de tensiune '!X26</f>
        <v>1</v>
      </c>
      <c r="H153" s="549">
        <f>'[2]Tab.5 goluri de tensiune '!Y26</f>
        <v>0</v>
      </c>
    </row>
    <row r="154" spans="1:8" x14ac:dyDescent="0.4">
      <c r="A154" s="774"/>
      <c r="B154" s="775"/>
      <c r="C154" s="320" t="s">
        <v>2722</v>
      </c>
      <c r="D154" s="547">
        <f>'[2]Tab.5 goluri de tensiune '!U27</f>
        <v>54</v>
      </c>
      <c r="E154" s="548">
        <f>'[2]Tab.5 goluri de tensiune '!V27</f>
        <v>11</v>
      </c>
      <c r="F154" s="548">
        <f>'[2]Tab.5 goluri de tensiune '!W27</f>
        <v>3</v>
      </c>
      <c r="G154" s="548">
        <f>'[2]Tab.5 goluri de tensiune '!X27</f>
        <v>1</v>
      </c>
      <c r="H154" s="549">
        <f>'[2]Tab.5 goluri de tensiune '!Y27</f>
        <v>0</v>
      </c>
    </row>
    <row r="155" spans="1:8" x14ac:dyDescent="0.4">
      <c r="A155" s="774"/>
      <c r="B155" s="775"/>
      <c r="C155" s="320" t="s">
        <v>2490</v>
      </c>
      <c r="D155" s="547">
        <f>'[2]Tab.5 goluri de tensiune '!U28</f>
        <v>2</v>
      </c>
      <c r="E155" s="548">
        <f>'[2]Tab.5 goluri de tensiune '!V28</f>
        <v>17</v>
      </c>
      <c r="F155" s="548">
        <f>'[2]Tab.5 goluri de tensiune '!W28</f>
        <v>0</v>
      </c>
      <c r="G155" s="548">
        <f>'[2]Tab.5 goluri de tensiune '!X28</f>
        <v>0</v>
      </c>
      <c r="H155" s="549">
        <f>'[2]Tab.5 goluri de tensiune '!Y28</f>
        <v>0</v>
      </c>
    </row>
    <row r="156" spans="1:8" x14ac:dyDescent="0.4">
      <c r="A156" s="774"/>
      <c r="B156" s="775"/>
      <c r="C156" s="321" t="s">
        <v>2489</v>
      </c>
      <c r="D156" s="550">
        <f>'[2]Tab.5 goluri de tensiune '!U29</f>
        <v>0</v>
      </c>
      <c r="E156" s="551">
        <f>'[2]Tab.5 goluri de tensiune '!V29</f>
        <v>0</v>
      </c>
      <c r="F156" s="551">
        <f>'[2]Tab.5 goluri de tensiune '!W29</f>
        <v>1</v>
      </c>
      <c r="G156" s="551">
        <f>'[2]Tab.5 goluri de tensiune '!X29</f>
        <v>1</v>
      </c>
      <c r="H156" s="552">
        <f>'[2]Tab.5 goluri de tensiune '!Y29</f>
        <v>0</v>
      </c>
    </row>
    <row r="157" spans="1:8" ht="14.5" customHeight="1" x14ac:dyDescent="0.4">
      <c r="A157" s="774">
        <v>31</v>
      </c>
      <c r="B157" s="775" t="str">
        <f>'[2]Tab.5 goluri de tensiune '!S30</f>
        <v>Statia 110/20 kV Covasna</v>
      </c>
      <c r="C157" s="319" t="s">
        <v>2493</v>
      </c>
      <c r="D157" s="544">
        <f>'[2]Tab.5 goluri de tensiune '!U30</f>
        <v>86</v>
      </c>
      <c r="E157" s="545">
        <f>'[2]Tab.5 goluri de tensiune '!V30</f>
        <v>13</v>
      </c>
      <c r="F157" s="545">
        <f>'[2]Tab.5 goluri de tensiune '!W30</f>
        <v>10</v>
      </c>
      <c r="G157" s="545">
        <f>'[2]Tab.5 goluri de tensiune '!X30</f>
        <v>17</v>
      </c>
      <c r="H157" s="546">
        <f>'[2]Tab.5 goluri de tensiune '!Y30</f>
        <v>0</v>
      </c>
    </row>
    <row r="158" spans="1:8" x14ac:dyDescent="0.4">
      <c r="A158" s="774"/>
      <c r="B158" s="775"/>
      <c r="C158" s="320" t="s">
        <v>2492</v>
      </c>
      <c r="D158" s="547">
        <f>'[2]Tab.5 goluri de tensiune '!U31</f>
        <v>24</v>
      </c>
      <c r="E158" s="548">
        <f>'[2]Tab.5 goluri de tensiune '!V31</f>
        <v>10</v>
      </c>
      <c r="F158" s="548">
        <f>'[2]Tab.5 goluri de tensiune '!W31</f>
        <v>1</v>
      </c>
      <c r="G158" s="548">
        <f>'[2]Tab.5 goluri de tensiune '!X31</f>
        <v>3</v>
      </c>
      <c r="H158" s="549">
        <f>'[2]Tab.5 goluri de tensiune '!Y31</f>
        <v>0</v>
      </c>
    </row>
    <row r="159" spans="1:8" x14ac:dyDescent="0.4">
      <c r="A159" s="774"/>
      <c r="B159" s="775"/>
      <c r="C159" s="320" t="s">
        <v>2722</v>
      </c>
      <c r="D159" s="547">
        <f>'[2]Tab.5 goluri de tensiune '!U32</f>
        <v>79</v>
      </c>
      <c r="E159" s="548">
        <f>'[2]Tab.5 goluri de tensiune '!V32</f>
        <v>4</v>
      </c>
      <c r="F159" s="548">
        <f>'[2]Tab.5 goluri de tensiune '!W32</f>
        <v>6</v>
      </c>
      <c r="G159" s="548">
        <f>'[2]Tab.5 goluri de tensiune '!X32</f>
        <v>5</v>
      </c>
      <c r="H159" s="549">
        <f>'[2]Tab.5 goluri de tensiune '!Y32</f>
        <v>0</v>
      </c>
    </row>
    <row r="160" spans="1:8" x14ac:dyDescent="0.4">
      <c r="A160" s="774"/>
      <c r="B160" s="775"/>
      <c r="C160" s="320" t="s">
        <v>2490</v>
      </c>
      <c r="D160" s="547">
        <f>'[2]Tab.5 goluri de tensiune '!U33</f>
        <v>18</v>
      </c>
      <c r="E160" s="548">
        <f>'[2]Tab.5 goluri de tensiune '!V33</f>
        <v>3</v>
      </c>
      <c r="F160" s="548">
        <f>'[2]Tab.5 goluri de tensiune '!W33</f>
        <v>1</v>
      </c>
      <c r="G160" s="548">
        <f>'[2]Tab.5 goluri de tensiune '!X33</f>
        <v>0</v>
      </c>
      <c r="H160" s="549">
        <f>'[2]Tab.5 goluri de tensiune '!Y33</f>
        <v>0</v>
      </c>
    </row>
    <row r="161" spans="1:8" x14ac:dyDescent="0.4">
      <c r="A161" s="774"/>
      <c r="B161" s="775"/>
      <c r="C161" s="321" t="s">
        <v>2489</v>
      </c>
      <c r="D161" s="550">
        <f>'[2]Tab.5 goluri de tensiune '!U34</f>
        <v>1</v>
      </c>
      <c r="E161" s="551">
        <f>'[2]Tab.5 goluri de tensiune '!V34</f>
        <v>0</v>
      </c>
      <c r="F161" s="551">
        <f>'[2]Tab.5 goluri de tensiune '!W34</f>
        <v>0</v>
      </c>
      <c r="G161" s="551">
        <f>'[2]Tab.5 goluri de tensiune '!X34</f>
        <v>1</v>
      </c>
      <c r="H161" s="552">
        <f>'[2]Tab.5 goluri de tensiune '!Y34</f>
        <v>0</v>
      </c>
    </row>
    <row r="162" spans="1:8" ht="14.5" customHeight="1" x14ac:dyDescent="0.4">
      <c r="A162" s="774">
        <v>32</v>
      </c>
      <c r="B162" s="775" t="str">
        <f>'[2]Tab.5 goluri de tensiune '!S35</f>
        <v>Statia 110/20/6 kV Capeni</v>
      </c>
      <c r="C162" s="319" t="s">
        <v>2493</v>
      </c>
      <c r="D162" s="544">
        <f>'[2]Tab.5 goluri de tensiune '!U35</f>
        <v>146</v>
      </c>
      <c r="E162" s="545">
        <f>'[2]Tab.5 goluri de tensiune '!V35</f>
        <v>35</v>
      </c>
      <c r="F162" s="545">
        <f>'[2]Tab.5 goluri de tensiune '!W35</f>
        <v>14</v>
      </c>
      <c r="G162" s="545">
        <f>'[2]Tab.5 goluri de tensiune '!X35</f>
        <v>4</v>
      </c>
      <c r="H162" s="546">
        <f>'[2]Tab.5 goluri de tensiune '!Y35</f>
        <v>2</v>
      </c>
    </row>
    <row r="163" spans="1:8" x14ac:dyDescent="0.4">
      <c r="A163" s="774"/>
      <c r="B163" s="775"/>
      <c r="C163" s="320" t="s">
        <v>2492</v>
      </c>
      <c r="D163" s="547">
        <f>'[2]Tab.5 goluri de tensiune '!U36</f>
        <v>30</v>
      </c>
      <c r="E163" s="548">
        <f>'[2]Tab.5 goluri de tensiune '!V36</f>
        <v>9</v>
      </c>
      <c r="F163" s="548">
        <f>'[2]Tab.5 goluri de tensiune '!W36</f>
        <v>12</v>
      </c>
      <c r="G163" s="548">
        <f>'[2]Tab.5 goluri de tensiune '!X36</f>
        <v>0</v>
      </c>
      <c r="H163" s="549">
        <f>'[2]Tab.5 goluri de tensiune '!Y36</f>
        <v>0</v>
      </c>
    </row>
    <row r="164" spans="1:8" x14ac:dyDescent="0.4">
      <c r="A164" s="774"/>
      <c r="B164" s="775"/>
      <c r="C164" s="320" t="s">
        <v>2722</v>
      </c>
      <c r="D164" s="547">
        <f>'[2]Tab.5 goluri de tensiune '!U37</f>
        <v>29</v>
      </c>
      <c r="E164" s="548">
        <f>'[2]Tab.5 goluri de tensiune '!V37</f>
        <v>1</v>
      </c>
      <c r="F164" s="548">
        <f>'[2]Tab.5 goluri de tensiune '!W37</f>
        <v>21</v>
      </c>
      <c r="G164" s="548">
        <f>'[2]Tab.5 goluri de tensiune '!X37</f>
        <v>25</v>
      </c>
      <c r="H164" s="549">
        <f>'[2]Tab.5 goluri de tensiune '!Y37</f>
        <v>0</v>
      </c>
    </row>
    <row r="165" spans="1:8" x14ac:dyDescent="0.4">
      <c r="A165" s="774"/>
      <c r="B165" s="775"/>
      <c r="C165" s="320" t="s">
        <v>2490</v>
      </c>
      <c r="D165" s="547">
        <f>'[2]Tab.5 goluri de tensiune '!U38</f>
        <v>10</v>
      </c>
      <c r="E165" s="548">
        <f>'[2]Tab.5 goluri de tensiune '!V38</f>
        <v>29</v>
      </c>
      <c r="F165" s="548">
        <f>'[2]Tab.5 goluri de tensiune '!W38</f>
        <v>3</v>
      </c>
      <c r="G165" s="548">
        <f>'[2]Tab.5 goluri de tensiune '!X38</f>
        <v>8</v>
      </c>
      <c r="H165" s="549">
        <f>'[2]Tab.5 goluri de tensiune '!Y38</f>
        <v>0</v>
      </c>
    </row>
    <row r="166" spans="1:8" x14ac:dyDescent="0.4">
      <c r="A166" s="774"/>
      <c r="B166" s="775"/>
      <c r="C166" s="321" t="s">
        <v>2489</v>
      </c>
      <c r="D166" s="550">
        <f>'[2]Tab.5 goluri de tensiune '!U39</f>
        <v>10</v>
      </c>
      <c r="E166" s="551">
        <f>'[2]Tab.5 goluri de tensiune '!V39</f>
        <v>14</v>
      </c>
      <c r="F166" s="551">
        <f>'[2]Tab.5 goluri de tensiune '!W39</f>
        <v>3</v>
      </c>
      <c r="G166" s="551">
        <f>'[2]Tab.5 goluri de tensiune '!X39</f>
        <v>13</v>
      </c>
      <c r="H166" s="552">
        <f>'[2]Tab.5 goluri de tensiune '!Y39</f>
        <v>22</v>
      </c>
    </row>
    <row r="167" spans="1:8" ht="14.5" customHeight="1" x14ac:dyDescent="0.4">
      <c r="A167" s="774">
        <v>33</v>
      </c>
      <c r="B167" s="775" t="str">
        <f>'[2]Tab.5 goluri de tensiune '!AB5</f>
        <v>Statia 110/20 kV Miercurea Ciuc</v>
      </c>
      <c r="C167" s="319" t="s">
        <v>2493</v>
      </c>
      <c r="D167" s="544">
        <f>'[2]Tab.5 goluri de tensiune '!AD5</f>
        <v>222</v>
      </c>
      <c r="E167" s="545">
        <f>'[2]Tab.5 goluri de tensiune '!AE5</f>
        <v>4</v>
      </c>
      <c r="F167" s="545">
        <f>'[2]Tab.5 goluri de tensiune '!AF5</f>
        <v>5</v>
      </c>
      <c r="G167" s="545">
        <f>'[2]Tab.5 goluri de tensiune '!AG5</f>
        <v>1</v>
      </c>
      <c r="H167" s="546">
        <f>'[2]Tab.5 goluri de tensiune '!AH5</f>
        <v>0</v>
      </c>
    </row>
    <row r="168" spans="1:8" x14ac:dyDescent="0.4">
      <c r="A168" s="774"/>
      <c r="B168" s="775"/>
      <c r="C168" s="320" t="s">
        <v>2492</v>
      </c>
      <c r="D168" s="547">
        <f>'[2]Tab.5 goluri de tensiune '!AD6</f>
        <v>94</v>
      </c>
      <c r="E168" s="548">
        <f>'[2]Tab.5 goluri de tensiune '!AE6</f>
        <v>6</v>
      </c>
      <c r="F168" s="548">
        <f>'[2]Tab.5 goluri de tensiune '!AF6</f>
        <v>1</v>
      </c>
      <c r="G168" s="548">
        <f>'[2]Tab.5 goluri de tensiune '!AG6</f>
        <v>1</v>
      </c>
      <c r="H168" s="549">
        <f>'[2]Tab.5 goluri de tensiune '!AH6</f>
        <v>0</v>
      </c>
    </row>
    <row r="169" spans="1:8" x14ac:dyDescent="0.4">
      <c r="A169" s="774"/>
      <c r="B169" s="775"/>
      <c r="C169" s="320" t="s">
        <v>2722</v>
      </c>
      <c r="D169" s="547">
        <f>'[2]Tab.5 goluri de tensiune '!AD7</f>
        <v>111</v>
      </c>
      <c r="E169" s="548">
        <f>'[2]Tab.5 goluri de tensiune '!AE7</f>
        <v>5</v>
      </c>
      <c r="F169" s="548">
        <f>'[2]Tab.5 goluri de tensiune '!AF7</f>
        <v>5</v>
      </c>
      <c r="G169" s="548">
        <f>'[2]Tab.5 goluri de tensiune '!AG7</f>
        <v>2</v>
      </c>
      <c r="H169" s="549">
        <f>'[2]Tab.5 goluri de tensiune '!AH7</f>
        <v>0</v>
      </c>
    </row>
    <row r="170" spans="1:8" x14ac:dyDescent="0.4">
      <c r="A170" s="774"/>
      <c r="B170" s="775"/>
      <c r="C170" s="320" t="s">
        <v>2490</v>
      </c>
      <c r="D170" s="547">
        <f>'[2]Tab.5 goluri de tensiune '!AD8</f>
        <v>3</v>
      </c>
      <c r="E170" s="548">
        <f>'[2]Tab.5 goluri de tensiune '!AE8</f>
        <v>2</v>
      </c>
      <c r="F170" s="548">
        <f>'[2]Tab.5 goluri de tensiune '!AF8</f>
        <v>1</v>
      </c>
      <c r="G170" s="548">
        <f>'[2]Tab.5 goluri de tensiune '!AG8</f>
        <v>0</v>
      </c>
      <c r="H170" s="549">
        <f>'[2]Tab.5 goluri de tensiune '!AH8</f>
        <v>0</v>
      </c>
    </row>
    <row r="171" spans="1:8" x14ac:dyDescent="0.4">
      <c r="A171" s="774"/>
      <c r="B171" s="775"/>
      <c r="C171" s="321" t="s">
        <v>2489</v>
      </c>
      <c r="D171" s="550">
        <f>'[2]Tab.5 goluri de tensiune '!AD9</f>
        <v>1</v>
      </c>
      <c r="E171" s="551">
        <f>'[2]Tab.5 goluri de tensiune '!AE9</f>
        <v>0</v>
      </c>
      <c r="F171" s="551">
        <f>'[2]Tab.5 goluri de tensiune '!AF9</f>
        <v>0</v>
      </c>
      <c r="G171" s="551">
        <f>'[2]Tab.5 goluri de tensiune '!AG9</f>
        <v>0</v>
      </c>
      <c r="H171" s="552">
        <f>'[2]Tab.5 goluri de tensiune '!AH9</f>
        <v>0</v>
      </c>
    </row>
    <row r="172" spans="1:8" ht="14.5" customHeight="1" x14ac:dyDescent="0.4">
      <c r="A172" s="774">
        <v>34</v>
      </c>
      <c r="B172" s="775" t="str">
        <f>'[2]Tab.5 goluri de tensiune '!AB10</f>
        <v>Statia 110/20 kV Tusnad</v>
      </c>
      <c r="C172" s="319" t="s">
        <v>2493</v>
      </c>
      <c r="D172" s="544">
        <f>'[2]Tab.5 goluri de tensiune '!AD10</f>
        <v>196</v>
      </c>
      <c r="E172" s="545">
        <f>'[2]Tab.5 goluri de tensiune '!AE10</f>
        <v>12</v>
      </c>
      <c r="F172" s="545">
        <f>'[2]Tab.5 goluri de tensiune '!AF10</f>
        <v>10</v>
      </c>
      <c r="G172" s="545">
        <f>'[2]Tab.5 goluri de tensiune '!AG10</f>
        <v>2</v>
      </c>
      <c r="H172" s="546">
        <f>'[2]Tab.5 goluri de tensiune '!AH10</f>
        <v>0</v>
      </c>
    </row>
    <row r="173" spans="1:8" x14ac:dyDescent="0.4">
      <c r="A173" s="774"/>
      <c r="B173" s="775"/>
      <c r="C173" s="320" t="s">
        <v>2492</v>
      </c>
      <c r="D173" s="547">
        <f>'[2]Tab.5 goluri de tensiune '!AD11</f>
        <v>59</v>
      </c>
      <c r="E173" s="548">
        <f>'[2]Tab.5 goluri de tensiune '!AE11</f>
        <v>4</v>
      </c>
      <c r="F173" s="548">
        <f>'[2]Tab.5 goluri de tensiune '!AF11</f>
        <v>5</v>
      </c>
      <c r="G173" s="548">
        <f>'[2]Tab.5 goluri de tensiune '!AG11</f>
        <v>1</v>
      </c>
      <c r="H173" s="549">
        <f>'[2]Tab.5 goluri de tensiune '!AH11</f>
        <v>0</v>
      </c>
    </row>
    <row r="174" spans="1:8" x14ac:dyDescent="0.4">
      <c r="A174" s="774"/>
      <c r="B174" s="775"/>
      <c r="C174" s="320" t="s">
        <v>2722</v>
      </c>
      <c r="D174" s="547">
        <f>'[2]Tab.5 goluri de tensiune '!AD12</f>
        <v>76</v>
      </c>
      <c r="E174" s="548">
        <f>'[2]Tab.5 goluri de tensiune '!AE12</f>
        <v>5</v>
      </c>
      <c r="F174" s="548">
        <f>'[2]Tab.5 goluri de tensiune '!AF12</f>
        <v>6</v>
      </c>
      <c r="G174" s="548">
        <f>'[2]Tab.5 goluri de tensiune '!AG12</f>
        <v>2</v>
      </c>
      <c r="H174" s="549">
        <f>'[2]Tab.5 goluri de tensiune '!AH12</f>
        <v>0</v>
      </c>
    </row>
    <row r="175" spans="1:8" x14ac:dyDescent="0.4">
      <c r="A175" s="774"/>
      <c r="B175" s="775"/>
      <c r="C175" s="320" t="s">
        <v>2490</v>
      </c>
      <c r="D175" s="547">
        <f>'[2]Tab.5 goluri de tensiune '!AD13</f>
        <v>119</v>
      </c>
      <c r="E175" s="548">
        <f>'[2]Tab.5 goluri de tensiune '!AE13</f>
        <v>1</v>
      </c>
      <c r="F175" s="548">
        <f>'[2]Tab.5 goluri de tensiune '!AF13</f>
        <v>9</v>
      </c>
      <c r="G175" s="548">
        <f>'[2]Tab.5 goluri de tensiune '!AG13</f>
        <v>0</v>
      </c>
      <c r="H175" s="549">
        <f>'[2]Tab.5 goluri de tensiune '!AH13</f>
        <v>0</v>
      </c>
    </row>
    <row r="176" spans="1:8" x14ac:dyDescent="0.4">
      <c r="A176" s="774"/>
      <c r="B176" s="775"/>
      <c r="C176" s="321" t="s">
        <v>2489</v>
      </c>
      <c r="D176" s="550">
        <f>'[2]Tab.5 goluri de tensiune '!AD14</f>
        <v>1</v>
      </c>
      <c r="E176" s="551">
        <f>'[2]Tab.5 goluri de tensiune '!AE14</f>
        <v>0</v>
      </c>
      <c r="F176" s="551">
        <f>'[2]Tab.5 goluri de tensiune '!AF14</f>
        <v>0</v>
      </c>
      <c r="G176" s="551">
        <f>'[2]Tab.5 goluri de tensiune '!AG14</f>
        <v>0</v>
      </c>
      <c r="H176" s="552">
        <f>'[2]Tab.5 goluri de tensiune '!AH14</f>
        <v>0</v>
      </c>
    </row>
    <row r="177" spans="1:8" x14ac:dyDescent="0.4">
      <c r="A177" s="774">
        <v>35</v>
      </c>
      <c r="B177" s="775" t="str">
        <f>'[2]Tab.5 goluri de tensiune '!AB15</f>
        <v>Statia 110/20 kV Fagul</v>
      </c>
      <c r="C177" s="319" t="s">
        <v>2493</v>
      </c>
      <c r="D177" s="544">
        <f>'[2]Tab.5 goluri de tensiune '!AD15</f>
        <v>196</v>
      </c>
      <c r="E177" s="545">
        <f>'[2]Tab.5 goluri de tensiune '!AE15</f>
        <v>5</v>
      </c>
      <c r="F177" s="545">
        <f>'[2]Tab.5 goluri de tensiune '!AF15</f>
        <v>4</v>
      </c>
      <c r="G177" s="545">
        <f>'[2]Tab.5 goluri de tensiune '!AG15</f>
        <v>2</v>
      </c>
      <c r="H177" s="546">
        <f>'[2]Tab.5 goluri de tensiune '!AH15</f>
        <v>0</v>
      </c>
    </row>
    <row r="178" spans="1:8" x14ac:dyDescent="0.4">
      <c r="A178" s="774"/>
      <c r="B178" s="775"/>
      <c r="C178" s="320" t="s">
        <v>2492</v>
      </c>
      <c r="D178" s="547">
        <f>'[2]Tab.5 goluri de tensiune '!AD16</f>
        <v>57</v>
      </c>
      <c r="E178" s="548">
        <f>'[2]Tab.5 goluri de tensiune '!AE16</f>
        <v>6</v>
      </c>
      <c r="F178" s="548">
        <f>'[2]Tab.5 goluri de tensiune '!AF16</f>
        <v>1</v>
      </c>
      <c r="G178" s="548">
        <f>'[2]Tab.5 goluri de tensiune '!AG16</f>
        <v>0</v>
      </c>
      <c r="H178" s="549">
        <f>'[2]Tab.5 goluri de tensiune '!AH16</f>
        <v>0</v>
      </c>
    </row>
    <row r="179" spans="1:8" x14ac:dyDescent="0.4">
      <c r="A179" s="774"/>
      <c r="B179" s="775"/>
      <c r="C179" s="320" t="s">
        <v>2722</v>
      </c>
      <c r="D179" s="547">
        <f>'[2]Tab.5 goluri de tensiune '!AD17</f>
        <v>131</v>
      </c>
      <c r="E179" s="548">
        <f>'[2]Tab.5 goluri de tensiune '!AE17</f>
        <v>2</v>
      </c>
      <c r="F179" s="548">
        <f>'[2]Tab.5 goluri de tensiune '!AF17</f>
        <v>5</v>
      </c>
      <c r="G179" s="548">
        <f>'[2]Tab.5 goluri de tensiune '!AG17</f>
        <v>2</v>
      </c>
      <c r="H179" s="549">
        <f>'[2]Tab.5 goluri de tensiune '!AH17</f>
        <v>0</v>
      </c>
    </row>
    <row r="180" spans="1:8" x14ac:dyDescent="0.4">
      <c r="A180" s="774"/>
      <c r="B180" s="775"/>
      <c r="C180" s="320" t="s">
        <v>2490</v>
      </c>
      <c r="D180" s="547">
        <f>'[2]Tab.5 goluri de tensiune '!AD18</f>
        <v>4</v>
      </c>
      <c r="E180" s="548">
        <f>'[2]Tab.5 goluri de tensiune '!AE18</f>
        <v>3</v>
      </c>
      <c r="F180" s="548">
        <f>'[2]Tab.5 goluri de tensiune '!AF18</f>
        <v>0</v>
      </c>
      <c r="G180" s="548">
        <f>'[2]Tab.5 goluri de tensiune '!AG18</f>
        <v>1</v>
      </c>
      <c r="H180" s="549">
        <f>'[2]Tab.5 goluri de tensiune '!AH18</f>
        <v>0</v>
      </c>
    </row>
    <row r="181" spans="1:8" x14ac:dyDescent="0.4">
      <c r="A181" s="774"/>
      <c r="B181" s="775"/>
      <c r="C181" s="321" t="s">
        <v>2489</v>
      </c>
      <c r="D181" s="550">
        <f>'[2]Tab.5 goluri de tensiune '!AD19</f>
        <v>0</v>
      </c>
      <c r="E181" s="551">
        <f>'[2]Tab.5 goluri de tensiune '!AE19</f>
        <v>0</v>
      </c>
      <c r="F181" s="551">
        <f>'[2]Tab.5 goluri de tensiune '!AF19</f>
        <v>0</v>
      </c>
      <c r="G181" s="551">
        <f>'[2]Tab.5 goluri de tensiune '!AG19</f>
        <v>0</v>
      </c>
      <c r="H181" s="552">
        <f>'[2]Tab.5 goluri de tensiune '!AH19</f>
        <v>0</v>
      </c>
    </row>
    <row r="182" spans="1:8" ht="14.5" customHeight="1" x14ac:dyDescent="0.4">
      <c r="A182" s="774">
        <v>36</v>
      </c>
      <c r="B182" s="775" t="str">
        <f>'[2]Tab.5 goluri de tensiune '!AB20</f>
        <v>Statia 110/20 kV Odorhei</v>
      </c>
      <c r="C182" s="319" t="s">
        <v>2493</v>
      </c>
      <c r="D182" s="544">
        <f>'[2]Tab.5 goluri de tensiune '!AD20</f>
        <v>125</v>
      </c>
      <c r="E182" s="545">
        <f>'[2]Tab.5 goluri de tensiune '!AE20</f>
        <v>6</v>
      </c>
      <c r="F182" s="545">
        <f>'[2]Tab.5 goluri de tensiune '!AF20</f>
        <v>8</v>
      </c>
      <c r="G182" s="545">
        <f>'[2]Tab.5 goluri de tensiune '!AG20</f>
        <v>2</v>
      </c>
      <c r="H182" s="546">
        <f>'[2]Tab.5 goluri de tensiune '!AH20</f>
        <v>0</v>
      </c>
    </row>
    <row r="183" spans="1:8" x14ac:dyDescent="0.4">
      <c r="A183" s="774"/>
      <c r="B183" s="775"/>
      <c r="C183" s="320" t="s">
        <v>2492</v>
      </c>
      <c r="D183" s="547">
        <f>'[2]Tab.5 goluri de tensiune '!AD21</f>
        <v>77</v>
      </c>
      <c r="E183" s="548">
        <f>'[2]Tab.5 goluri de tensiune '!AE21</f>
        <v>5</v>
      </c>
      <c r="F183" s="548">
        <f>'[2]Tab.5 goluri de tensiune '!AF21</f>
        <v>2</v>
      </c>
      <c r="G183" s="548">
        <f>'[2]Tab.5 goluri de tensiune '!AG21</f>
        <v>1</v>
      </c>
      <c r="H183" s="549">
        <f>'[2]Tab.5 goluri de tensiune '!AH21</f>
        <v>0</v>
      </c>
    </row>
    <row r="184" spans="1:8" x14ac:dyDescent="0.4">
      <c r="A184" s="774"/>
      <c r="B184" s="775"/>
      <c r="C184" s="320" t="s">
        <v>2722</v>
      </c>
      <c r="D184" s="547">
        <f>'[2]Tab.5 goluri de tensiune '!AD22</f>
        <v>112</v>
      </c>
      <c r="E184" s="548">
        <f>'[2]Tab.5 goluri de tensiune '!AE22</f>
        <v>7</v>
      </c>
      <c r="F184" s="548">
        <f>'[2]Tab.5 goluri de tensiune '!AF22</f>
        <v>1</v>
      </c>
      <c r="G184" s="548">
        <f>'[2]Tab.5 goluri de tensiune '!AG22</f>
        <v>0</v>
      </c>
      <c r="H184" s="549">
        <f>'[2]Tab.5 goluri de tensiune '!AH22</f>
        <v>0</v>
      </c>
    </row>
    <row r="185" spans="1:8" x14ac:dyDescent="0.4">
      <c r="A185" s="774"/>
      <c r="B185" s="775"/>
      <c r="C185" s="320" t="s">
        <v>2490</v>
      </c>
      <c r="D185" s="547">
        <f>'[2]Tab.5 goluri de tensiune '!AD23</f>
        <v>18</v>
      </c>
      <c r="E185" s="548">
        <f>'[2]Tab.5 goluri de tensiune '!AE23</f>
        <v>0</v>
      </c>
      <c r="F185" s="548">
        <f>'[2]Tab.5 goluri de tensiune '!AF23</f>
        <v>0</v>
      </c>
      <c r="G185" s="548">
        <f>'[2]Tab.5 goluri de tensiune '!AG23</f>
        <v>0</v>
      </c>
      <c r="H185" s="549">
        <f>'[2]Tab.5 goluri de tensiune '!AH23</f>
        <v>0</v>
      </c>
    </row>
    <row r="186" spans="1:8" x14ac:dyDescent="0.4">
      <c r="A186" s="774"/>
      <c r="B186" s="775"/>
      <c r="C186" s="321" t="s">
        <v>2489</v>
      </c>
      <c r="D186" s="550">
        <f>'[2]Tab.5 goluri de tensiune '!AD24</f>
        <v>0</v>
      </c>
      <c r="E186" s="551">
        <f>'[2]Tab.5 goluri de tensiune '!AE24</f>
        <v>0</v>
      </c>
      <c r="F186" s="551">
        <f>'[2]Tab.5 goluri de tensiune '!AF24</f>
        <v>0</v>
      </c>
      <c r="G186" s="551">
        <f>'[2]Tab.5 goluri de tensiune '!AG24</f>
        <v>0</v>
      </c>
      <c r="H186" s="552">
        <f>'[2]Tab.5 goluri de tensiune '!AH24</f>
        <v>0</v>
      </c>
    </row>
    <row r="187" spans="1:8" ht="14.5" customHeight="1" x14ac:dyDescent="0.4">
      <c r="A187" s="774">
        <v>37</v>
      </c>
      <c r="B187" s="775" t="str">
        <f>'[2]Tab.5 goluri de tensiune '!AB25</f>
        <v>Statia 110/20 kV Tabara</v>
      </c>
      <c r="C187" s="319" t="s">
        <v>2493</v>
      </c>
      <c r="D187" s="544">
        <f>'[2]Tab.5 goluri de tensiune '!AD25</f>
        <v>144</v>
      </c>
      <c r="E187" s="545">
        <f>'[2]Tab.5 goluri de tensiune '!AE25</f>
        <v>6</v>
      </c>
      <c r="F187" s="545">
        <f>'[2]Tab.5 goluri de tensiune '!AF25</f>
        <v>11</v>
      </c>
      <c r="G187" s="545">
        <f>'[2]Tab.5 goluri de tensiune '!AG25</f>
        <v>1</v>
      </c>
      <c r="H187" s="546">
        <f>'[2]Tab.5 goluri de tensiune '!AH25</f>
        <v>0</v>
      </c>
    </row>
    <row r="188" spans="1:8" x14ac:dyDescent="0.4">
      <c r="A188" s="774"/>
      <c r="B188" s="775"/>
      <c r="C188" s="320" t="s">
        <v>2492</v>
      </c>
      <c r="D188" s="547">
        <f>'[2]Tab.5 goluri de tensiune '!AD26</f>
        <v>48</v>
      </c>
      <c r="E188" s="548">
        <f>'[2]Tab.5 goluri de tensiune '!AE26</f>
        <v>7</v>
      </c>
      <c r="F188" s="548">
        <f>'[2]Tab.5 goluri de tensiune '!AF26</f>
        <v>2</v>
      </c>
      <c r="G188" s="548">
        <f>'[2]Tab.5 goluri de tensiune '!AG26</f>
        <v>0</v>
      </c>
      <c r="H188" s="549">
        <f>'[2]Tab.5 goluri de tensiune '!AH26</f>
        <v>0</v>
      </c>
    </row>
    <row r="189" spans="1:8" x14ac:dyDescent="0.4">
      <c r="A189" s="774"/>
      <c r="B189" s="775"/>
      <c r="C189" s="320" t="s">
        <v>2722</v>
      </c>
      <c r="D189" s="547">
        <f>'[2]Tab.5 goluri de tensiune '!AD27</f>
        <v>87</v>
      </c>
      <c r="E189" s="548">
        <f>'[2]Tab.5 goluri de tensiune '!AE27</f>
        <v>7</v>
      </c>
      <c r="F189" s="548">
        <f>'[2]Tab.5 goluri de tensiune '!AF27</f>
        <v>3</v>
      </c>
      <c r="G189" s="548">
        <f>'[2]Tab.5 goluri de tensiune '!AG27</f>
        <v>1</v>
      </c>
      <c r="H189" s="549">
        <f>'[2]Tab.5 goluri de tensiune '!AH27</f>
        <v>0</v>
      </c>
    </row>
    <row r="190" spans="1:8" x14ac:dyDescent="0.4">
      <c r="A190" s="774"/>
      <c r="B190" s="775"/>
      <c r="C190" s="320" t="s">
        <v>2490</v>
      </c>
      <c r="D190" s="547">
        <f>'[2]Tab.5 goluri de tensiune '!AD28</f>
        <v>38</v>
      </c>
      <c r="E190" s="548">
        <f>'[2]Tab.5 goluri de tensiune '!AE28</f>
        <v>0</v>
      </c>
      <c r="F190" s="548">
        <f>'[2]Tab.5 goluri de tensiune '!AF28</f>
        <v>0</v>
      </c>
      <c r="G190" s="548">
        <f>'[2]Tab.5 goluri de tensiune '!AG28</f>
        <v>0</v>
      </c>
      <c r="H190" s="549">
        <f>'[2]Tab.5 goluri de tensiune '!AH28</f>
        <v>0</v>
      </c>
    </row>
    <row r="191" spans="1:8" x14ac:dyDescent="0.4">
      <c r="A191" s="774"/>
      <c r="B191" s="775"/>
      <c r="C191" s="321" t="s">
        <v>2489</v>
      </c>
      <c r="D191" s="550">
        <f>'[2]Tab.5 goluri de tensiune '!AD29</f>
        <v>2</v>
      </c>
      <c r="E191" s="551">
        <f>'[2]Tab.5 goluri de tensiune '!AE29</f>
        <v>0</v>
      </c>
      <c r="F191" s="551">
        <f>'[2]Tab.5 goluri de tensiune '!AF29</f>
        <v>0</v>
      </c>
      <c r="G191" s="551">
        <f>'[2]Tab.5 goluri de tensiune '!AG29</f>
        <v>0</v>
      </c>
      <c r="H191" s="552">
        <f>'[2]Tab.5 goluri de tensiune '!AH29</f>
        <v>1</v>
      </c>
    </row>
    <row r="192" spans="1:8" ht="14.5" customHeight="1" x14ac:dyDescent="0.4">
      <c r="A192" s="774">
        <v>38</v>
      </c>
      <c r="B192" s="775" t="str">
        <f>'[2]Tab.5 goluri de tensiune '!AB30</f>
        <v>Statia 110/20 kV Cristur</v>
      </c>
      <c r="C192" s="319" t="s">
        <v>2493</v>
      </c>
      <c r="D192" s="544">
        <f>'[2]Tab.5 goluri de tensiune '!AD30</f>
        <v>137</v>
      </c>
      <c r="E192" s="545">
        <f>'[2]Tab.5 goluri de tensiune '!AE30</f>
        <v>4</v>
      </c>
      <c r="F192" s="545">
        <f>'[2]Tab.5 goluri de tensiune '!AF30</f>
        <v>10</v>
      </c>
      <c r="G192" s="545">
        <f>'[2]Tab.5 goluri de tensiune '!AG30</f>
        <v>2</v>
      </c>
      <c r="H192" s="546">
        <f>'[2]Tab.5 goluri de tensiune '!AH30</f>
        <v>0</v>
      </c>
    </row>
    <row r="193" spans="1:8" x14ac:dyDescent="0.4">
      <c r="A193" s="774"/>
      <c r="B193" s="775"/>
      <c r="C193" s="320" t="s">
        <v>2492</v>
      </c>
      <c r="D193" s="547">
        <f>'[2]Tab.5 goluri de tensiune '!AD31</f>
        <v>82</v>
      </c>
      <c r="E193" s="548">
        <f>'[2]Tab.5 goluri de tensiune '!AE31</f>
        <v>21</v>
      </c>
      <c r="F193" s="548">
        <f>'[2]Tab.5 goluri de tensiune '!AF31</f>
        <v>4</v>
      </c>
      <c r="G193" s="548">
        <f>'[2]Tab.5 goluri de tensiune '!AG31</f>
        <v>0</v>
      </c>
      <c r="H193" s="549">
        <f>'[2]Tab.5 goluri de tensiune '!AH31</f>
        <v>0</v>
      </c>
    </row>
    <row r="194" spans="1:8" x14ac:dyDescent="0.4">
      <c r="A194" s="774"/>
      <c r="B194" s="775"/>
      <c r="C194" s="320" t="s">
        <v>2722</v>
      </c>
      <c r="D194" s="547">
        <f>'[2]Tab.5 goluri de tensiune '!AD32</f>
        <v>106</v>
      </c>
      <c r="E194" s="548">
        <f>'[2]Tab.5 goluri de tensiune '!AE32</f>
        <v>9</v>
      </c>
      <c r="F194" s="548">
        <f>'[2]Tab.5 goluri de tensiune '!AF32</f>
        <v>3</v>
      </c>
      <c r="G194" s="548">
        <f>'[2]Tab.5 goluri de tensiune '!AG32</f>
        <v>1</v>
      </c>
      <c r="H194" s="549">
        <f>'[2]Tab.5 goluri de tensiune '!AH32</f>
        <v>0</v>
      </c>
    </row>
    <row r="195" spans="1:8" x14ac:dyDescent="0.4">
      <c r="A195" s="774"/>
      <c r="B195" s="775"/>
      <c r="C195" s="320" t="s">
        <v>2490</v>
      </c>
      <c r="D195" s="547">
        <f>'[2]Tab.5 goluri de tensiune '!AD33</f>
        <v>13</v>
      </c>
      <c r="E195" s="548">
        <f>'[2]Tab.5 goluri de tensiune '!AE33</f>
        <v>11</v>
      </c>
      <c r="F195" s="548">
        <f>'[2]Tab.5 goluri de tensiune '!AF33</f>
        <v>0</v>
      </c>
      <c r="G195" s="548">
        <f>'[2]Tab.5 goluri de tensiune '!AG33</f>
        <v>1</v>
      </c>
      <c r="H195" s="549">
        <f>'[2]Tab.5 goluri de tensiune '!AH33</f>
        <v>0</v>
      </c>
    </row>
    <row r="196" spans="1:8" x14ac:dyDescent="0.4">
      <c r="A196" s="774"/>
      <c r="B196" s="775"/>
      <c r="C196" s="321" t="s">
        <v>2489</v>
      </c>
      <c r="D196" s="550">
        <f>'[2]Tab.5 goluri de tensiune '!AD34</f>
        <v>1</v>
      </c>
      <c r="E196" s="551">
        <f>'[2]Tab.5 goluri de tensiune '!AE34</f>
        <v>0</v>
      </c>
      <c r="F196" s="551">
        <f>'[2]Tab.5 goluri de tensiune '!AF34</f>
        <v>0</v>
      </c>
      <c r="G196" s="551">
        <f>'[2]Tab.5 goluri de tensiune '!AG34</f>
        <v>0</v>
      </c>
      <c r="H196" s="552">
        <f>'[2]Tab.5 goluri de tensiune '!AH34</f>
        <v>1</v>
      </c>
    </row>
    <row r="197" spans="1:8" ht="14.5" customHeight="1" x14ac:dyDescent="0.4">
      <c r="A197" s="774">
        <v>39</v>
      </c>
      <c r="B197" s="775" t="str">
        <f>'[2]Tab.5 goluri de tensiune '!AB35</f>
        <v>Statia 110/20 kV Toplița</v>
      </c>
      <c r="C197" s="319" t="s">
        <v>2493</v>
      </c>
      <c r="D197" s="544">
        <f>'[2]Tab.5 goluri de tensiune '!AD35</f>
        <v>177</v>
      </c>
      <c r="E197" s="545">
        <f>'[2]Tab.5 goluri de tensiune '!AE35</f>
        <v>15</v>
      </c>
      <c r="F197" s="545">
        <f>'[2]Tab.5 goluri de tensiune '!AF35</f>
        <v>7</v>
      </c>
      <c r="G197" s="545">
        <f>'[2]Tab.5 goluri de tensiune '!AG35</f>
        <v>1</v>
      </c>
      <c r="H197" s="546">
        <f>'[2]Tab.5 goluri de tensiune '!AH35</f>
        <v>0</v>
      </c>
    </row>
    <row r="198" spans="1:8" x14ac:dyDescent="0.4">
      <c r="A198" s="774"/>
      <c r="B198" s="775"/>
      <c r="C198" s="320" t="s">
        <v>2492</v>
      </c>
      <c r="D198" s="547">
        <f>'[2]Tab.5 goluri de tensiune '!AD36</f>
        <v>82</v>
      </c>
      <c r="E198" s="548">
        <f>'[2]Tab.5 goluri de tensiune '!AE36</f>
        <v>3</v>
      </c>
      <c r="F198" s="548">
        <f>'[2]Tab.5 goluri de tensiune '!AF36</f>
        <v>1</v>
      </c>
      <c r="G198" s="548">
        <f>'[2]Tab.5 goluri de tensiune '!AG36</f>
        <v>1</v>
      </c>
      <c r="H198" s="549">
        <f>'[2]Tab.5 goluri de tensiune '!AH36</f>
        <v>0</v>
      </c>
    </row>
    <row r="199" spans="1:8" x14ac:dyDescent="0.4">
      <c r="A199" s="774"/>
      <c r="B199" s="775"/>
      <c r="C199" s="320" t="s">
        <v>2722</v>
      </c>
      <c r="D199" s="547">
        <f>'[2]Tab.5 goluri de tensiune '!AD37</f>
        <v>79</v>
      </c>
      <c r="E199" s="548">
        <f>'[2]Tab.5 goluri de tensiune '!AE37</f>
        <v>3</v>
      </c>
      <c r="F199" s="548">
        <f>'[2]Tab.5 goluri de tensiune '!AF37</f>
        <v>5</v>
      </c>
      <c r="G199" s="548">
        <f>'[2]Tab.5 goluri de tensiune '!AG37</f>
        <v>0</v>
      </c>
      <c r="H199" s="549">
        <f>'[2]Tab.5 goluri de tensiune '!AH37</f>
        <v>0</v>
      </c>
    </row>
    <row r="200" spans="1:8" x14ac:dyDescent="0.4">
      <c r="A200" s="774"/>
      <c r="B200" s="775"/>
      <c r="C200" s="320" t="s">
        <v>2490</v>
      </c>
      <c r="D200" s="547">
        <f>'[2]Tab.5 goluri de tensiune '!AD38</f>
        <v>16</v>
      </c>
      <c r="E200" s="548">
        <f>'[2]Tab.5 goluri de tensiune '!AE38</f>
        <v>2</v>
      </c>
      <c r="F200" s="548">
        <f>'[2]Tab.5 goluri de tensiune '!AF38</f>
        <v>0</v>
      </c>
      <c r="G200" s="548">
        <f>'[2]Tab.5 goluri de tensiune '!AG38</f>
        <v>1</v>
      </c>
      <c r="H200" s="549">
        <f>'[2]Tab.5 goluri de tensiune '!AH38</f>
        <v>0</v>
      </c>
    </row>
    <row r="201" spans="1:8" x14ac:dyDescent="0.4">
      <c r="A201" s="774"/>
      <c r="B201" s="775"/>
      <c r="C201" s="321" t="s">
        <v>2489</v>
      </c>
      <c r="D201" s="550">
        <f>'[2]Tab.5 goluri de tensiune '!AD39</f>
        <v>0</v>
      </c>
      <c r="E201" s="551">
        <f>'[2]Tab.5 goluri de tensiune '!AE39</f>
        <v>0</v>
      </c>
      <c r="F201" s="551">
        <f>'[2]Tab.5 goluri de tensiune '!AF39</f>
        <v>0</v>
      </c>
      <c r="G201" s="551">
        <f>'[2]Tab.5 goluri de tensiune '!AG39</f>
        <v>0</v>
      </c>
      <c r="H201" s="552">
        <f>'[2]Tab.5 goluri de tensiune '!AH39</f>
        <v>0</v>
      </c>
    </row>
    <row r="202" spans="1:8" ht="14.5" customHeight="1" x14ac:dyDescent="0.4">
      <c r="A202" s="774">
        <v>40</v>
      </c>
      <c r="B202" s="775" t="str">
        <f>'[2]Tab.5 goluri de tensiune '!AB40</f>
        <v>Statia 110/20 kV Tractorul</v>
      </c>
      <c r="C202" s="319" t="s">
        <v>2493</v>
      </c>
      <c r="D202" s="544">
        <f>'[2]Tab.5 goluri de tensiune '!AD40</f>
        <v>193</v>
      </c>
      <c r="E202" s="545">
        <f>'[2]Tab.5 goluri de tensiune '!AE40</f>
        <v>5</v>
      </c>
      <c r="F202" s="545">
        <f>'[2]Tab.5 goluri de tensiune '!AF40</f>
        <v>3</v>
      </c>
      <c r="G202" s="545">
        <f>'[2]Tab.5 goluri de tensiune '!AG40</f>
        <v>2</v>
      </c>
      <c r="H202" s="546">
        <f>'[2]Tab.5 goluri de tensiune '!AH40</f>
        <v>0</v>
      </c>
    </row>
    <row r="203" spans="1:8" x14ac:dyDescent="0.4">
      <c r="A203" s="774"/>
      <c r="B203" s="775"/>
      <c r="C203" s="320" t="s">
        <v>2492</v>
      </c>
      <c r="D203" s="547">
        <f>'[2]Tab.5 goluri de tensiune '!AD41</f>
        <v>50</v>
      </c>
      <c r="E203" s="548">
        <f>'[2]Tab.5 goluri de tensiune '!AE41</f>
        <v>7</v>
      </c>
      <c r="F203" s="548">
        <f>'[2]Tab.5 goluri de tensiune '!AF41</f>
        <v>2</v>
      </c>
      <c r="G203" s="548">
        <f>'[2]Tab.5 goluri de tensiune '!AG41</f>
        <v>1</v>
      </c>
      <c r="H203" s="549">
        <f>'[2]Tab.5 goluri de tensiune '!AH41</f>
        <v>0</v>
      </c>
    </row>
    <row r="204" spans="1:8" x14ac:dyDescent="0.4">
      <c r="A204" s="774"/>
      <c r="B204" s="775"/>
      <c r="C204" s="320" t="s">
        <v>2722</v>
      </c>
      <c r="D204" s="547">
        <f>'[2]Tab.5 goluri de tensiune '!AD42</f>
        <v>75</v>
      </c>
      <c r="E204" s="548">
        <f>'[2]Tab.5 goluri de tensiune '!AE42</f>
        <v>4</v>
      </c>
      <c r="F204" s="548">
        <f>'[2]Tab.5 goluri de tensiune '!AF42</f>
        <v>5</v>
      </c>
      <c r="G204" s="548">
        <f>'[2]Tab.5 goluri de tensiune '!AG42</f>
        <v>1</v>
      </c>
      <c r="H204" s="549">
        <f>'[2]Tab.5 goluri de tensiune '!AH42</f>
        <v>0</v>
      </c>
    </row>
    <row r="205" spans="1:8" x14ac:dyDescent="0.4">
      <c r="A205" s="774"/>
      <c r="B205" s="775"/>
      <c r="C205" s="320" t="s">
        <v>2490</v>
      </c>
      <c r="D205" s="547">
        <f>'[2]Tab.5 goluri de tensiune '!AD43</f>
        <v>12</v>
      </c>
      <c r="E205" s="548">
        <f>'[2]Tab.5 goluri de tensiune '!AE43</f>
        <v>2</v>
      </c>
      <c r="F205" s="548">
        <f>'[2]Tab.5 goluri de tensiune '!AF43</f>
        <v>1</v>
      </c>
      <c r="G205" s="548">
        <f>'[2]Tab.5 goluri de tensiune '!AG43</f>
        <v>1</v>
      </c>
      <c r="H205" s="549">
        <f>'[2]Tab.5 goluri de tensiune '!AH43</f>
        <v>0</v>
      </c>
    </row>
    <row r="206" spans="1:8" x14ac:dyDescent="0.4">
      <c r="A206" s="774"/>
      <c r="B206" s="775"/>
      <c r="C206" s="321" t="s">
        <v>2489</v>
      </c>
      <c r="D206" s="550">
        <f>'[2]Tab.5 goluri de tensiune '!AD44</f>
        <v>1</v>
      </c>
      <c r="E206" s="551">
        <f>'[2]Tab.5 goluri de tensiune '!AE44</f>
        <v>0</v>
      </c>
      <c r="F206" s="551">
        <f>'[2]Tab.5 goluri de tensiune '!AF44</f>
        <v>0</v>
      </c>
      <c r="G206" s="551">
        <f>'[2]Tab.5 goluri de tensiune '!AG44</f>
        <v>0</v>
      </c>
      <c r="H206" s="552">
        <f>'[2]Tab.5 goluri de tensiune '!AH44</f>
        <v>0</v>
      </c>
    </row>
    <row r="207" spans="1:8" ht="14.5" customHeight="1" x14ac:dyDescent="0.4">
      <c r="A207" s="774">
        <v>41</v>
      </c>
      <c r="B207" s="775" t="str">
        <f>'[2]Tab.5 goluri de tensiune '!AB45</f>
        <v>Statia 110/20 kV Borsec</v>
      </c>
      <c r="C207" s="319" t="s">
        <v>2493</v>
      </c>
      <c r="D207" s="544">
        <f>'[2]Tab.5 goluri de tensiune '!AD45</f>
        <v>168</v>
      </c>
      <c r="E207" s="545">
        <f>'[2]Tab.5 goluri de tensiune '!AE45</f>
        <v>10</v>
      </c>
      <c r="F207" s="545">
        <f>'[2]Tab.5 goluri de tensiune '!AF45</f>
        <v>4</v>
      </c>
      <c r="G207" s="545">
        <f>'[2]Tab.5 goluri de tensiune '!AG45</f>
        <v>2</v>
      </c>
      <c r="H207" s="546">
        <f>'[2]Tab.5 goluri de tensiune '!AH45</f>
        <v>0</v>
      </c>
    </row>
    <row r="208" spans="1:8" x14ac:dyDescent="0.4">
      <c r="A208" s="774"/>
      <c r="B208" s="775"/>
      <c r="C208" s="320" t="s">
        <v>2492</v>
      </c>
      <c r="D208" s="547">
        <f>'[2]Tab.5 goluri de tensiune '!AD46</f>
        <v>43</v>
      </c>
      <c r="E208" s="548">
        <f>'[2]Tab.5 goluri de tensiune '!AE46</f>
        <v>3</v>
      </c>
      <c r="F208" s="548">
        <f>'[2]Tab.5 goluri de tensiune '!AF46</f>
        <v>1</v>
      </c>
      <c r="G208" s="548">
        <f>'[2]Tab.5 goluri de tensiune '!AG46</f>
        <v>0</v>
      </c>
      <c r="H208" s="549">
        <f>'[2]Tab.5 goluri de tensiune '!AH46</f>
        <v>0</v>
      </c>
    </row>
    <row r="209" spans="1:8" x14ac:dyDescent="0.4">
      <c r="A209" s="774"/>
      <c r="B209" s="775"/>
      <c r="C209" s="320" t="s">
        <v>2722</v>
      </c>
      <c r="D209" s="547">
        <f>'[2]Tab.5 goluri de tensiune '!AD47</f>
        <v>59</v>
      </c>
      <c r="E209" s="548">
        <f>'[2]Tab.5 goluri de tensiune '!AE47</f>
        <v>4</v>
      </c>
      <c r="F209" s="548">
        <f>'[2]Tab.5 goluri de tensiune '!AF47</f>
        <v>4</v>
      </c>
      <c r="G209" s="548">
        <f>'[2]Tab.5 goluri de tensiune '!AG47</f>
        <v>0</v>
      </c>
      <c r="H209" s="549">
        <f>'[2]Tab.5 goluri de tensiune '!AH47</f>
        <v>0</v>
      </c>
    </row>
    <row r="210" spans="1:8" x14ac:dyDescent="0.4">
      <c r="A210" s="774"/>
      <c r="B210" s="775"/>
      <c r="C210" s="320" t="s">
        <v>2490</v>
      </c>
      <c r="D210" s="547">
        <f>'[2]Tab.5 goluri de tensiune '!AD48</f>
        <v>39</v>
      </c>
      <c r="E210" s="548">
        <f>'[2]Tab.5 goluri de tensiune '!AE48</f>
        <v>2</v>
      </c>
      <c r="F210" s="548">
        <f>'[2]Tab.5 goluri de tensiune '!AF48</f>
        <v>0</v>
      </c>
      <c r="G210" s="548">
        <f>'[2]Tab.5 goluri de tensiune '!AG48</f>
        <v>1</v>
      </c>
      <c r="H210" s="549">
        <f>'[2]Tab.5 goluri de tensiune '!AH48</f>
        <v>0</v>
      </c>
    </row>
    <row r="211" spans="1:8" x14ac:dyDescent="0.4">
      <c r="A211" s="774"/>
      <c r="B211" s="775"/>
      <c r="C211" s="321" t="s">
        <v>2489</v>
      </c>
      <c r="D211" s="550">
        <f>'[2]Tab.5 goluri de tensiune '!AD49</f>
        <v>0</v>
      </c>
      <c r="E211" s="551">
        <f>'[2]Tab.5 goluri de tensiune '!AE49</f>
        <v>0</v>
      </c>
      <c r="F211" s="551">
        <f>'[2]Tab.5 goluri de tensiune '!AF49</f>
        <v>0</v>
      </c>
      <c r="G211" s="551">
        <f>'[2]Tab.5 goluri de tensiune '!AG49</f>
        <v>0</v>
      </c>
      <c r="H211" s="552">
        <f>'[2]Tab.5 goluri de tensiune '!AH49</f>
        <v>0</v>
      </c>
    </row>
    <row r="212" spans="1:8" x14ac:dyDescent="0.4">
      <c r="A212" s="774">
        <v>42</v>
      </c>
      <c r="B212" s="775" t="str">
        <f>'[2]Tab.5 goluri de tensiune '!AB50</f>
        <v>Statia 110/20 kV Oltul</v>
      </c>
      <c r="C212" s="319" t="s">
        <v>2493</v>
      </c>
      <c r="D212" s="544">
        <f>'[2]Tab.5 goluri de tensiune '!AD50</f>
        <v>153</v>
      </c>
      <c r="E212" s="545">
        <f>'[2]Tab.5 goluri de tensiune '!AE50</f>
        <v>2</v>
      </c>
      <c r="F212" s="545">
        <f>'[2]Tab.5 goluri de tensiune '!AF50</f>
        <v>6</v>
      </c>
      <c r="G212" s="545">
        <f>'[2]Tab.5 goluri de tensiune '!AG50</f>
        <v>2</v>
      </c>
      <c r="H212" s="546">
        <f>'[2]Tab.5 goluri de tensiune '!AH50</f>
        <v>0</v>
      </c>
    </row>
    <row r="213" spans="1:8" x14ac:dyDescent="0.4">
      <c r="A213" s="774"/>
      <c r="B213" s="775"/>
      <c r="C213" s="320" t="s">
        <v>2492</v>
      </c>
      <c r="D213" s="547">
        <f>'[2]Tab.5 goluri de tensiune '!AD51</f>
        <v>57</v>
      </c>
      <c r="E213" s="548">
        <f>'[2]Tab.5 goluri de tensiune '!AE51</f>
        <v>6</v>
      </c>
      <c r="F213" s="548">
        <f>'[2]Tab.5 goluri de tensiune '!AF51</f>
        <v>1</v>
      </c>
      <c r="G213" s="548">
        <f>'[2]Tab.5 goluri de tensiune '!AG51</f>
        <v>1</v>
      </c>
      <c r="H213" s="549">
        <f>'[2]Tab.5 goluri de tensiune '!AH51</f>
        <v>0</v>
      </c>
    </row>
    <row r="214" spans="1:8" x14ac:dyDescent="0.4">
      <c r="A214" s="774"/>
      <c r="B214" s="775"/>
      <c r="C214" s="320" t="s">
        <v>2722</v>
      </c>
      <c r="D214" s="547">
        <f>'[2]Tab.5 goluri de tensiune '!AD52</f>
        <v>83</v>
      </c>
      <c r="E214" s="548">
        <f>'[2]Tab.5 goluri de tensiune '!AE52</f>
        <v>5</v>
      </c>
      <c r="F214" s="548">
        <f>'[2]Tab.5 goluri de tensiune '!AF52</f>
        <v>5</v>
      </c>
      <c r="G214" s="548">
        <f>'[2]Tab.5 goluri de tensiune '!AG52</f>
        <v>2</v>
      </c>
      <c r="H214" s="549">
        <f>'[2]Tab.5 goluri de tensiune '!AH52</f>
        <v>0</v>
      </c>
    </row>
    <row r="215" spans="1:8" x14ac:dyDescent="0.4">
      <c r="A215" s="774"/>
      <c r="B215" s="775"/>
      <c r="C215" s="320" t="s">
        <v>2490</v>
      </c>
      <c r="D215" s="547">
        <f>'[2]Tab.5 goluri de tensiune '!AD53</f>
        <v>64</v>
      </c>
      <c r="E215" s="548">
        <f>'[2]Tab.5 goluri de tensiune '!AE53</f>
        <v>4</v>
      </c>
      <c r="F215" s="548">
        <f>'[2]Tab.5 goluri de tensiune '!AF53</f>
        <v>1</v>
      </c>
      <c r="G215" s="548">
        <f>'[2]Tab.5 goluri de tensiune '!AG53</f>
        <v>0</v>
      </c>
      <c r="H215" s="549">
        <f>'[2]Tab.5 goluri de tensiune '!AH53</f>
        <v>0</v>
      </c>
    </row>
    <row r="216" spans="1:8" x14ac:dyDescent="0.4">
      <c r="A216" s="774"/>
      <c r="B216" s="775"/>
      <c r="C216" s="321" t="s">
        <v>2489</v>
      </c>
      <c r="D216" s="550">
        <f>'[2]Tab.5 goluri de tensiune '!AD54</f>
        <v>0</v>
      </c>
      <c r="E216" s="551">
        <f>'[2]Tab.5 goluri de tensiune '!AE54</f>
        <v>0</v>
      </c>
      <c r="F216" s="551">
        <f>'[2]Tab.5 goluri de tensiune '!AF54</f>
        <v>0</v>
      </c>
      <c r="G216" s="551">
        <f>'[2]Tab.5 goluri de tensiune '!AG54</f>
        <v>0</v>
      </c>
      <c r="H216" s="552">
        <f>'[2]Tab.5 goluri de tensiune '!AH54</f>
        <v>0</v>
      </c>
    </row>
    <row r="217" spans="1:8" ht="14.5" customHeight="1" x14ac:dyDescent="0.4">
      <c r="A217" s="774">
        <v>43</v>
      </c>
      <c r="B217" s="775" t="str">
        <f>'[2]Tab.5 goluri de tensiune '!AB55</f>
        <v>Statia 110/20 kV Vlahita</v>
      </c>
      <c r="C217" s="319" t="s">
        <v>2493</v>
      </c>
      <c r="D217" s="544">
        <f>'[2]Tab.5 goluri de tensiune '!AD55</f>
        <v>138</v>
      </c>
      <c r="E217" s="545">
        <f>'[2]Tab.5 goluri de tensiune '!AE55</f>
        <v>8</v>
      </c>
      <c r="F217" s="545">
        <f>'[2]Tab.5 goluri de tensiune '!AF55</f>
        <v>4</v>
      </c>
      <c r="G217" s="545">
        <f>'[2]Tab.5 goluri de tensiune '!AG55</f>
        <v>1</v>
      </c>
      <c r="H217" s="546">
        <f>'[2]Tab.5 goluri de tensiune '!AH55</f>
        <v>0</v>
      </c>
    </row>
    <row r="218" spans="1:8" x14ac:dyDescent="0.4">
      <c r="A218" s="774"/>
      <c r="B218" s="775"/>
      <c r="C218" s="320" t="s">
        <v>2492</v>
      </c>
      <c r="D218" s="547">
        <f>'[2]Tab.5 goluri de tensiune '!AD56</f>
        <v>45</v>
      </c>
      <c r="E218" s="548">
        <f>'[2]Tab.5 goluri de tensiune '!AE56</f>
        <v>3</v>
      </c>
      <c r="F218" s="548">
        <f>'[2]Tab.5 goluri de tensiune '!AF56</f>
        <v>1</v>
      </c>
      <c r="G218" s="548">
        <f>'[2]Tab.5 goluri de tensiune '!AG56</f>
        <v>2</v>
      </c>
      <c r="H218" s="549">
        <f>'[2]Tab.5 goluri de tensiune '!AH56</f>
        <v>0</v>
      </c>
    </row>
    <row r="219" spans="1:8" x14ac:dyDescent="0.4">
      <c r="A219" s="774"/>
      <c r="B219" s="775"/>
      <c r="C219" s="320" t="s">
        <v>2722</v>
      </c>
      <c r="D219" s="547">
        <f>'[2]Tab.5 goluri de tensiune '!AD57</f>
        <v>93</v>
      </c>
      <c r="E219" s="548">
        <f>'[2]Tab.5 goluri de tensiune '!AE57</f>
        <v>7</v>
      </c>
      <c r="F219" s="548">
        <f>'[2]Tab.5 goluri de tensiune '!AF57</f>
        <v>5</v>
      </c>
      <c r="G219" s="548">
        <f>'[2]Tab.5 goluri de tensiune '!AG57</f>
        <v>1</v>
      </c>
      <c r="H219" s="549">
        <f>'[2]Tab.5 goluri de tensiune '!AH57</f>
        <v>0</v>
      </c>
    </row>
    <row r="220" spans="1:8" x14ac:dyDescent="0.4">
      <c r="A220" s="774"/>
      <c r="B220" s="775"/>
      <c r="C220" s="320" t="s">
        <v>2490</v>
      </c>
      <c r="D220" s="547">
        <f>'[2]Tab.5 goluri de tensiune '!AD58</f>
        <v>7</v>
      </c>
      <c r="E220" s="548">
        <f>'[2]Tab.5 goluri de tensiune '!AE58</f>
        <v>5</v>
      </c>
      <c r="F220" s="548">
        <f>'[2]Tab.5 goluri de tensiune '!AF58</f>
        <v>0</v>
      </c>
      <c r="G220" s="548">
        <f>'[2]Tab.5 goluri de tensiune '!AG58</f>
        <v>0</v>
      </c>
      <c r="H220" s="549">
        <f>'[2]Tab.5 goluri de tensiune '!AH58</f>
        <v>0</v>
      </c>
    </row>
    <row r="221" spans="1:8" x14ac:dyDescent="0.4">
      <c r="A221" s="774"/>
      <c r="B221" s="775"/>
      <c r="C221" s="321" t="s">
        <v>2489</v>
      </c>
      <c r="D221" s="550">
        <f>'[2]Tab.5 goluri de tensiune '!AD59</f>
        <v>0</v>
      </c>
      <c r="E221" s="551">
        <f>'[2]Tab.5 goluri de tensiune '!AE59</f>
        <v>0</v>
      </c>
      <c r="F221" s="551">
        <f>'[2]Tab.5 goluri de tensiune '!AF59</f>
        <v>0</v>
      </c>
      <c r="G221" s="551">
        <f>'[2]Tab.5 goluri de tensiune '!AG59</f>
        <v>1</v>
      </c>
      <c r="H221" s="552">
        <f>'[2]Tab.5 goluri de tensiune '!AH59</f>
        <v>0</v>
      </c>
    </row>
    <row r="222" spans="1:8" ht="14.5" customHeight="1" x14ac:dyDescent="0.4">
      <c r="A222" s="774">
        <v>44</v>
      </c>
      <c r="B222" s="775" t="str">
        <f>'[2]Tab.5 goluri de tensiune '!AK5</f>
        <v>Statia  110/20kV Republica</v>
      </c>
      <c r="C222" s="319" t="s">
        <v>2493</v>
      </c>
      <c r="D222" s="544">
        <f>'[2]Tab.5 goluri de tensiune '!AM5</f>
        <v>14</v>
      </c>
      <c r="E222" s="545">
        <f>'[2]Tab.5 goluri de tensiune '!AN5</f>
        <v>11</v>
      </c>
      <c r="F222" s="545">
        <f>'[2]Tab.5 goluri de tensiune '!AO5</f>
        <v>6</v>
      </c>
      <c r="G222" s="545">
        <f>'[2]Tab.5 goluri de tensiune '!AP5</f>
        <v>5</v>
      </c>
      <c r="H222" s="546">
        <f>'[2]Tab.5 goluri de tensiune '!AQ5</f>
        <v>0</v>
      </c>
    </row>
    <row r="223" spans="1:8" x14ac:dyDescent="0.4">
      <c r="A223" s="774"/>
      <c r="B223" s="775"/>
      <c r="C223" s="320" t="s">
        <v>2492</v>
      </c>
      <c r="D223" s="547">
        <f>'[2]Tab.5 goluri de tensiune '!AM6</f>
        <v>11</v>
      </c>
      <c r="E223" s="548">
        <f>'[2]Tab.5 goluri de tensiune '!AN6</f>
        <v>9</v>
      </c>
      <c r="F223" s="548">
        <f>'[2]Tab.5 goluri de tensiune '!AO6</f>
        <v>3</v>
      </c>
      <c r="G223" s="548">
        <f>'[2]Tab.5 goluri de tensiune '!AP6</f>
        <v>1</v>
      </c>
      <c r="H223" s="549">
        <f>'[2]Tab.5 goluri de tensiune '!AQ6</f>
        <v>0</v>
      </c>
    </row>
    <row r="224" spans="1:8" x14ac:dyDescent="0.4">
      <c r="A224" s="774"/>
      <c r="B224" s="775"/>
      <c r="C224" s="320" t="s">
        <v>2722</v>
      </c>
      <c r="D224" s="547">
        <f>'[2]Tab.5 goluri de tensiune '!AM7</f>
        <v>6</v>
      </c>
      <c r="E224" s="548">
        <f>'[2]Tab.5 goluri de tensiune '!AN7</f>
        <v>4</v>
      </c>
      <c r="F224" s="548">
        <f>'[2]Tab.5 goluri de tensiune '!AO7</f>
        <v>1</v>
      </c>
      <c r="G224" s="548">
        <f>'[2]Tab.5 goluri de tensiune '!AP7</f>
        <v>0</v>
      </c>
      <c r="H224" s="549">
        <f>'[2]Tab.5 goluri de tensiune '!AQ7</f>
        <v>0</v>
      </c>
    </row>
    <row r="225" spans="1:8" x14ac:dyDescent="0.4">
      <c r="A225" s="774"/>
      <c r="B225" s="775"/>
      <c r="C225" s="320" t="s">
        <v>2490</v>
      </c>
      <c r="D225" s="547">
        <f>'[2]Tab.5 goluri de tensiune '!AM8</f>
        <v>0</v>
      </c>
      <c r="E225" s="548">
        <f>'[2]Tab.5 goluri de tensiune '!AN8</f>
        <v>0</v>
      </c>
      <c r="F225" s="548">
        <f>'[2]Tab.5 goluri de tensiune '!AO8</f>
        <v>0</v>
      </c>
      <c r="G225" s="548">
        <f>'[2]Tab.5 goluri de tensiune '!AP8</f>
        <v>0</v>
      </c>
      <c r="H225" s="549">
        <f>'[2]Tab.5 goluri de tensiune '!AQ8</f>
        <v>0</v>
      </c>
    </row>
    <row r="226" spans="1:8" x14ac:dyDescent="0.4">
      <c r="A226" s="774"/>
      <c r="B226" s="775"/>
      <c r="C226" s="321" t="s">
        <v>2489</v>
      </c>
      <c r="D226" s="550">
        <f>'[2]Tab.5 goluri de tensiune '!AM9</f>
        <v>0</v>
      </c>
      <c r="E226" s="551">
        <f>'[2]Tab.5 goluri de tensiune '!AN9</f>
        <v>0</v>
      </c>
      <c r="F226" s="551">
        <f>'[2]Tab.5 goluri de tensiune '!AO9</f>
        <v>0</v>
      </c>
      <c r="G226" s="551">
        <f>'[2]Tab.5 goluri de tensiune '!AP9</f>
        <v>0</v>
      </c>
      <c r="H226" s="552">
        <f>'[2]Tab.5 goluri de tensiune '!AQ9</f>
        <v>0</v>
      </c>
    </row>
    <row r="227" spans="1:8" ht="14.5" customHeight="1" x14ac:dyDescent="0.4">
      <c r="A227" s="774">
        <v>45</v>
      </c>
      <c r="B227" s="775" t="str">
        <f>'[2]Tab.5 goluri de tensiune '!AK10</f>
        <v>Statia 110/20kV Sanpaul</v>
      </c>
      <c r="C227" s="319" t="s">
        <v>2493</v>
      </c>
      <c r="D227" s="544">
        <f>'[2]Tab.5 goluri de tensiune '!AM10</f>
        <v>14</v>
      </c>
      <c r="E227" s="545">
        <f>'[2]Tab.5 goluri de tensiune '!AN10</f>
        <v>11</v>
      </c>
      <c r="F227" s="545">
        <f>'[2]Tab.5 goluri de tensiune '!AO10</f>
        <v>5</v>
      </c>
      <c r="G227" s="545">
        <f>'[2]Tab.5 goluri de tensiune '!AP10</f>
        <v>4</v>
      </c>
      <c r="H227" s="546">
        <f>'[2]Tab.5 goluri de tensiune '!AQ10</f>
        <v>0</v>
      </c>
    </row>
    <row r="228" spans="1:8" x14ac:dyDescent="0.4">
      <c r="A228" s="774"/>
      <c r="B228" s="775"/>
      <c r="C228" s="320" t="s">
        <v>2492</v>
      </c>
      <c r="D228" s="547">
        <f>'[2]Tab.5 goluri de tensiune '!AM11</f>
        <v>11</v>
      </c>
      <c r="E228" s="548">
        <f>'[2]Tab.5 goluri de tensiune '!AN11</f>
        <v>9</v>
      </c>
      <c r="F228" s="548">
        <f>'[2]Tab.5 goluri de tensiune '!AO11</f>
        <v>5</v>
      </c>
      <c r="G228" s="548">
        <f>'[2]Tab.5 goluri de tensiune '!AP11</f>
        <v>0</v>
      </c>
      <c r="H228" s="549">
        <f>'[2]Tab.5 goluri de tensiune '!AQ11</f>
        <v>0</v>
      </c>
    </row>
    <row r="229" spans="1:8" x14ac:dyDescent="0.4">
      <c r="A229" s="774"/>
      <c r="B229" s="775"/>
      <c r="C229" s="320" t="s">
        <v>2722</v>
      </c>
      <c r="D229" s="547">
        <f>'[2]Tab.5 goluri de tensiune '!AM12</f>
        <v>5</v>
      </c>
      <c r="E229" s="548">
        <f>'[2]Tab.5 goluri de tensiune '!AN12</f>
        <v>6</v>
      </c>
      <c r="F229" s="548">
        <f>'[2]Tab.5 goluri de tensiune '!AO12</f>
        <v>0</v>
      </c>
      <c r="G229" s="548">
        <f>'[2]Tab.5 goluri de tensiune '!AP12</f>
        <v>0</v>
      </c>
      <c r="H229" s="549">
        <f>'[2]Tab.5 goluri de tensiune '!AQ12</f>
        <v>0</v>
      </c>
    </row>
    <row r="230" spans="1:8" x14ac:dyDescent="0.4">
      <c r="A230" s="774"/>
      <c r="B230" s="775"/>
      <c r="C230" s="320" t="s">
        <v>2490</v>
      </c>
      <c r="D230" s="547">
        <f>'[2]Tab.5 goluri de tensiune '!AM13</f>
        <v>0</v>
      </c>
      <c r="E230" s="548">
        <f>'[2]Tab.5 goluri de tensiune '!AN13</f>
        <v>0</v>
      </c>
      <c r="F230" s="548">
        <f>'[2]Tab.5 goluri de tensiune '!AO13</f>
        <v>0</v>
      </c>
      <c r="G230" s="548">
        <f>'[2]Tab.5 goluri de tensiune '!AP13</f>
        <v>0</v>
      </c>
      <c r="H230" s="549">
        <f>'[2]Tab.5 goluri de tensiune '!AQ13</f>
        <v>0</v>
      </c>
    </row>
    <row r="231" spans="1:8" x14ac:dyDescent="0.4">
      <c r="A231" s="774"/>
      <c r="B231" s="775"/>
      <c r="C231" s="321" t="s">
        <v>2489</v>
      </c>
      <c r="D231" s="550">
        <f>'[2]Tab.5 goluri de tensiune '!AM14</f>
        <v>0</v>
      </c>
      <c r="E231" s="551">
        <f>'[2]Tab.5 goluri de tensiune '!AN14</f>
        <v>0</v>
      </c>
      <c r="F231" s="551">
        <f>'[2]Tab.5 goluri de tensiune '!AO14</f>
        <v>0</v>
      </c>
      <c r="G231" s="551">
        <f>'[2]Tab.5 goluri de tensiune '!AP14</f>
        <v>0</v>
      </c>
      <c r="H231" s="552">
        <f>'[2]Tab.5 goluri de tensiune '!AQ14</f>
        <v>0</v>
      </c>
    </row>
    <row r="232" spans="1:8" ht="14.5" customHeight="1" x14ac:dyDescent="0.4">
      <c r="A232" s="774">
        <v>46</v>
      </c>
      <c r="B232" s="775" t="str">
        <f>'[2]Tab.5 goluri de tensiune '!AK15</f>
        <v>Statia 110/20kV Sighisoara</v>
      </c>
      <c r="C232" s="319" t="s">
        <v>2493</v>
      </c>
      <c r="D232" s="544">
        <f>'[2]Tab.5 goluri de tensiune '!AM15</f>
        <v>12</v>
      </c>
      <c r="E232" s="545">
        <f>'[2]Tab.5 goluri de tensiune '!AN15</f>
        <v>9</v>
      </c>
      <c r="F232" s="545">
        <f>'[2]Tab.5 goluri de tensiune '!AO15</f>
        <v>7</v>
      </c>
      <c r="G232" s="545">
        <f>'[2]Tab.5 goluri de tensiune '!AP15</f>
        <v>0</v>
      </c>
      <c r="H232" s="546">
        <f>'[2]Tab.5 goluri de tensiune '!AQ15</f>
        <v>0</v>
      </c>
    </row>
    <row r="233" spans="1:8" x14ac:dyDescent="0.4">
      <c r="A233" s="774"/>
      <c r="B233" s="775"/>
      <c r="C233" s="320" t="s">
        <v>2492</v>
      </c>
      <c r="D233" s="547">
        <f>'[2]Tab.5 goluri de tensiune '!AM16</f>
        <v>9</v>
      </c>
      <c r="E233" s="548">
        <f>'[2]Tab.5 goluri de tensiune '!AN16</f>
        <v>7</v>
      </c>
      <c r="F233" s="548">
        <f>'[2]Tab.5 goluri de tensiune '!AO16</f>
        <v>4</v>
      </c>
      <c r="G233" s="548">
        <f>'[2]Tab.5 goluri de tensiune '!AP16</f>
        <v>0</v>
      </c>
      <c r="H233" s="549">
        <f>'[2]Tab.5 goluri de tensiune '!AQ16</f>
        <v>0</v>
      </c>
    </row>
    <row r="234" spans="1:8" x14ac:dyDescent="0.4">
      <c r="A234" s="774"/>
      <c r="B234" s="775"/>
      <c r="C234" s="320" t="s">
        <v>2722</v>
      </c>
      <c r="D234" s="547">
        <f>'[2]Tab.5 goluri de tensiune '!AM17</f>
        <v>2</v>
      </c>
      <c r="E234" s="548">
        <f>'[2]Tab.5 goluri de tensiune '!AN17</f>
        <v>0</v>
      </c>
      <c r="F234" s="548">
        <f>'[2]Tab.5 goluri de tensiune '!AO17</f>
        <v>0</v>
      </c>
      <c r="G234" s="548">
        <f>'[2]Tab.5 goluri de tensiune '!AP17</f>
        <v>0</v>
      </c>
      <c r="H234" s="549">
        <f>'[2]Tab.5 goluri de tensiune '!AQ17</f>
        <v>0</v>
      </c>
    </row>
    <row r="235" spans="1:8" x14ac:dyDescent="0.4">
      <c r="A235" s="774"/>
      <c r="B235" s="775"/>
      <c r="C235" s="320" t="s">
        <v>2490</v>
      </c>
      <c r="D235" s="547">
        <f>'[2]Tab.5 goluri de tensiune '!AM18</f>
        <v>0</v>
      </c>
      <c r="E235" s="548">
        <f>'[2]Tab.5 goluri de tensiune '!AN18</f>
        <v>0</v>
      </c>
      <c r="F235" s="548">
        <f>'[2]Tab.5 goluri de tensiune '!AO18</f>
        <v>0</v>
      </c>
      <c r="G235" s="548">
        <f>'[2]Tab.5 goluri de tensiune '!AP18</f>
        <v>0</v>
      </c>
      <c r="H235" s="549">
        <f>'[2]Tab.5 goluri de tensiune '!AQ18</f>
        <v>0</v>
      </c>
    </row>
    <row r="236" spans="1:8" x14ac:dyDescent="0.4">
      <c r="A236" s="774"/>
      <c r="B236" s="775"/>
      <c r="C236" s="321" t="s">
        <v>2489</v>
      </c>
      <c r="D236" s="550">
        <f>'[2]Tab.5 goluri de tensiune '!AM19</f>
        <v>0</v>
      </c>
      <c r="E236" s="551">
        <f>'[2]Tab.5 goluri de tensiune '!AN19</f>
        <v>0</v>
      </c>
      <c r="F236" s="551">
        <f>'[2]Tab.5 goluri de tensiune '!AO19</f>
        <v>0</v>
      </c>
      <c r="G236" s="551">
        <f>'[2]Tab.5 goluri de tensiune '!AP19</f>
        <v>0</v>
      </c>
      <c r="H236" s="552">
        <f>'[2]Tab.5 goluri de tensiune '!AQ19</f>
        <v>0</v>
      </c>
    </row>
    <row r="237" spans="1:8" ht="14.5" customHeight="1" x14ac:dyDescent="0.4">
      <c r="A237" s="774">
        <v>47</v>
      </c>
      <c r="B237" s="775" t="str">
        <f>'[2]Tab.5 goluri de tensiune '!AK20</f>
        <v>Statia 110/20kV Targu Mures</v>
      </c>
      <c r="C237" s="319" t="s">
        <v>2493</v>
      </c>
      <c r="D237" s="544">
        <f>'[2]Tab.5 goluri de tensiune '!AM20</f>
        <v>10</v>
      </c>
      <c r="E237" s="545">
        <f>'[2]Tab.5 goluri de tensiune '!AN20</f>
        <v>7</v>
      </c>
      <c r="F237" s="545">
        <f>'[2]Tab.5 goluri de tensiune '!AO20</f>
        <v>3</v>
      </c>
      <c r="G237" s="545">
        <f>'[2]Tab.5 goluri de tensiune '!AP20</f>
        <v>0</v>
      </c>
      <c r="H237" s="546">
        <f>'[2]Tab.5 goluri de tensiune '!AQ20</f>
        <v>0</v>
      </c>
    </row>
    <row r="238" spans="1:8" x14ac:dyDescent="0.4">
      <c r="A238" s="774"/>
      <c r="B238" s="775"/>
      <c r="C238" s="320" t="s">
        <v>2492</v>
      </c>
      <c r="D238" s="547">
        <f>'[2]Tab.5 goluri de tensiune '!AM21</f>
        <v>7</v>
      </c>
      <c r="E238" s="548">
        <f>'[2]Tab.5 goluri de tensiune '!AN21</f>
        <v>5</v>
      </c>
      <c r="F238" s="548">
        <f>'[2]Tab.5 goluri de tensiune '!AO21</f>
        <v>0</v>
      </c>
      <c r="G238" s="548">
        <f>'[2]Tab.5 goluri de tensiune '!AP21</f>
        <v>0</v>
      </c>
      <c r="H238" s="549">
        <f>'[2]Tab.5 goluri de tensiune '!AQ21</f>
        <v>0</v>
      </c>
    </row>
    <row r="239" spans="1:8" x14ac:dyDescent="0.4">
      <c r="A239" s="774"/>
      <c r="B239" s="775"/>
      <c r="C239" s="320" t="s">
        <v>2722</v>
      </c>
      <c r="D239" s="547">
        <f>'[2]Tab.5 goluri de tensiune '!AM22</f>
        <v>4</v>
      </c>
      <c r="E239" s="548">
        <f>'[2]Tab.5 goluri de tensiune '!AN22</f>
        <v>0</v>
      </c>
      <c r="F239" s="548">
        <f>'[2]Tab.5 goluri de tensiune '!AO22</f>
        <v>0</v>
      </c>
      <c r="G239" s="548">
        <f>'[2]Tab.5 goluri de tensiune '!AP22</f>
        <v>0</v>
      </c>
      <c r="H239" s="549">
        <f>'[2]Tab.5 goluri de tensiune '!AQ22</f>
        <v>0</v>
      </c>
    </row>
    <row r="240" spans="1:8" x14ac:dyDescent="0.4">
      <c r="A240" s="774"/>
      <c r="B240" s="775"/>
      <c r="C240" s="320" t="s">
        <v>2490</v>
      </c>
      <c r="D240" s="547">
        <f>'[2]Tab.5 goluri de tensiune '!AM23</f>
        <v>0</v>
      </c>
      <c r="E240" s="548">
        <f>'[2]Tab.5 goluri de tensiune '!AN23</f>
        <v>0</v>
      </c>
      <c r="F240" s="548">
        <f>'[2]Tab.5 goluri de tensiune '!AO23</f>
        <v>0</v>
      </c>
      <c r="G240" s="548">
        <f>'[2]Tab.5 goluri de tensiune '!AP23</f>
        <v>0</v>
      </c>
      <c r="H240" s="549">
        <f>'[2]Tab.5 goluri de tensiune '!AQ23</f>
        <v>0</v>
      </c>
    </row>
    <row r="241" spans="1:8" x14ac:dyDescent="0.4">
      <c r="A241" s="774"/>
      <c r="B241" s="775"/>
      <c r="C241" s="321" t="s">
        <v>2489</v>
      </c>
      <c r="D241" s="550">
        <f>'[2]Tab.5 goluri de tensiune '!AM24</f>
        <v>0</v>
      </c>
      <c r="E241" s="551">
        <f>'[2]Tab.5 goluri de tensiune '!AN24</f>
        <v>0</v>
      </c>
      <c r="F241" s="551">
        <f>'[2]Tab.5 goluri de tensiune '!AO24</f>
        <v>0</v>
      </c>
      <c r="G241" s="551">
        <f>'[2]Tab.5 goluri de tensiune '!AP24</f>
        <v>0</v>
      </c>
      <c r="H241" s="552">
        <f>'[2]Tab.5 goluri de tensiune '!AQ24</f>
        <v>0</v>
      </c>
    </row>
    <row r="242" spans="1:8" ht="14.5" customHeight="1" x14ac:dyDescent="0.4">
      <c r="A242" s="774">
        <v>48</v>
      </c>
      <c r="B242" s="775" t="str">
        <f>'[2]Tab.5 goluri de tensiune '!AK25</f>
        <v>Statia 110/20kV Tarnaveni</v>
      </c>
      <c r="C242" s="319" t="s">
        <v>2493</v>
      </c>
      <c r="D242" s="544">
        <f>'[2]Tab.5 goluri de tensiune '!AM25</f>
        <v>12</v>
      </c>
      <c r="E242" s="545">
        <f>'[2]Tab.5 goluri de tensiune '!AN25</f>
        <v>8</v>
      </c>
      <c r="F242" s="545">
        <f>'[2]Tab.5 goluri de tensiune '!AO25</f>
        <v>4</v>
      </c>
      <c r="G242" s="545">
        <f>'[2]Tab.5 goluri de tensiune '!AP25</f>
        <v>0</v>
      </c>
      <c r="H242" s="546">
        <f>'[2]Tab.5 goluri de tensiune '!AQ25</f>
        <v>0</v>
      </c>
    </row>
    <row r="243" spans="1:8" x14ac:dyDescent="0.4">
      <c r="A243" s="774"/>
      <c r="B243" s="775"/>
      <c r="C243" s="320" t="s">
        <v>2492</v>
      </c>
      <c r="D243" s="547">
        <f>'[2]Tab.5 goluri de tensiune '!AM26</f>
        <v>9</v>
      </c>
      <c r="E243" s="548">
        <f>'[2]Tab.5 goluri de tensiune '!AN26</f>
        <v>4</v>
      </c>
      <c r="F243" s="548">
        <f>'[2]Tab.5 goluri de tensiune '!AO26</f>
        <v>3</v>
      </c>
      <c r="G243" s="548">
        <f>'[2]Tab.5 goluri de tensiune '!AP26</f>
        <v>0</v>
      </c>
      <c r="H243" s="549">
        <f>'[2]Tab.5 goluri de tensiune '!AQ26</f>
        <v>0</v>
      </c>
    </row>
    <row r="244" spans="1:8" x14ac:dyDescent="0.4">
      <c r="A244" s="774"/>
      <c r="B244" s="775"/>
      <c r="C244" s="320" t="s">
        <v>2722</v>
      </c>
      <c r="D244" s="547">
        <f>'[2]Tab.5 goluri de tensiune '!AM27</f>
        <v>7</v>
      </c>
      <c r="E244" s="548">
        <f>'[2]Tab.5 goluri de tensiune '!AN27</f>
        <v>0</v>
      </c>
      <c r="F244" s="548">
        <f>'[2]Tab.5 goluri de tensiune '!AO27</f>
        <v>0</v>
      </c>
      <c r="G244" s="548">
        <f>'[2]Tab.5 goluri de tensiune '!AP27</f>
        <v>0</v>
      </c>
      <c r="H244" s="549">
        <f>'[2]Tab.5 goluri de tensiune '!AQ27</f>
        <v>0</v>
      </c>
    </row>
    <row r="245" spans="1:8" x14ac:dyDescent="0.4">
      <c r="A245" s="774"/>
      <c r="B245" s="775"/>
      <c r="C245" s="320" t="s">
        <v>2490</v>
      </c>
      <c r="D245" s="547">
        <f>'[2]Tab.5 goluri de tensiune '!AM28</f>
        <v>0</v>
      </c>
      <c r="E245" s="548">
        <f>'[2]Tab.5 goluri de tensiune '!AN28</f>
        <v>0</v>
      </c>
      <c r="F245" s="548">
        <f>'[2]Tab.5 goluri de tensiune '!AO28</f>
        <v>0</v>
      </c>
      <c r="G245" s="548">
        <f>'[2]Tab.5 goluri de tensiune '!AP28</f>
        <v>0</v>
      </c>
      <c r="H245" s="549">
        <f>'[2]Tab.5 goluri de tensiune '!AQ28</f>
        <v>0</v>
      </c>
    </row>
    <row r="246" spans="1:8" x14ac:dyDescent="0.4">
      <c r="A246" s="774"/>
      <c r="B246" s="775"/>
      <c r="C246" s="321" t="s">
        <v>2489</v>
      </c>
      <c r="D246" s="550">
        <f>'[2]Tab.5 goluri de tensiune '!AM29</f>
        <v>0</v>
      </c>
      <c r="E246" s="551">
        <f>'[2]Tab.5 goluri de tensiune '!AN29</f>
        <v>0</v>
      </c>
      <c r="F246" s="551">
        <f>'[2]Tab.5 goluri de tensiune '!AO29</f>
        <v>0</v>
      </c>
      <c r="G246" s="551">
        <f>'[2]Tab.5 goluri de tensiune '!AP29</f>
        <v>0</v>
      </c>
      <c r="H246" s="552">
        <f>'[2]Tab.5 goluri de tensiune '!AQ29</f>
        <v>0</v>
      </c>
    </row>
    <row r="247" spans="1:8" ht="14.5" customHeight="1" x14ac:dyDescent="0.4">
      <c r="A247" s="774">
        <v>49</v>
      </c>
      <c r="B247" s="775" t="str">
        <f>'[2]Tab.5 goluri de tensiune '!AT5</f>
        <v>Statia 110/20kV Cisnadie</v>
      </c>
      <c r="C247" s="319" t="s">
        <v>2493</v>
      </c>
      <c r="D247" s="544">
        <f>'[2]Tab.5 goluri de tensiune '!AV5</f>
        <v>98</v>
      </c>
      <c r="E247" s="545">
        <f>'[2]Tab.5 goluri de tensiune '!AW5</f>
        <v>2</v>
      </c>
      <c r="F247" s="545">
        <f>'[2]Tab.5 goluri de tensiune '!AX5</f>
        <v>3</v>
      </c>
      <c r="G247" s="545">
        <f>'[2]Tab.5 goluri de tensiune '!AY5</f>
        <v>0</v>
      </c>
      <c r="H247" s="546">
        <f>'[2]Tab.5 goluri de tensiune '!AZ5</f>
        <v>3</v>
      </c>
    </row>
    <row r="248" spans="1:8" x14ac:dyDescent="0.4">
      <c r="A248" s="774"/>
      <c r="B248" s="775"/>
      <c r="C248" s="320" t="s">
        <v>2492</v>
      </c>
      <c r="D248" s="547">
        <f>'[2]Tab.5 goluri de tensiune '!AV6</f>
        <v>41</v>
      </c>
      <c r="E248" s="548">
        <f>'[2]Tab.5 goluri de tensiune '!AW6</f>
        <v>1</v>
      </c>
      <c r="F248" s="548">
        <f>'[2]Tab.5 goluri de tensiune '!AX6</f>
        <v>1</v>
      </c>
      <c r="G248" s="548">
        <f>'[2]Tab.5 goluri de tensiune '!AY6</f>
        <v>0</v>
      </c>
      <c r="H248" s="549">
        <f>'[2]Tab.5 goluri de tensiune '!AZ6</f>
        <v>0</v>
      </c>
    </row>
    <row r="249" spans="1:8" x14ac:dyDescent="0.4">
      <c r="A249" s="774"/>
      <c r="B249" s="775"/>
      <c r="C249" s="320" t="s">
        <v>2722</v>
      </c>
      <c r="D249" s="547">
        <f>'[2]Tab.5 goluri de tensiune '!AV7</f>
        <v>4</v>
      </c>
      <c r="E249" s="548">
        <f>'[2]Tab.5 goluri de tensiune '!AW7</f>
        <v>5</v>
      </c>
      <c r="F249" s="548">
        <f>'[2]Tab.5 goluri de tensiune '!AX7</f>
        <v>0</v>
      </c>
      <c r="G249" s="548">
        <f>'[2]Tab.5 goluri de tensiune '!AY7</f>
        <v>0</v>
      </c>
      <c r="H249" s="549">
        <f>'[2]Tab.5 goluri de tensiune '!AZ7</f>
        <v>0</v>
      </c>
    </row>
    <row r="250" spans="1:8" x14ac:dyDescent="0.4">
      <c r="A250" s="774"/>
      <c r="B250" s="775"/>
      <c r="C250" s="320" t="s">
        <v>2490</v>
      </c>
      <c r="D250" s="547">
        <f>'[2]Tab.5 goluri de tensiune '!AV8</f>
        <v>0</v>
      </c>
      <c r="E250" s="548">
        <f>'[2]Tab.5 goluri de tensiune '!AW8</f>
        <v>0</v>
      </c>
      <c r="F250" s="548">
        <f>'[2]Tab.5 goluri de tensiune '!AX8</f>
        <v>0</v>
      </c>
      <c r="G250" s="548">
        <f>'[2]Tab.5 goluri de tensiune '!AY8</f>
        <v>0</v>
      </c>
      <c r="H250" s="549">
        <f>'[2]Tab.5 goluri de tensiune '!AZ8</f>
        <v>0</v>
      </c>
    </row>
    <row r="251" spans="1:8" x14ac:dyDescent="0.4">
      <c r="A251" s="774"/>
      <c r="B251" s="775"/>
      <c r="C251" s="321" t="s">
        <v>2489</v>
      </c>
      <c r="D251" s="550">
        <f>'[2]Tab.5 goluri de tensiune '!AV9</f>
        <v>0</v>
      </c>
      <c r="E251" s="551">
        <f>'[2]Tab.5 goluri de tensiune '!AW9</f>
        <v>0</v>
      </c>
      <c r="F251" s="551">
        <f>'[2]Tab.5 goluri de tensiune '!AX9</f>
        <v>0</v>
      </c>
      <c r="G251" s="551">
        <f>'[2]Tab.5 goluri de tensiune '!AY9</f>
        <v>0</v>
      </c>
      <c r="H251" s="552">
        <f>'[2]Tab.5 goluri de tensiune '!AZ9</f>
        <v>0</v>
      </c>
    </row>
    <row r="252" spans="1:8" x14ac:dyDescent="0.4">
      <c r="A252" s="774">
        <v>50</v>
      </c>
      <c r="B252" s="775" t="str">
        <f>'[2]Tab.5 goluri de tensiune '!AT10</f>
        <v>Statia  110/20kV Orlat</v>
      </c>
      <c r="C252" s="319" t="s">
        <v>2493</v>
      </c>
      <c r="D252" s="544">
        <f>'[2]Tab.5 goluri de tensiune '!AV10</f>
        <v>30</v>
      </c>
      <c r="E252" s="545">
        <f>'[2]Tab.5 goluri de tensiune '!AW10</f>
        <v>2</v>
      </c>
      <c r="F252" s="545">
        <f>'[2]Tab.5 goluri de tensiune '!AX10</f>
        <v>2</v>
      </c>
      <c r="G252" s="545">
        <f>'[2]Tab.5 goluri de tensiune '!AY10</f>
        <v>4</v>
      </c>
      <c r="H252" s="546">
        <f>'[2]Tab.5 goluri de tensiune '!AZ10</f>
        <v>2</v>
      </c>
    </row>
    <row r="253" spans="1:8" x14ac:dyDescent="0.4">
      <c r="A253" s="774"/>
      <c r="B253" s="775"/>
      <c r="C253" s="320" t="s">
        <v>2492</v>
      </c>
      <c r="D253" s="547">
        <f>'[2]Tab.5 goluri de tensiune '!AV11</f>
        <v>12</v>
      </c>
      <c r="E253" s="548">
        <f>'[2]Tab.5 goluri de tensiune '!AW11</f>
        <v>2</v>
      </c>
      <c r="F253" s="548">
        <f>'[2]Tab.5 goluri de tensiune '!AX11</f>
        <v>0</v>
      </c>
      <c r="G253" s="548">
        <f>'[2]Tab.5 goluri de tensiune '!AY11</f>
        <v>0</v>
      </c>
      <c r="H253" s="549">
        <f>'[2]Tab.5 goluri de tensiune '!AZ11</f>
        <v>0</v>
      </c>
    </row>
    <row r="254" spans="1:8" x14ac:dyDescent="0.4">
      <c r="A254" s="774"/>
      <c r="B254" s="775"/>
      <c r="C254" s="320" t="s">
        <v>2722</v>
      </c>
      <c r="D254" s="547">
        <f>'[2]Tab.5 goluri de tensiune '!AV12</f>
        <v>0</v>
      </c>
      <c r="E254" s="548">
        <f>'[2]Tab.5 goluri de tensiune '!AW12</f>
        <v>0</v>
      </c>
      <c r="F254" s="548">
        <f>'[2]Tab.5 goluri de tensiune '!AX12</f>
        <v>0</v>
      </c>
      <c r="G254" s="548">
        <f>'[2]Tab.5 goluri de tensiune '!AY12</f>
        <v>0</v>
      </c>
      <c r="H254" s="549">
        <f>'[2]Tab.5 goluri de tensiune '!AZ12</f>
        <v>0</v>
      </c>
    </row>
    <row r="255" spans="1:8" x14ac:dyDescent="0.4">
      <c r="A255" s="774"/>
      <c r="B255" s="775"/>
      <c r="C255" s="320" t="s">
        <v>2490</v>
      </c>
      <c r="D255" s="547">
        <f>'[2]Tab.5 goluri de tensiune '!AV13</f>
        <v>0</v>
      </c>
      <c r="E255" s="548">
        <f>'[2]Tab.5 goluri de tensiune '!AW13</f>
        <v>0</v>
      </c>
      <c r="F255" s="548">
        <f>'[2]Tab.5 goluri de tensiune '!AX13</f>
        <v>0</v>
      </c>
      <c r="G255" s="548">
        <f>'[2]Tab.5 goluri de tensiune '!AY13</f>
        <v>0</v>
      </c>
      <c r="H255" s="549">
        <f>'[2]Tab.5 goluri de tensiune '!AZ13</f>
        <v>0</v>
      </c>
    </row>
    <row r="256" spans="1:8" x14ac:dyDescent="0.4">
      <c r="A256" s="774"/>
      <c r="B256" s="775"/>
      <c r="C256" s="321" t="s">
        <v>2489</v>
      </c>
      <c r="D256" s="550">
        <f>'[2]Tab.5 goluri de tensiune '!AV14</f>
        <v>0</v>
      </c>
      <c r="E256" s="551">
        <f>'[2]Tab.5 goluri de tensiune '!AW14</f>
        <v>0</v>
      </c>
      <c r="F256" s="551">
        <f>'[2]Tab.5 goluri de tensiune '!AX14</f>
        <v>0</v>
      </c>
      <c r="G256" s="551">
        <f>'[2]Tab.5 goluri de tensiune '!AY14</f>
        <v>0</v>
      </c>
      <c r="H256" s="552">
        <f>'[2]Tab.5 goluri de tensiune '!AZ14</f>
        <v>0</v>
      </c>
    </row>
    <row r="257" spans="1:8" ht="14.5" customHeight="1" x14ac:dyDescent="0.4">
      <c r="A257" s="774">
        <v>51</v>
      </c>
      <c r="B257" s="775" t="str">
        <f>'[2]Tab.5 goluri de tensiune '!AT15</f>
        <v>Statia 110/20kV Sibiu Nord</v>
      </c>
      <c r="C257" s="319" t="s">
        <v>2493</v>
      </c>
      <c r="D257" s="544">
        <f>'[2]Tab.5 goluri de tensiune '!AV15</f>
        <v>91</v>
      </c>
      <c r="E257" s="545">
        <f>'[2]Tab.5 goluri de tensiune '!AW15</f>
        <v>4</v>
      </c>
      <c r="F257" s="545">
        <f>'[2]Tab.5 goluri de tensiune '!AX15</f>
        <v>2</v>
      </c>
      <c r="G257" s="545">
        <f>'[2]Tab.5 goluri de tensiune '!AY15</f>
        <v>12</v>
      </c>
      <c r="H257" s="546">
        <f>'[2]Tab.5 goluri de tensiune '!AZ15</f>
        <v>4</v>
      </c>
    </row>
    <row r="258" spans="1:8" x14ac:dyDescent="0.4">
      <c r="A258" s="774"/>
      <c r="B258" s="775"/>
      <c r="C258" s="320" t="s">
        <v>2492</v>
      </c>
      <c r="D258" s="547">
        <f>'[2]Tab.5 goluri de tensiune '!AV16</f>
        <v>35</v>
      </c>
      <c r="E258" s="548">
        <f>'[2]Tab.5 goluri de tensiune '!AW16</f>
        <v>2</v>
      </c>
      <c r="F258" s="548">
        <f>'[2]Tab.5 goluri de tensiune '!AX16</f>
        <v>0</v>
      </c>
      <c r="G258" s="548">
        <f>'[2]Tab.5 goluri de tensiune '!AY16</f>
        <v>0</v>
      </c>
      <c r="H258" s="549">
        <f>'[2]Tab.5 goluri de tensiune '!AZ16</f>
        <v>0</v>
      </c>
    </row>
    <row r="259" spans="1:8" x14ac:dyDescent="0.4">
      <c r="A259" s="774"/>
      <c r="B259" s="775"/>
      <c r="C259" s="320" t="s">
        <v>2722</v>
      </c>
      <c r="D259" s="547">
        <f>'[2]Tab.5 goluri de tensiune '!AV17</f>
        <v>0</v>
      </c>
      <c r="E259" s="548">
        <f>'[2]Tab.5 goluri de tensiune '!AW17</f>
        <v>0</v>
      </c>
      <c r="F259" s="548">
        <f>'[2]Tab.5 goluri de tensiune '!AX17</f>
        <v>0</v>
      </c>
      <c r="G259" s="548">
        <f>'[2]Tab.5 goluri de tensiune '!AY17</f>
        <v>0</v>
      </c>
      <c r="H259" s="549">
        <f>'[2]Tab.5 goluri de tensiune '!AZ17</f>
        <v>0</v>
      </c>
    </row>
    <row r="260" spans="1:8" x14ac:dyDescent="0.4">
      <c r="A260" s="774"/>
      <c r="B260" s="775"/>
      <c r="C260" s="320" t="s">
        <v>2490</v>
      </c>
      <c r="D260" s="547">
        <f>'[2]Tab.5 goluri de tensiune '!AV18</f>
        <v>0</v>
      </c>
      <c r="E260" s="548">
        <f>'[2]Tab.5 goluri de tensiune '!AW18</f>
        <v>0</v>
      </c>
      <c r="F260" s="548">
        <f>'[2]Tab.5 goluri de tensiune '!AX18</f>
        <v>0</v>
      </c>
      <c r="G260" s="548">
        <f>'[2]Tab.5 goluri de tensiune '!AY18</f>
        <v>0</v>
      </c>
      <c r="H260" s="549">
        <f>'[2]Tab.5 goluri de tensiune '!AZ18</f>
        <v>0</v>
      </c>
    </row>
    <row r="261" spans="1:8" x14ac:dyDescent="0.4">
      <c r="A261" s="774"/>
      <c r="B261" s="775"/>
      <c r="C261" s="321" t="s">
        <v>2489</v>
      </c>
      <c r="D261" s="550">
        <f>'[2]Tab.5 goluri de tensiune '!AV19</f>
        <v>0</v>
      </c>
      <c r="E261" s="551">
        <f>'[2]Tab.5 goluri de tensiune '!AW19</f>
        <v>0</v>
      </c>
      <c r="F261" s="551">
        <f>'[2]Tab.5 goluri de tensiune '!AX19</f>
        <v>0</v>
      </c>
      <c r="G261" s="551">
        <f>'[2]Tab.5 goluri de tensiune '!AY19</f>
        <v>0</v>
      </c>
      <c r="H261" s="552">
        <f>'[2]Tab.5 goluri de tensiune '!AZ19</f>
        <v>0</v>
      </c>
    </row>
    <row r="262" spans="1:8" ht="14.5" customHeight="1" x14ac:dyDescent="0.4">
      <c r="A262" s="774">
        <v>52</v>
      </c>
      <c r="B262" s="775" t="str">
        <f>'[2]Tab.5 goluri de tensiune '!AT20</f>
        <v>Statia 110/20kV Aeroport</v>
      </c>
      <c r="C262" s="319" t="s">
        <v>2493</v>
      </c>
      <c r="D262" s="544">
        <f>'[2]Tab.5 goluri de tensiune '!AV20</f>
        <v>50</v>
      </c>
      <c r="E262" s="545">
        <f>'[2]Tab.5 goluri de tensiune '!AW20</f>
        <v>24</v>
      </c>
      <c r="F262" s="545">
        <f>'[2]Tab.5 goluri de tensiune '!AX20</f>
        <v>0</v>
      </c>
      <c r="G262" s="545">
        <f>'[2]Tab.5 goluri de tensiune '!AY20</f>
        <v>0</v>
      </c>
      <c r="H262" s="546">
        <f>'[2]Tab.5 goluri de tensiune '!AZ20</f>
        <v>7</v>
      </c>
    </row>
    <row r="263" spans="1:8" x14ac:dyDescent="0.4">
      <c r="A263" s="774"/>
      <c r="B263" s="775"/>
      <c r="C263" s="320" t="s">
        <v>2492</v>
      </c>
      <c r="D263" s="547">
        <f>'[2]Tab.5 goluri de tensiune '!AV21</f>
        <v>4</v>
      </c>
      <c r="E263" s="548">
        <f>'[2]Tab.5 goluri de tensiune '!AW21</f>
        <v>19</v>
      </c>
      <c r="F263" s="548">
        <f>'[2]Tab.5 goluri de tensiune '!AX21</f>
        <v>0</v>
      </c>
      <c r="G263" s="548">
        <f>'[2]Tab.5 goluri de tensiune '!AY21</f>
        <v>0</v>
      </c>
      <c r="H263" s="549">
        <f>'[2]Tab.5 goluri de tensiune '!AZ21</f>
        <v>0</v>
      </c>
    </row>
    <row r="264" spans="1:8" x14ac:dyDescent="0.4">
      <c r="A264" s="774"/>
      <c r="B264" s="775"/>
      <c r="C264" s="320" t="s">
        <v>2722</v>
      </c>
      <c r="D264" s="547">
        <f>'[2]Tab.5 goluri de tensiune '!AV22</f>
        <v>0</v>
      </c>
      <c r="E264" s="548">
        <f>'[2]Tab.5 goluri de tensiune '!AW22</f>
        <v>1</v>
      </c>
      <c r="F264" s="548">
        <f>'[2]Tab.5 goluri de tensiune '!AX22</f>
        <v>0</v>
      </c>
      <c r="G264" s="548">
        <f>'[2]Tab.5 goluri de tensiune '!AY22</f>
        <v>0</v>
      </c>
      <c r="H264" s="549">
        <f>'[2]Tab.5 goluri de tensiune '!AZ22</f>
        <v>0</v>
      </c>
    </row>
    <row r="265" spans="1:8" x14ac:dyDescent="0.4">
      <c r="A265" s="774"/>
      <c r="B265" s="775"/>
      <c r="C265" s="320" t="s">
        <v>2490</v>
      </c>
      <c r="D265" s="547">
        <f>'[2]Tab.5 goluri de tensiune '!AV23</f>
        <v>0</v>
      </c>
      <c r="E265" s="548">
        <f>'[2]Tab.5 goluri de tensiune '!AW23</f>
        <v>0</v>
      </c>
      <c r="F265" s="548">
        <f>'[2]Tab.5 goluri de tensiune '!AX23</f>
        <v>0</v>
      </c>
      <c r="G265" s="548">
        <f>'[2]Tab.5 goluri de tensiune '!AY23</f>
        <v>0</v>
      </c>
      <c r="H265" s="549">
        <f>'[2]Tab.5 goluri de tensiune '!AZ23</f>
        <v>0</v>
      </c>
    </row>
    <row r="266" spans="1:8" x14ac:dyDescent="0.4">
      <c r="A266" s="774"/>
      <c r="B266" s="775"/>
      <c r="C266" s="321" t="s">
        <v>2489</v>
      </c>
      <c r="D266" s="550">
        <f>'[2]Tab.5 goluri de tensiune '!AV24</f>
        <v>0</v>
      </c>
      <c r="E266" s="551">
        <f>'[2]Tab.5 goluri de tensiune '!AW24</f>
        <v>0</v>
      </c>
      <c r="F266" s="551">
        <f>'[2]Tab.5 goluri de tensiune '!AX24</f>
        <v>0</v>
      </c>
      <c r="G266" s="551">
        <f>'[2]Tab.5 goluri de tensiune '!AY24</f>
        <v>0</v>
      </c>
      <c r="H266" s="552">
        <f>'[2]Tab.5 goluri de tensiune '!AZ24</f>
        <v>0</v>
      </c>
    </row>
    <row r="267" spans="1:8" ht="14.5" customHeight="1" x14ac:dyDescent="0.4">
      <c r="A267" s="774">
        <v>53</v>
      </c>
      <c r="B267" s="775" t="str">
        <f>'[2]Tab.5 goluri de tensiune '!AT25</f>
        <v>Statia 110/20kV Dumbrava</v>
      </c>
      <c r="C267" s="319" t="s">
        <v>2493</v>
      </c>
      <c r="D267" s="544">
        <f>'[2]Tab.5 goluri de tensiune '!AV25</f>
        <v>88</v>
      </c>
      <c r="E267" s="545">
        <f>'[2]Tab.5 goluri de tensiune '!AW25</f>
        <v>7</v>
      </c>
      <c r="F267" s="545">
        <f>'[2]Tab.5 goluri de tensiune '!AX25</f>
        <v>7</v>
      </c>
      <c r="G267" s="545">
        <f>'[2]Tab.5 goluri de tensiune '!AY25</f>
        <v>0</v>
      </c>
      <c r="H267" s="546">
        <f>'[2]Tab.5 goluri de tensiune '!AZ25</f>
        <v>0</v>
      </c>
    </row>
    <row r="268" spans="1:8" x14ac:dyDescent="0.4">
      <c r="A268" s="774"/>
      <c r="B268" s="775"/>
      <c r="C268" s="320" t="s">
        <v>2492</v>
      </c>
      <c r="D268" s="547">
        <f>'[2]Tab.5 goluri de tensiune '!AV26</f>
        <v>64</v>
      </c>
      <c r="E268" s="548">
        <f>'[2]Tab.5 goluri de tensiune '!AW26</f>
        <v>1</v>
      </c>
      <c r="F268" s="548">
        <f>'[2]Tab.5 goluri de tensiune '!AX26</f>
        <v>0</v>
      </c>
      <c r="G268" s="548">
        <f>'[2]Tab.5 goluri de tensiune '!AY26</f>
        <v>0</v>
      </c>
      <c r="H268" s="549">
        <f>'[2]Tab.5 goluri de tensiune '!AZ26</f>
        <v>0</v>
      </c>
    </row>
    <row r="269" spans="1:8" x14ac:dyDescent="0.4">
      <c r="A269" s="774"/>
      <c r="B269" s="775"/>
      <c r="C269" s="320" t="s">
        <v>2722</v>
      </c>
      <c r="D269" s="547">
        <f>'[2]Tab.5 goluri de tensiune '!AV27</f>
        <v>1</v>
      </c>
      <c r="E269" s="548">
        <f>'[2]Tab.5 goluri de tensiune '!AW27</f>
        <v>0</v>
      </c>
      <c r="F269" s="548">
        <f>'[2]Tab.5 goluri de tensiune '!AX27</f>
        <v>0</v>
      </c>
      <c r="G269" s="548">
        <f>'[2]Tab.5 goluri de tensiune '!AY27</f>
        <v>0</v>
      </c>
      <c r="H269" s="549">
        <f>'[2]Tab.5 goluri de tensiune '!AZ27</f>
        <v>0</v>
      </c>
    </row>
    <row r="270" spans="1:8" x14ac:dyDescent="0.4">
      <c r="A270" s="774"/>
      <c r="B270" s="775"/>
      <c r="C270" s="320" t="s">
        <v>2490</v>
      </c>
      <c r="D270" s="547">
        <f>'[2]Tab.5 goluri de tensiune '!AV28</f>
        <v>0</v>
      </c>
      <c r="E270" s="548">
        <f>'[2]Tab.5 goluri de tensiune '!AW28</f>
        <v>0</v>
      </c>
      <c r="F270" s="548">
        <f>'[2]Tab.5 goluri de tensiune '!AX28</f>
        <v>0</v>
      </c>
      <c r="G270" s="548">
        <f>'[2]Tab.5 goluri de tensiune '!AY28</f>
        <v>0</v>
      </c>
      <c r="H270" s="549">
        <f>'[2]Tab.5 goluri de tensiune '!AZ28</f>
        <v>0</v>
      </c>
    </row>
    <row r="271" spans="1:8" x14ac:dyDescent="0.4">
      <c r="A271" s="774"/>
      <c r="B271" s="775"/>
      <c r="C271" s="321" t="s">
        <v>2489</v>
      </c>
      <c r="D271" s="550">
        <f>'[2]Tab.5 goluri de tensiune '!AV29</f>
        <v>0</v>
      </c>
      <c r="E271" s="551">
        <f>'[2]Tab.5 goluri de tensiune '!AW29</f>
        <v>0</v>
      </c>
      <c r="F271" s="551">
        <f>'[2]Tab.5 goluri de tensiune '!AX29</f>
        <v>0</v>
      </c>
      <c r="G271" s="551">
        <f>'[2]Tab.5 goluri de tensiune '!AY29</f>
        <v>0</v>
      </c>
      <c r="H271" s="552">
        <f>'[2]Tab.5 goluri de tensiune '!AZ29</f>
        <v>0</v>
      </c>
    </row>
    <row r="272" spans="1:8" ht="14.5" customHeight="1" x14ac:dyDescent="0.4">
      <c r="A272" s="774">
        <v>54</v>
      </c>
      <c r="B272" s="775" t="str">
        <f>'[2]Tab.5 goluri de tensiune '!AT30</f>
        <v>Statia 110/20 kV Agnita</v>
      </c>
      <c r="C272" s="319" t="s">
        <v>2493</v>
      </c>
      <c r="D272" s="544">
        <f>'[2]Tab.5 goluri de tensiune '!AV30</f>
        <v>101</v>
      </c>
      <c r="E272" s="545">
        <f>'[2]Tab.5 goluri de tensiune '!AW30</f>
        <v>5</v>
      </c>
      <c r="F272" s="545">
        <f>'[2]Tab.5 goluri de tensiune '!AX30</f>
        <v>3</v>
      </c>
      <c r="G272" s="545">
        <f>'[2]Tab.5 goluri de tensiune '!AY30</f>
        <v>0</v>
      </c>
      <c r="H272" s="546">
        <f>'[2]Tab.5 goluri de tensiune '!AZ30</f>
        <v>0</v>
      </c>
    </row>
    <row r="273" spans="1:8" x14ac:dyDescent="0.4">
      <c r="A273" s="774"/>
      <c r="B273" s="775"/>
      <c r="C273" s="320" t="s">
        <v>2492</v>
      </c>
      <c r="D273" s="547">
        <f>'[2]Tab.5 goluri de tensiune '!AV31</f>
        <v>56</v>
      </c>
      <c r="E273" s="548">
        <f>'[2]Tab.5 goluri de tensiune '!AW31</f>
        <v>4</v>
      </c>
      <c r="F273" s="548">
        <f>'[2]Tab.5 goluri de tensiune '!AX31</f>
        <v>1</v>
      </c>
      <c r="G273" s="548">
        <f>'[2]Tab.5 goluri de tensiune '!AY31</f>
        <v>0</v>
      </c>
      <c r="H273" s="549">
        <f>'[2]Tab.5 goluri de tensiune '!AZ31</f>
        <v>0</v>
      </c>
    </row>
    <row r="274" spans="1:8" x14ac:dyDescent="0.4">
      <c r="A274" s="774"/>
      <c r="B274" s="775"/>
      <c r="C274" s="320" t="s">
        <v>2722</v>
      </c>
      <c r="D274" s="547">
        <f>'[2]Tab.5 goluri de tensiune '!AV32</f>
        <v>7</v>
      </c>
      <c r="E274" s="548">
        <f>'[2]Tab.5 goluri de tensiune '!AW32</f>
        <v>13</v>
      </c>
      <c r="F274" s="548">
        <f>'[2]Tab.5 goluri de tensiune '!AX32</f>
        <v>2</v>
      </c>
      <c r="G274" s="548">
        <f>'[2]Tab.5 goluri de tensiune '!AY32</f>
        <v>0</v>
      </c>
      <c r="H274" s="549">
        <f>'[2]Tab.5 goluri de tensiune '!AZ32</f>
        <v>0</v>
      </c>
    </row>
    <row r="275" spans="1:8" x14ac:dyDescent="0.4">
      <c r="A275" s="774"/>
      <c r="B275" s="775"/>
      <c r="C275" s="320" t="s">
        <v>2490</v>
      </c>
      <c r="D275" s="547">
        <f>'[2]Tab.5 goluri de tensiune '!AV33</f>
        <v>2</v>
      </c>
      <c r="E275" s="548">
        <f>'[2]Tab.5 goluri de tensiune '!AW33</f>
        <v>0</v>
      </c>
      <c r="F275" s="548">
        <f>'[2]Tab.5 goluri de tensiune '!AX33</f>
        <v>0</v>
      </c>
      <c r="G275" s="548">
        <f>'[2]Tab.5 goluri de tensiune '!AY33</f>
        <v>0</v>
      </c>
      <c r="H275" s="549">
        <f>'[2]Tab.5 goluri de tensiune '!AZ33</f>
        <v>0</v>
      </c>
    </row>
    <row r="276" spans="1:8" x14ac:dyDescent="0.4">
      <c r="A276" s="774"/>
      <c r="B276" s="775"/>
      <c r="C276" s="321" t="s">
        <v>2489</v>
      </c>
      <c r="D276" s="550">
        <f>'[2]Tab.5 goluri de tensiune '!AV34</f>
        <v>0</v>
      </c>
      <c r="E276" s="551">
        <f>'[2]Tab.5 goluri de tensiune '!AW34</f>
        <v>0</v>
      </c>
      <c r="F276" s="551">
        <f>'[2]Tab.5 goluri de tensiune '!AX34</f>
        <v>0</v>
      </c>
      <c r="G276" s="551">
        <f>'[2]Tab.5 goluri de tensiune '!AY34</f>
        <v>0</v>
      </c>
      <c r="H276" s="552">
        <f>'[2]Tab.5 goluri de tensiune '!AZ34</f>
        <v>0</v>
      </c>
    </row>
    <row r="277" spans="1:8" x14ac:dyDescent="0.4">
      <c r="A277" s="774">
        <v>55</v>
      </c>
      <c r="B277" s="775" t="str">
        <f>'[2]Tab.5 goluri de tensiune '!AT35</f>
        <v>Statia 110/20 kV Marsa</v>
      </c>
      <c r="C277" s="319" t="s">
        <v>2493</v>
      </c>
      <c r="D277" s="544">
        <f>'[2]Tab.5 goluri de tensiune '!AV35</f>
        <v>68</v>
      </c>
      <c r="E277" s="545">
        <f>'[2]Tab.5 goluri de tensiune '!AW35</f>
        <v>5</v>
      </c>
      <c r="F277" s="545">
        <f>'[2]Tab.5 goluri de tensiune '!AX35</f>
        <v>7</v>
      </c>
      <c r="G277" s="545">
        <f>'[2]Tab.5 goluri de tensiune '!AY35</f>
        <v>0</v>
      </c>
      <c r="H277" s="546">
        <f>'[2]Tab.5 goluri de tensiune '!AZ35</f>
        <v>0</v>
      </c>
    </row>
    <row r="278" spans="1:8" x14ac:dyDescent="0.4">
      <c r="A278" s="774"/>
      <c r="B278" s="775"/>
      <c r="C278" s="320" t="s">
        <v>2492</v>
      </c>
      <c r="D278" s="547">
        <f>'[2]Tab.5 goluri de tensiune '!AV36</f>
        <v>25</v>
      </c>
      <c r="E278" s="548">
        <f>'[2]Tab.5 goluri de tensiune '!AW36</f>
        <v>3</v>
      </c>
      <c r="F278" s="548">
        <f>'[2]Tab.5 goluri de tensiune '!AX36</f>
        <v>1</v>
      </c>
      <c r="G278" s="548">
        <f>'[2]Tab.5 goluri de tensiune '!AY36</f>
        <v>0</v>
      </c>
      <c r="H278" s="549">
        <f>'[2]Tab.5 goluri de tensiune '!AZ36</f>
        <v>0</v>
      </c>
    </row>
    <row r="279" spans="1:8" x14ac:dyDescent="0.4">
      <c r="A279" s="774"/>
      <c r="B279" s="775"/>
      <c r="C279" s="320" t="s">
        <v>2722</v>
      </c>
      <c r="D279" s="547">
        <f>'[2]Tab.5 goluri de tensiune '!AV37</f>
        <v>12</v>
      </c>
      <c r="E279" s="548">
        <f>'[2]Tab.5 goluri de tensiune '!AW37</f>
        <v>8</v>
      </c>
      <c r="F279" s="548">
        <f>'[2]Tab.5 goluri de tensiune '!AX37</f>
        <v>3</v>
      </c>
      <c r="G279" s="548">
        <f>'[2]Tab.5 goluri de tensiune '!AY37</f>
        <v>0</v>
      </c>
      <c r="H279" s="549">
        <f>'[2]Tab.5 goluri de tensiune '!AZ37</f>
        <v>0</v>
      </c>
    </row>
    <row r="280" spans="1:8" x14ac:dyDescent="0.4">
      <c r="A280" s="774"/>
      <c r="B280" s="775"/>
      <c r="C280" s="320" t="s">
        <v>2490</v>
      </c>
      <c r="D280" s="547">
        <f>'[2]Tab.5 goluri de tensiune '!AV38</f>
        <v>3</v>
      </c>
      <c r="E280" s="548">
        <f>'[2]Tab.5 goluri de tensiune '!AW38</f>
        <v>1</v>
      </c>
      <c r="F280" s="548">
        <f>'[2]Tab.5 goluri de tensiune '!AX38</f>
        <v>0</v>
      </c>
      <c r="G280" s="548">
        <f>'[2]Tab.5 goluri de tensiune '!AY38</f>
        <v>0</v>
      </c>
      <c r="H280" s="549">
        <f>'[2]Tab.5 goluri de tensiune '!AZ38</f>
        <v>0</v>
      </c>
    </row>
    <row r="281" spans="1:8" x14ac:dyDescent="0.4">
      <c r="A281" s="774"/>
      <c r="B281" s="775"/>
      <c r="C281" s="321" t="s">
        <v>2489</v>
      </c>
      <c r="D281" s="550">
        <f>'[2]Tab.5 goluri de tensiune '!AV39</f>
        <v>1</v>
      </c>
      <c r="E281" s="551">
        <f>'[2]Tab.5 goluri de tensiune '!AW39</f>
        <v>0</v>
      </c>
      <c r="F281" s="551">
        <f>'[2]Tab.5 goluri de tensiune '!AX39</f>
        <v>0</v>
      </c>
      <c r="G281" s="551">
        <f>'[2]Tab.5 goluri de tensiune '!AY39</f>
        <v>0</v>
      </c>
      <c r="H281" s="552">
        <f>'[2]Tab.5 goluri de tensiune '!AZ39</f>
        <v>0</v>
      </c>
    </row>
  </sheetData>
  <mergeCells count="115">
    <mergeCell ref="A262:A266"/>
    <mergeCell ref="B262:B266"/>
    <mergeCell ref="A267:A271"/>
    <mergeCell ref="B267:B271"/>
    <mergeCell ref="A272:A276"/>
    <mergeCell ref="B272:B276"/>
    <mergeCell ref="A277:A281"/>
    <mergeCell ref="B277:B281"/>
    <mergeCell ref="A232:A236"/>
    <mergeCell ref="B232:B236"/>
    <mergeCell ref="A237:A241"/>
    <mergeCell ref="B237:B241"/>
    <mergeCell ref="A242:A246"/>
    <mergeCell ref="B242:B246"/>
    <mergeCell ref="A247:A251"/>
    <mergeCell ref="B247:B251"/>
    <mergeCell ref="A252:A256"/>
    <mergeCell ref="B252:B256"/>
    <mergeCell ref="A257:A261"/>
    <mergeCell ref="B257:B261"/>
    <mergeCell ref="A227:A231"/>
    <mergeCell ref="B227:B231"/>
    <mergeCell ref="A172:A176"/>
    <mergeCell ref="B172:B176"/>
    <mergeCell ref="A177:A181"/>
    <mergeCell ref="B177:B181"/>
    <mergeCell ref="A182:A186"/>
    <mergeCell ref="B182:B186"/>
    <mergeCell ref="A187:A191"/>
    <mergeCell ref="B187:B191"/>
    <mergeCell ref="A192:A196"/>
    <mergeCell ref="B192:B196"/>
    <mergeCell ref="A197:A201"/>
    <mergeCell ref="B197:B201"/>
    <mergeCell ref="A202:A206"/>
    <mergeCell ref="B202:B206"/>
    <mergeCell ref="A207:A211"/>
    <mergeCell ref="B207:B211"/>
    <mergeCell ref="A212:A216"/>
    <mergeCell ref="B212:B216"/>
    <mergeCell ref="A217:A221"/>
    <mergeCell ref="B217:B221"/>
    <mergeCell ref="A222:A226"/>
    <mergeCell ref="B222:B226"/>
    <mergeCell ref="A167:A171"/>
    <mergeCell ref="B167:B171"/>
    <mergeCell ref="A112:A116"/>
    <mergeCell ref="B112:B116"/>
    <mergeCell ref="A117:A121"/>
    <mergeCell ref="B117:B121"/>
    <mergeCell ref="A122:A126"/>
    <mergeCell ref="B122:B126"/>
    <mergeCell ref="A127:A131"/>
    <mergeCell ref="B127:B131"/>
    <mergeCell ref="A132:A136"/>
    <mergeCell ref="B132:B136"/>
    <mergeCell ref="A137:A141"/>
    <mergeCell ref="B137:B141"/>
    <mergeCell ref="A142:A146"/>
    <mergeCell ref="B142:B146"/>
    <mergeCell ref="A147:A151"/>
    <mergeCell ref="B147:B151"/>
    <mergeCell ref="A152:A156"/>
    <mergeCell ref="B152:B156"/>
    <mergeCell ref="A157:A161"/>
    <mergeCell ref="B157:B161"/>
    <mergeCell ref="A162:A166"/>
    <mergeCell ref="B162:B166"/>
    <mergeCell ref="A107:A111"/>
    <mergeCell ref="B107:B111"/>
    <mergeCell ref="A52:A56"/>
    <mergeCell ref="B52:B56"/>
    <mergeCell ref="A57:A61"/>
    <mergeCell ref="B57:B61"/>
    <mergeCell ref="A62:A66"/>
    <mergeCell ref="B62:B66"/>
    <mergeCell ref="A67:A71"/>
    <mergeCell ref="B67:B71"/>
    <mergeCell ref="A72:A76"/>
    <mergeCell ref="B72:B76"/>
    <mergeCell ref="A77:A81"/>
    <mergeCell ref="B77:B81"/>
    <mergeCell ref="A82:A86"/>
    <mergeCell ref="B82:B86"/>
    <mergeCell ref="A87:A91"/>
    <mergeCell ref="B87:B91"/>
    <mergeCell ref="A92:A96"/>
    <mergeCell ref="B92:B96"/>
    <mergeCell ref="A97:A101"/>
    <mergeCell ref="B97:B101"/>
    <mergeCell ref="A102:A106"/>
    <mergeCell ref="B102:B106"/>
    <mergeCell ref="A47:A51"/>
    <mergeCell ref="B47:B51"/>
    <mergeCell ref="A4:A6"/>
    <mergeCell ref="B4:B6"/>
    <mergeCell ref="C4:C5"/>
    <mergeCell ref="D4:H4"/>
    <mergeCell ref="D5:H5"/>
    <mergeCell ref="A7:A11"/>
    <mergeCell ref="B7:B11"/>
    <mergeCell ref="A12:A16"/>
    <mergeCell ref="B12:B16"/>
    <mergeCell ref="A17:A21"/>
    <mergeCell ref="B17:B21"/>
    <mergeCell ref="A22:A26"/>
    <mergeCell ref="B22:B26"/>
    <mergeCell ref="A27:A31"/>
    <mergeCell ref="B27:B31"/>
    <mergeCell ref="A32:A36"/>
    <mergeCell ref="B32:B36"/>
    <mergeCell ref="A37:A41"/>
    <mergeCell ref="B37:B41"/>
    <mergeCell ref="A42:A46"/>
    <mergeCell ref="B42:B46"/>
  </mergeCells>
  <pageMargins left="0.7" right="0.7" top="0.75" bottom="0.75" header="0.3" footer="0.3"/>
  <pageSetup paperSize="9" scale="70" fitToHeight="5" orientation="portrait" r:id="rId1"/>
  <headerFooter>
    <oddHeader>&amp;R&amp;A</oddHeader>
    <oddFooter>&amp;C&amp;P/&amp;N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989C-C1DC-433A-BF71-AEDD3BA487EC}">
  <sheetPr>
    <tabColor theme="7" tint="-0.249977111117893"/>
    <pageSetUpPr fitToPage="1"/>
  </sheetPr>
  <dimension ref="A1:F126"/>
  <sheetViews>
    <sheetView zoomScale="85" zoomScaleNormal="85" workbookViewId="0">
      <selection activeCell="A25" sqref="A25:A26"/>
    </sheetView>
  </sheetViews>
  <sheetFormatPr defaultRowHeight="14.6" x14ac:dyDescent="0.4"/>
  <cols>
    <col min="2" max="2" width="18.4609375" customWidth="1"/>
    <col min="3" max="3" width="12.4609375" customWidth="1"/>
    <col min="4" max="6" width="15.3828125" customWidth="1"/>
  </cols>
  <sheetData>
    <row r="1" spans="1:6" x14ac:dyDescent="0.4">
      <c r="A1" s="358" t="s">
        <v>7293</v>
      </c>
    </row>
    <row r="2" spans="1:6" x14ac:dyDescent="0.4">
      <c r="A2" s="359" t="s">
        <v>11</v>
      </c>
    </row>
    <row r="3" spans="1:6" ht="15" x14ac:dyDescent="0.4">
      <c r="B3" s="269"/>
      <c r="C3" s="322"/>
      <c r="D3" s="322"/>
      <c r="E3" s="322"/>
      <c r="F3" s="322"/>
    </row>
    <row r="4" spans="1:6" ht="15.45" x14ac:dyDescent="0.4">
      <c r="A4" s="733"/>
      <c r="B4" s="777"/>
      <c r="C4" s="778" t="s">
        <v>7287</v>
      </c>
      <c r="D4" s="778" t="s">
        <v>1865</v>
      </c>
      <c r="E4" s="778"/>
      <c r="F4" s="778"/>
    </row>
    <row r="5" spans="1:6" ht="15.45" x14ac:dyDescent="0.4">
      <c r="A5" s="733"/>
      <c r="B5" s="777"/>
      <c r="C5" s="778"/>
      <c r="D5" s="779" t="s">
        <v>10</v>
      </c>
      <c r="E5" s="779"/>
      <c r="F5" s="779"/>
    </row>
    <row r="6" spans="1:6" ht="30.9" x14ac:dyDescent="0.4">
      <c r="A6" s="733"/>
      <c r="B6" s="777"/>
      <c r="C6" s="314"/>
      <c r="D6" s="315" t="s">
        <v>1864</v>
      </c>
      <c r="E6" s="316" t="s">
        <v>1863</v>
      </c>
      <c r="F6" s="317" t="s">
        <v>39</v>
      </c>
    </row>
    <row r="7" spans="1:6" ht="16.5" customHeight="1" x14ac:dyDescent="0.4">
      <c r="A7" s="780">
        <v>1</v>
      </c>
      <c r="B7" s="781" t="str">
        <f>'[2]Tab.6 cresteri de tensiune'!A5</f>
        <v>Statia 110/20kV Sebes</v>
      </c>
      <c r="C7" s="323" t="s">
        <v>6941</v>
      </c>
      <c r="D7" s="553">
        <f>'[2]Tab.6 cresteri de tensiune'!C5</f>
        <v>349</v>
      </c>
      <c r="E7" s="554">
        <f>'[2]Tab.6 cresteri de tensiune'!D5</f>
        <v>179</v>
      </c>
      <c r="F7" s="555">
        <f>'[2]Tab.6 cresteri de tensiune'!E5</f>
        <v>65</v>
      </c>
    </row>
    <row r="8" spans="1:6" x14ac:dyDescent="0.4">
      <c r="A8" s="780"/>
      <c r="B8" s="781"/>
      <c r="C8" s="324" t="s">
        <v>41</v>
      </c>
      <c r="D8" s="556">
        <f>'[2]Tab.6 cresteri de tensiune'!C6</f>
        <v>128</v>
      </c>
      <c r="E8" s="557">
        <f>'[2]Tab.6 cresteri de tensiune'!D6</f>
        <v>80</v>
      </c>
      <c r="F8" s="558">
        <f>'[2]Tab.6 cresteri de tensiune'!E6</f>
        <v>8</v>
      </c>
    </row>
    <row r="9" spans="1:6" ht="16.5" customHeight="1" x14ac:dyDescent="0.4">
      <c r="A9" s="780">
        <f>A7+1</f>
        <v>2</v>
      </c>
      <c r="B9" s="781" t="str">
        <f>'[2]Tab.6 cresteri de tensiune'!A7</f>
        <v>Statia 110/20 kV Teius</v>
      </c>
      <c r="C9" s="323" t="s">
        <v>6941</v>
      </c>
      <c r="D9" s="553">
        <f>'[2]Tab.6 cresteri de tensiune'!C7</f>
        <v>157</v>
      </c>
      <c r="E9" s="554">
        <f>'[2]Tab.6 cresteri de tensiune'!D7</f>
        <v>122</v>
      </c>
      <c r="F9" s="555">
        <f>'[2]Tab.6 cresteri de tensiune'!E7</f>
        <v>13</v>
      </c>
    </row>
    <row r="10" spans="1:6" x14ac:dyDescent="0.4">
      <c r="A10" s="780"/>
      <c r="B10" s="781"/>
      <c r="C10" s="324" t="s">
        <v>41</v>
      </c>
      <c r="D10" s="556">
        <f>'[2]Tab.6 cresteri de tensiune'!C8</f>
        <v>39</v>
      </c>
      <c r="E10" s="557">
        <f>'[2]Tab.6 cresteri de tensiune'!D8</f>
        <v>5</v>
      </c>
      <c r="F10" s="558">
        <f>'[2]Tab.6 cresteri de tensiune'!E8</f>
        <v>2</v>
      </c>
    </row>
    <row r="11" spans="1:6" ht="16.5" customHeight="1" x14ac:dyDescent="0.4">
      <c r="A11" s="780">
        <f>A9+1</f>
        <v>3</v>
      </c>
      <c r="B11" s="781" t="str">
        <f>'[2]Tab.6 cresteri de tensiune'!A9</f>
        <v>Statia 110/6 kV Petresti</v>
      </c>
      <c r="C11" s="323" t="s">
        <v>6941</v>
      </c>
      <c r="D11" s="553">
        <f>'[2]Tab.6 cresteri de tensiune'!C9</f>
        <v>74</v>
      </c>
      <c r="E11" s="554">
        <f>'[2]Tab.6 cresteri de tensiune'!D9</f>
        <v>8</v>
      </c>
      <c r="F11" s="555">
        <f>'[2]Tab.6 cresteri de tensiune'!E9</f>
        <v>13</v>
      </c>
    </row>
    <row r="12" spans="1:6" x14ac:dyDescent="0.4">
      <c r="A12" s="780"/>
      <c r="B12" s="781"/>
      <c r="C12" s="324" t="s">
        <v>41</v>
      </c>
      <c r="D12" s="556">
        <f>'[2]Tab.6 cresteri de tensiune'!C10</f>
        <v>42</v>
      </c>
      <c r="E12" s="557">
        <f>'[2]Tab.6 cresteri de tensiune'!D10</f>
        <v>6</v>
      </c>
      <c r="F12" s="558">
        <f>'[2]Tab.6 cresteri de tensiune'!E10</f>
        <v>1</v>
      </c>
    </row>
    <row r="13" spans="1:6" ht="16.5" customHeight="1" x14ac:dyDescent="0.4">
      <c r="A13" s="780">
        <f>A11+1</f>
        <v>4</v>
      </c>
      <c r="B13" s="781" t="str">
        <f>'[2]Tab.6 cresteri de tensiune'!A11</f>
        <v xml:space="preserve">Statia 110/6 kV Barabant </v>
      </c>
      <c r="C13" s="323" t="s">
        <v>6941</v>
      </c>
      <c r="D13" s="553">
        <f>'[2]Tab.6 cresteri de tensiune'!C11</f>
        <v>128</v>
      </c>
      <c r="E13" s="554">
        <f>'[2]Tab.6 cresteri de tensiune'!D11</f>
        <v>17</v>
      </c>
      <c r="F13" s="555">
        <f>'[2]Tab.6 cresteri de tensiune'!E11</f>
        <v>15</v>
      </c>
    </row>
    <row r="14" spans="1:6" x14ac:dyDescent="0.4">
      <c r="A14" s="780"/>
      <c r="B14" s="781"/>
      <c r="C14" s="324" t="s">
        <v>41</v>
      </c>
      <c r="D14" s="556">
        <f>'[2]Tab.6 cresteri de tensiune'!C12</f>
        <v>23</v>
      </c>
      <c r="E14" s="557">
        <f>'[2]Tab.6 cresteri de tensiune'!D12</f>
        <v>11</v>
      </c>
      <c r="F14" s="558">
        <f>'[2]Tab.6 cresteri de tensiune'!E12</f>
        <v>5</v>
      </c>
    </row>
    <row r="15" spans="1:6" ht="16.5" customHeight="1" x14ac:dyDescent="0.4">
      <c r="A15" s="780">
        <v>5</v>
      </c>
      <c r="B15" s="781" t="str">
        <f>'[2]Tab.6 cresteri de tensiune'!A13</f>
        <v>Statia 110/20kV Aiud</v>
      </c>
      <c r="C15" s="323" t="s">
        <v>6941</v>
      </c>
      <c r="D15" s="553">
        <f>'[2]Tab.6 cresteri de tensiune'!C13</f>
        <v>194</v>
      </c>
      <c r="E15" s="554">
        <f>'[2]Tab.6 cresteri de tensiune'!D13</f>
        <v>29</v>
      </c>
      <c r="F15" s="555">
        <f>'[2]Tab.6 cresteri de tensiune'!E13</f>
        <v>17</v>
      </c>
    </row>
    <row r="16" spans="1:6" x14ac:dyDescent="0.4">
      <c r="A16" s="780"/>
      <c r="B16" s="781"/>
      <c r="C16" s="324" t="s">
        <v>41</v>
      </c>
      <c r="D16" s="556">
        <f>'[2]Tab.6 cresteri de tensiune'!C14</f>
        <v>55</v>
      </c>
      <c r="E16" s="557">
        <f>'[2]Tab.6 cresteri de tensiune'!D14</f>
        <v>32</v>
      </c>
      <c r="F16" s="558">
        <f>'[2]Tab.6 cresteri de tensiune'!E14</f>
        <v>3</v>
      </c>
    </row>
    <row r="17" spans="1:6" ht="16.5" customHeight="1" x14ac:dyDescent="0.4">
      <c r="A17" s="780">
        <v>6</v>
      </c>
      <c r="B17" s="781" t="str">
        <f>'[2]Tab.6 cresteri de tensiune'!A15</f>
        <v>Statia 110/6kV Gura Rosiei</v>
      </c>
      <c r="C17" s="323" t="s">
        <v>6941</v>
      </c>
      <c r="D17" s="553">
        <f>'[2]Tab.6 cresteri de tensiune'!C15</f>
        <v>165</v>
      </c>
      <c r="E17" s="554">
        <f>'[2]Tab.6 cresteri de tensiune'!D15</f>
        <v>147</v>
      </c>
      <c r="F17" s="555">
        <f>'[2]Tab.6 cresteri de tensiune'!E15</f>
        <v>11</v>
      </c>
    </row>
    <row r="18" spans="1:6" x14ac:dyDescent="0.4">
      <c r="A18" s="780"/>
      <c r="B18" s="781"/>
      <c r="C18" s="324" t="s">
        <v>41</v>
      </c>
      <c r="D18" s="556">
        <f>'[2]Tab.6 cresteri de tensiune'!C16</f>
        <v>41</v>
      </c>
      <c r="E18" s="557">
        <f>'[2]Tab.6 cresteri de tensiune'!D16</f>
        <v>11</v>
      </c>
      <c r="F18" s="558">
        <f>'[2]Tab.6 cresteri de tensiune'!E16</f>
        <v>1</v>
      </c>
    </row>
    <row r="19" spans="1:6" ht="16.5" customHeight="1" x14ac:dyDescent="0.4">
      <c r="A19" s="780">
        <v>7</v>
      </c>
      <c r="B19" s="781" t="str">
        <f>'[2]Tab.6 cresteri de tensiune'!A17</f>
        <v>Statia 110/6kV Cugir</v>
      </c>
      <c r="C19" s="323" t="s">
        <v>6941</v>
      </c>
      <c r="D19" s="553">
        <f>'[2]Tab.6 cresteri de tensiune'!C17</f>
        <v>109</v>
      </c>
      <c r="E19" s="554">
        <f>'[2]Tab.6 cresteri de tensiune'!D17</f>
        <v>177</v>
      </c>
      <c r="F19" s="555">
        <f>'[2]Tab.6 cresteri de tensiune'!E17</f>
        <v>9</v>
      </c>
    </row>
    <row r="20" spans="1:6" x14ac:dyDescent="0.4">
      <c r="A20" s="780"/>
      <c r="B20" s="781"/>
      <c r="C20" s="324" t="s">
        <v>41</v>
      </c>
      <c r="D20" s="556">
        <f>'[2]Tab.6 cresteri de tensiune'!C18</f>
        <v>18</v>
      </c>
      <c r="E20" s="557">
        <f>'[2]Tab.6 cresteri de tensiune'!D18</f>
        <v>4</v>
      </c>
      <c r="F20" s="558">
        <f>'[2]Tab.6 cresteri de tensiune'!E18</f>
        <v>1</v>
      </c>
    </row>
    <row r="21" spans="1:6" ht="16.5" customHeight="1" x14ac:dyDescent="0.4">
      <c r="A21" s="780">
        <v>8</v>
      </c>
      <c r="B21" s="781" t="str">
        <f>'[2]Tab.6 cresteri de tensiune'!A19</f>
        <v>Statia  110/20kV Zlatna</v>
      </c>
      <c r="C21" s="323" t="s">
        <v>6941</v>
      </c>
      <c r="D21" s="553">
        <f>'[2]Tab.6 cresteri de tensiune'!C19</f>
        <v>202</v>
      </c>
      <c r="E21" s="554">
        <f>'[2]Tab.6 cresteri de tensiune'!D19</f>
        <v>195</v>
      </c>
      <c r="F21" s="555">
        <f>'[2]Tab.6 cresteri de tensiune'!E19</f>
        <v>3</v>
      </c>
    </row>
    <row r="22" spans="1:6" x14ac:dyDescent="0.4">
      <c r="A22" s="780"/>
      <c r="B22" s="781"/>
      <c r="C22" s="324" t="s">
        <v>41</v>
      </c>
      <c r="D22" s="556">
        <f>'[2]Tab.6 cresteri de tensiune'!C20</f>
        <v>11</v>
      </c>
      <c r="E22" s="557">
        <f>'[2]Tab.6 cresteri de tensiune'!D20</f>
        <v>4</v>
      </c>
      <c r="F22" s="558">
        <f>'[2]Tab.6 cresteri de tensiune'!E20</f>
        <v>0</v>
      </c>
    </row>
    <row r="23" spans="1:6" ht="16.5" customHeight="1" x14ac:dyDescent="0.4">
      <c r="A23" s="780">
        <v>9</v>
      </c>
      <c r="B23" s="781" t="str">
        <f>'[2]Tab.6 cresteri de tensiune'!H5</f>
        <v>Statia 110/20/6 kV Zizin</v>
      </c>
      <c r="C23" s="323" t="s">
        <v>6941</v>
      </c>
      <c r="D23" s="553">
        <f>'[2]Tab.6 cresteri de tensiune'!J5</f>
        <v>0</v>
      </c>
      <c r="E23" s="554">
        <f>'[2]Tab.6 cresteri de tensiune'!K5</f>
        <v>0</v>
      </c>
      <c r="F23" s="555">
        <f>'[2]Tab.6 cresteri de tensiune'!L5</f>
        <v>0</v>
      </c>
    </row>
    <row r="24" spans="1:6" x14ac:dyDescent="0.4">
      <c r="A24" s="780"/>
      <c r="B24" s="781"/>
      <c r="C24" s="324" t="s">
        <v>41</v>
      </c>
      <c r="D24" s="556">
        <f>'[2]Tab.6 cresteri de tensiune'!J6</f>
        <v>0</v>
      </c>
      <c r="E24" s="557">
        <f>'[2]Tab.6 cresteri de tensiune'!K6</f>
        <v>0</v>
      </c>
      <c r="F24" s="558">
        <f>'[2]Tab.6 cresteri de tensiune'!L6</f>
        <v>0</v>
      </c>
    </row>
    <row r="25" spans="1:6" ht="16.5" customHeight="1" x14ac:dyDescent="0.4">
      <c r="A25" s="780">
        <v>10</v>
      </c>
      <c r="B25" s="781" t="str">
        <f>'[2]Tab.6 cresteri de tensiune'!H7</f>
        <v>Statia 110/6 kV IABv</v>
      </c>
      <c r="C25" s="323" t="s">
        <v>6941</v>
      </c>
      <c r="D25" s="553">
        <f>'[2]Tab.6 cresteri de tensiune'!J7</f>
        <v>0</v>
      </c>
      <c r="E25" s="554">
        <f>'[2]Tab.6 cresteri de tensiune'!K7</f>
        <v>0</v>
      </c>
      <c r="F25" s="555">
        <f>'[2]Tab.6 cresteri de tensiune'!L7</f>
        <v>0</v>
      </c>
    </row>
    <row r="26" spans="1:6" x14ac:dyDescent="0.4">
      <c r="A26" s="780"/>
      <c r="B26" s="781"/>
      <c r="C26" s="324" t="s">
        <v>41</v>
      </c>
      <c r="D26" s="556">
        <f>'[2]Tab.6 cresteri de tensiune'!J8</f>
        <v>0</v>
      </c>
      <c r="E26" s="557">
        <f>'[2]Tab.6 cresteri de tensiune'!K8</f>
        <v>0</v>
      </c>
      <c r="F26" s="558">
        <f>'[2]Tab.6 cresteri de tensiune'!L8</f>
        <v>0</v>
      </c>
    </row>
    <row r="27" spans="1:6" ht="16.5" customHeight="1" x14ac:dyDescent="0.4">
      <c r="A27" s="780">
        <f>A25+1</f>
        <v>11</v>
      </c>
      <c r="B27" s="781" t="str">
        <f>'[2]Tab.6 cresteri de tensiune'!H9</f>
        <v>Statia 110/20 kV Poiana</v>
      </c>
      <c r="C27" s="323" t="s">
        <v>6941</v>
      </c>
      <c r="D27" s="553">
        <f>'[2]Tab.6 cresteri de tensiune'!J9</f>
        <v>0</v>
      </c>
      <c r="E27" s="554">
        <f>'[2]Tab.6 cresteri de tensiune'!K9</f>
        <v>0</v>
      </c>
      <c r="F27" s="555">
        <f>'[2]Tab.6 cresteri de tensiune'!L9</f>
        <v>0</v>
      </c>
    </row>
    <row r="28" spans="1:6" x14ac:dyDescent="0.4">
      <c r="A28" s="780"/>
      <c r="B28" s="781"/>
      <c r="C28" s="324" t="s">
        <v>41</v>
      </c>
      <c r="D28" s="556">
        <f>'[2]Tab.6 cresteri de tensiune'!J10</f>
        <v>0</v>
      </c>
      <c r="E28" s="557">
        <f>'[2]Tab.6 cresteri de tensiune'!K10</f>
        <v>0</v>
      </c>
      <c r="F28" s="558">
        <f>'[2]Tab.6 cresteri de tensiune'!L10</f>
        <v>0</v>
      </c>
    </row>
    <row r="29" spans="1:6" ht="16.5" customHeight="1" x14ac:dyDescent="0.4">
      <c r="A29" s="780">
        <f>A27+1</f>
        <v>12</v>
      </c>
      <c r="B29" s="781" t="str">
        <f>'[2]Tab.6 cresteri de tensiune'!H11</f>
        <v xml:space="preserve">Statia 110/6 kV Metrom </v>
      </c>
      <c r="C29" s="323" t="s">
        <v>6941</v>
      </c>
      <c r="D29" s="553">
        <f>'[2]Tab.6 cresteri de tensiune'!J11</f>
        <v>0</v>
      </c>
      <c r="E29" s="554">
        <f>'[2]Tab.6 cresteri de tensiune'!K11</f>
        <v>0</v>
      </c>
      <c r="F29" s="555">
        <f>'[2]Tab.6 cresteri de tensiune'!L11</f>
        <v>0</v>
      </c>
    </row>
    <row r="30" spans="1:6" x14ac:dyDescent="0.4">
      <c r="A30" s="780"/>
      <c r="B30" s="781"/>
      <c r="C30" s="324" t="s">
        <v>41</v>
      </c>
      <c r="D30" s="556">
        <f>'[2]Tab.6 cresteri de tensiune'!J12</f>
        <v>0</v>
      </c>
      <c r="E30" s="557">
        <f>'[2]Tab.6 cresteri de tensiune'!K12</f>
        <v>0</v>
      </c>
      <c r="F30" s="558">
        <f>'[2]Tab.6 cresteri de tensiune'!L12</f>
        <v>0</v>
      </c>
    </row>
    <row r="31" spans="1:6" ht="16.5" customHeight="1" x14ac:dyDescent="0.4">
      <c r="A31" s="780">
        <f>A29+1</f>
        <v>13</v>
      </c>
      <c r="B31" s="781" t="str">
        <f>'[2]Tab.6 cresteri de tensiune'!H13</f>
        <v>Statia 110/20 kV F.S. Rasnov</v>
      </c>
      <c r="C31" s="323" t="s">
        <v>6941</v>
      </c>
      <c r="D31" s="553">
        <f>'[2]Tab.6 cresteri de tensiune'!J13</f>
        <v>0</v>
      </c>
      <c r="E31" s="554">
        <f>'[2]Tab.6 cresteri de tensiune'!K13</f>
        <v>0</v>
      </c>
      <c r="F31" s="555">
        <f>'[2]Tab.6 cresteri de tensiune'!L13</f>
        <v>0</v>
      </c>
    </row>
    <row r="32" spans="1:6" x14ac:dyDescent="0.4">
      <c r="A32" s="780"/>
      <c r="B32" s="781"/>
      <c r="C32" s="324" t="s">
        <v>41</v>
      </c>
      <c r="D32" s="556">
        <f>'[2]Tab.6 cresteri de tensiune'!J14</f>
        <v>0</v>
      </c>
      <c r="E32" s="557">
        <f>'[2]Tab.6 cresteri de tensiune'!K14</f>
        <v>0</v>
      </c>
      <c r="F32" s="558">
        <f>'[2]Tab.6 cresteri de tensiune'!L14</f>
        <v>0</v>
      </c>
    </row>
    <row r="33" spans="1:6" ht="16.5" customHeight="1" x14ac:dyDescent="0.4">
      <c r="A33" s="780">
        <f>A31+1</f>
        <v>14</v>
      </c>
      <c r="B33" s="781" t="str">
        <f>'[2]Tab.6 cresteri de tensiune'!H15</f>
        <v>Statia 110/20/6 kV Brasov Centru</v>
      </c>
      <c r="C33" s="323" t="s">
        <v>6941</v>
      </c>
      <c r="D33" s="553">
        <f>'[2]Tab.6 cresteri de tensiune'!J15</f>
        <v>0</v>
      </c>
      <c r="E33" s="554">
        <f>'[2]Tab.6 cresteri de tensiune'!K15</f>
        <v>0</v>
      </c>
      <c r="F33" s="555">
        <f>'[2]Tab.6 cresteri de tensiune'!L15</f>
        <v>0</v>
      </c>
    </row>
    <row r="34" spans="1:6" x14ac:dyDescent="0.4">
      <c r="A34" s="780"/>
      <c r="B34" s="781"/>
      <c r="C34" s="324" t="s">
        <v>41</v>
      </c>
      <c r="D34" s="556">
        <f>'[2]Tab.6 cresteri de tensiune'!J16</f>
        <v>0</v>
      </c>
      <c r="E34" s="557">
        <f>'[2]Tab.6 cresteri de tensiune'!K16</f>
        <v>0</v>
      </c>
      <c r="F34" s="558">
        <f>'[2]Tab.6 cresteri de tensiune'!L16</f>
        <v>0</v>
      </c>
    </row>
    <row r="35" spans="1:6" ht="16.5" customHeight="1" x14ac:dyDescent="0.4">
      <c r="A35" s="780">
        <v>15</v>
      </c>
      <c r="B35" s="781" t="str">
        <f>'[2]Tab.6 cresteri de tensiune'!H17</f>
        <v>Statia 110/20/6 kV Bartolomeu</v>
      </c>
      <c r="C35" s="323" t="s">
        <v>6941</v>
      </c>
      <c r="D35" s="553">
        <f>'[2]Tab.6 cresteri de tensiune'!J17</f>
        <v>0</v>
      </c>
      <c r="E35" s="554">
        <f>'[2]Tab.6 cresteri de tensiune'!K17</f>
        <v>0</v>
      </c>
      <c r="F35" s="555">
        <f>'[2]Tab.6 cresteri de tensiune'!L17</f>
        <v>0</v>
      </c>
    </row>
    <row r="36" spans="1:6" x14ac:dyDescent="0.4">
      <c r="A36" s="780"/>
      <c r="B36" s="781"/>
      <c r="C36" s="324" t="s">
        <v>41</v>
      </c>
      <c r="D36" s="556">
        <f>'[2]Tab.6 cresteri de tensiune'!J18</f>
        <v>0</v>
      </c>
      <c r="E36" s="557">
        <f>'[2]Tab.6 cresteri de tensiune'!K18</f>
        <v>0</v>
      </c>
      <c r="F36" s="558">
        <f>'[2]Tab.6 cresteri de tensiune'!L18</f>
        <v>0</v>
      </c>
    </row>
    <row r="37" spans="1:6" ht="16.5" customHeight="1" x14ac:dyDescent="0.4">
      <c r="A37" s="780">
        <v>16</v>
      </c>
      <c r="B37" s="781" t="str">
        <f>'[2]Tab.6 cresteri de tensiune'!H19</f>
        <v>Statia 110/20 kV Hoghiz</v>
      </c>
      <c r="C37" s="323" t="s">
        <v>6941</v>
      </c>
      <c r="D37" s="553">
        <f>'[2]Tab.6 cresteri de tensiune'!J19</f>
        <v>0</v>
      </c>
      <c r="E37" s="554">
        <f>'[2]Tab.6 cresteri de tensiune'!K19</f>
        <v>0</v>
      </c>
      <c r="F37" s="555">
        <f>'[2]Tab.6 cresteri de tensiune'!L19</f>
        <v>0</v>
      </c>
    </row>
    <row r="38" spans="1:6" x14ac:dyDescent="0.4">
      <c r="A38" s="780"/>
      <c r="B38" s="781"/>
      <c r="C38" s="324" t="s">
        <v>41</v>
      </c>
      <c r="D38" s="556">
        <f>'[2]Tab.6 cresteri de tensiune'!J20</f>
        <v>0</v>
      </c>
      <c r="E38" s="557">
        <f>'[2]Tab.6 cresteri de tensiune'!K20</f>
        <v>0</v>
      </c>
      <c r="F38" s="558">
        <f>'[2]Tab.6 cresteri de tensiune'!L20</f>
        <v>0</v>
      </c>
    </row>
    <row r="39" spans="1:6" ht="16.5" customHeight="1" x14ac:dyDescent="0.4">
      <c r="A39" s="780">
        <v>17</v>
      </c>
      <c r="B39" s="781" t="str">
        <f>'[2]Tab.6 cresteri de tensiune'!H21</f>
        <v>Statia 110/6 kV Hidromecanica</v>
      </c>
      <c r="C39" s="323" t="s">
        <v>6941</v>
      </c>
      <c r="D39" s="553">
        <f>'[2]Tab.6 cresteri de tensiune'!J21</f>
        <v>0</v>
      </c>
      <c r="E39" s="554">
        <f>'[2]Tab.6 cresteri de tensiune'!K21</f>
        <v>0</v>
      </c>
      <c r="F39" s="555">
        <f>'[2]Tab.6 cresteri de tensiune'!L21</f>
        <v>0</v>
      </c>
    </row>
    <row r="40" spans="1:6" x14ac:dyDescent="0.4">
      <c r="A40" s="780"/>
      <c r="B40" s="781"/>
      <c r="C40" s="324" t="s">
        <v>41</v>
      </c>
      <c r="D40" s="556">
        <f>'[2]Tab.6 cresteri de tensiune'!J22</f>
        <v>0</v>
      </c>
      <c r="E40" s="557">
        <f>'[2]Tab.6 cresteri de tensiune'!K22</f>
        <v>0</v>
      </c>
      <c r="F40" s="558">
        <f>'[2]Tab.6 cresteri de tensiune'!L22</f>
        <v>0</v>
      </c>
    </row>
    <row r="41" spans="1:6" ht="16.5" customHeight="1" x14ac:dyDescent="0.4">
      <c r="A41" s="780">
        <v>18</v>
      </c>
      <c r="B41" s="781" t="str">
        <f>'[2]Tab.6 cresteri de tensiune'!H23</f>
        <v>Statia 110/20/6 kV Tractorul</v>
      </c>
      <c r="C41" s="323" t="s">
        <v>6941</v>
      </c>
      <c r="D41" s="553">
        <f>'[2]Tab.6 cresteri de tensiune'!J23</f>
        <v>0</v>
      </c>
      <c r="E41" s="554">
        <f>'[2]Tab.6 cresteri de tensiune'!K23</f>
        <v>0</v>
      </c>
      <c r="F41" s="555">
        <f>'[2]Tab.6 cresteri de tensiune'!L23</f>
        <v>0</v>
      </c>
    </row>
    <row r="42" spans="1:6" x14ac:dyDescent="0.4">
      <c r="A42" s="780"/>
      <c r="B42" s="781"/>
      <c r="C42" s="324" t="s">
        <v>41</v>
      </c>
      <c r="D42" s="556">
        <f>'[2]Tab.6 cresteri de tensiune'!J24</f>
        <v>0</v>
      </c>
      <c r="E42" s="557">
        <f>'[2]Tab.6 cresteri de tensiune'!K24</f>
        <v>0</v>
      </c>
      <c r="F42" s="558">
        <f>'[2]Tab.6 cresteri de tensiune'!L24</f>
        <v>0</v>
      </c>
    </row>
    <row r="43" spans="1:6" ht="16.5" customHeight="1" x14ac:dyDescent="0.4">
      <c r="A43" s="780">
        <v>19</v>
      </c>
      <c r="B43" s="781" t="str">
        <f>'[2]Tab.6 cresteri de tensiune'!H25</f>
        <v>Statia 110/20/6 kV ICA Ghimbav</v>
      </c>
      <c r="C43" s="323" t="s">
        <v>6941</v>
      </c>
      <c r="D43" s="553">
        <f>'[2]Tab.6 cresteri de tensiune'!J25</f>
        <v>0</v>
      </c>
      <c r="E43" s="554">
        <f>'[2]Tab.6 cresteri de tensiune'!K25</f>
        <v>0</v>
      </c>
      <c r="F43" s="555">
        <f>'[2]Tab.6 cresteri de tensiune'!L25</f>
        <v>0</v>
      </c>
    </row>
    <row r="44" spans="1:6" x14ac:dyDescent="0.4">
      <c r="A44" s="780"/>
      <c r="B44" s="781"/>
      <c r="C44" s="324" t="s">
        <v>41</v>
      </c>
      <c r="D44" s="556">
        <f>'[2]Tab.6 cresteri de tensiune'!J26</f>
        <v>0</v>
      </c>
      <c r="E44" s="557">
        <f>'[2]Tab.6 cresteri de tensiune'!K26</f>
        <v>0</v>
      </c>
      <c r="F44" s="558">
        <f>'[2]Tab.6 cresteri de tensiune'!L26</f>
        <v>0</v>
      </c>
    </row>
    <row r="45" spans="1:6" ht="16.5" customHeight="1" x14ac:dyDescent="0.4">
      <c r="A45" s="780">
        <v>20</v>
      </c>
      <c r="B45" s="781" t="str">
        <f>'[2]Tab.6 cresteri de tensiune'!H27</f>
        <v>Statia 110/20 kV Codlea</v>
      </c>
      <c r="C45" s="323" t="s">
        <v>6941</v>
      </c>
      <c r="D45" s="553">
        <f>'[2]Tab.6 cresteri de tensiune'!J27</f>
        <v>0</v>
      </c>
      <c r="E45" s="554">
        <f>'[2]Tab.6 cresteri de tensiune'!K27</f>
        <v>0</v>
      </c>
      <c r="F45" s="555">
        <f>'[2]Tab.6 cresteri de tensiune'!L27</f>
        <v>0</v>
      </c>
    </row>
    <row r="46" spans="1:6" x14ac:dyDescent="0.4">
      <c r="A46" s="780"/>
      <c r="B46" s="781"/>
      <c r="C46" s="324" t="s">
        <v>41</v>
      </c>
      <c r="D46" s="556">
        <f>'[2]Tab.6 cresteri de tensiune'!J28</f>
        <v>0</v>
      </c>
      <c r="E46" s="557">
        <f>'[2]Tab.6 cresteri de tensiune'!K28</f>
        <v>0</v>
      </c>
      <c r="F46" s="558">
        <f>'[2]Tab.6 cresteri de tensiune'!L28</f>
        <v>0</v>
      </c>
    </row>
    <row r="47" spans="1:6" ht="16.5" customHeight="1" x14ac:dyDescent="0.4">
      <c r="A47" s="780">
        <v>21</v>
      </c>
      <c r="B47" s="781" t="str">
        <f>'[2]Tab.6 cresteri de tensiune'!H29</f>
        <v>Statia 110/20 kV Cristian</v>
      </c>
      <c r="C47" s="323" t="s">
        <v>6941</v>
      </c>
      <c r="D47" s="553">
        <f>'[2]Tab.6 cresteri de tensiune'!J29</f>
        <v>0</v>
      </c>
      <c r="E47" s="554">
        <f>'[2]Tab.6 cresteri de tensiune'!K29</f>
        <v>0</v>
      </c>
      <c r="F47" s="555">
        <f>'[2]Tab.6 cresteri de tensiune'!L29</f>
        <v>0</v>
      </c>
    </row>
    <row r="48" spans="1:6" x14ac:dyDescent="0.4">
      <c r="A48" s="780"/>
      <c r="B48" s="781"/>
      <c r="C48" s="324" t="s">
        <v>41</v>
      </c>
      <c r="D48" s="556">
        <f>'[2]Tab.6 cresteri de tensiune'!J30</f>
        <v>1</v>
      </c>
      <c r="E48" s="557">
        <f>'[2]Tab.6 cresteri de tensiune'!K30</f>
        <v>4</v>
      </c>
      <c r="F48" s="558">
        <f>'[2]Tab.6 cresteri de tensiune'!L30</f>
        <v>0</v>
      </c>
    </row>
    <row r="49" spans="1:6" ht="16.5" customHeight="1" x14ac:dyDescent="0.4">
      <c r="A49" s="780">
        <v>22</v>
      </c>
      <c r="B49" s="781" t="str">
        <f>'[2]Tab.6 cresteri de tensiune'!H31</f>
        <v>Statia 110/20 kV Ghimbav</v>
      </c>
      <c r="C49" s="323" t="s">
        <v>6941</v>
      </c>
      <c r="D49" s="553">
        <f>'[2]Tab.6 cresteri de tensiune'!J31</f>
        <v>0</v>
      </c>
      <c r="E49" s="554">
        <f>'[2]Tab.6 cresteri de tensiune'!K31</f>
        <v>0</v>
      </c>
      <c r="F49" s="555">
        <f>'[2]Tab.6 cresteri de tensiune'!L31</f>
        <v>0</v>
      </c>
    </row>
    <row r="50" spans="1:6" x14ac:dyDescent="0.4">
      <c r="A50" s="780"/>
      <c r="B50" s="781"/>
      <c r="C50" s="324" t="s">
        <v>41</v>
      </c>
      <c r="D50" s="556">
        <f>'[2]Tab.6 cresteri de tensiune'!J32</f>
        <v>0</v>
      </c>
      <c r="E50" s="557">
        <f>'[2]Tab.6 cresteri de tensiune'!K32</f>
        <v>0</v>
      </c>
      <c r="F50" s="558">
        <f>'[2]Tab.6 cresteri de tensiune'!L32</f>
        <v>0</v>
      </c>
    </row>
    <row r="51" spans="1:6" ht="16.5" customHeight="1" x14ac:dyDescent="0.4">
      <c r="A51" s="780">
        <v>23</v>
      </c>
      <c r="B51" s="781" t="str">
        <f>'[2]Tab.6 cresteri de tensiune'!H33</f>
        <v>Statia 110/20 kV Prejmer</v>
      </c>
      <c r="C51" s="323" t="s">
        <v>6941</v>
      </c>
      <c r="D51" s="553">
        <f>'[2]Tab.6 cresteri de tensiune'!J33</f>
        <v>0</v>
      </c>
      <c r="E51" s="554">
        <f>'[2]Tab.6 cresteri de tensiune'!K33</f>
        <v>0</v>
      </c>
      <c r="F51" s="555">
        <f>'[2]Tab.6 cresteri de tensiune'!L33</f>
        <v>0</v>
      </c>
    </row>
    <row r="52" spans="1:6" x14ac:dyDescent="0.4">
      <c r="A52" s="780"/>
      <c r="B52" s="781"/>
      <c r="C52" s="324" t="s">
        <v>41</v>
      </c>
      <c r="D52" s="556">
        <f>'[2]Tab.6 cresteri de tensiune'!J34</f>
        <v>0</v>
      </c>
      <c r="E52" s="557">
        <f>'[2]Tab.6 cresteri de tensiune'!K34</f>
        <v>0</v>
      </c>
      <c r="F52" s="558">
        <f>'[2]Tab.6 cresteri de tensiune'!L34</f>
        <v>0</v>
      </c>
    </row>
    <row r="53" spans="1:6" ht="16.5" customHeight="1" x14ac:dyDescent="0.4">
      <c r="A53" s="780">
        <v>24</v>
      </c>
      <c r="B53" s="781" t="str">
        <f>'[2]Tab.6 cresteri de tensiune'!H35</f>
        <v>Statia 110/20 kV Săcele</v>
      </c>
      <c r="C53" s="323" t="s">
        <v>6941</v>
      </c>
      <c r="D53" s="553">
        <f>'[2]Tab.6 cresteri de tensiune'!J35</f>
        <v>0</v>
      </c>
      <c r="E53" s="554">
        <f>'[2]Tab.6 cresteri de tensiune'!K35</f>
        <v>0</v>
      </c>
      <c r="F53" s="555">
        <f>'[2]Tab.6 cresteri de tensiune'!L35</f>
        <v>0</v>
      </c>
    </row>
    <row r="54" spans="1:6" x14ac:dyDescent="0.4">
      <c r="A54" s="780"/>
      <c r="B54" s="781"/>
      <c r="C54" s="324" t="s">
        <v>41</v>
      </c>
      <c r="D54" s="556">
        <f>'[2]Tab.6 cresteri de tensiune'!J36</f>
        <v>0</v>
      </c>
      <c r="E54" s="557">
        <f>'[2]Tab.6 cresteri de tensiune'!K36</f>
        <v>0</v>
      </c>
      <c r="F54" s="558">
        <f>'[2]Tab.6 cresteri de tensiune'!L36</f>
        <v>0</v>
      </c>
    </row>
    <row r="55" spans="1:6" ht="16.5" customHeight="1" x14ac:dyDescent="0.4">
      <c r="A55" s="780">
        <v>25</v>
      </c>
      <c r="B55" s="781" t="str">
        <f>'[2]Tab.6 cresteri de tensiune'!H37</f>
        <v>Statia 110/20/6 kV Rulmentul</v>
      </c>
      <c r="C55" s="323" t="s">
        <v>6941</v>
      </c>
      <c r="D55" s="553">
        <f>'[2]Tab.6 cresteri de tensiune'!J37</f>
        <v>0</v>
      </c>
      <c r="E55" s="554">
        <f>'[2]Tab.6 cresteri de tensiune'!K37</f>
        <v>0</v>
      </c>
      <c r="F55" s="555">
        <f>'[2]Tab.6 cresteri de tensiune'!L37</f>
        <v>0</v>
      </c>
    </row>
    <row r="56" spans="1:6" x14ac:dyDescent="0.4">
      <c r="A56" s="780"/>
      <c r="B56" s="781"/>
      <c r="C56" s="324" t="s">
        <v>41</v>
      </c>
      <c r="D56" s="556">
        <f>'[2]Tab.6 cresteri de tensiune'!J38</f>
        <v>6</v>
      </c>
      <c r="E56" s="557">
        <f>'[2]Tab.6 cresteri de tensiune'!K38</f>
        <v>0</v>
      </c>
      <c r="F56" s="558">
        <f>'[2]Tab.6 cresteri de tensiune'!L38</f>
        <v>2</v>
      </c>
    </row>
    <row r="57" spans="1:6" ht="14.5" customHeight="1" x14ac:dyDescent="0.4">
      <c r="A57" s="780">
        <v>26</v>
      </c>
      <c r="B57" s="781" t="str">
        <f>'[2]Tab.6 cresteri de tensiune'!O5</f>
        <v>Statia 110/20 kV Campu Frumos</v>
      </c>
      <c r="C57" s="323" t="s">
        <v>6941</v>
      </c>
      <c r="D57" s="553">
        <f>'[2]Tab.6 cresteri de tensiune'!Q5</f>
        <v>0</v>
      </c>
      <c r="E57" s="554">
        <f>'[2]Tab.6 cresteri de tensiune'!R5</f>
        <v>0</v>
      </c>
      <c r="F57" s="555">
        <f>'[2]Tab.6 cresteri de tensiune'!S5</f>
        <v>0</v>
      </c>
    </row>
    <row r="58" spans="1:6" x14ac:dyDescent="0.4">
      <c r="A58" s="780"/>
      <c r="B58" s="781"/>
      <c r="C58" s="324" t="s">
        <v>41</v>
      </c>
      <c r="D58" s="556">
        <f>'[2]Tab.6 cresteri de tensiune'!Q6</f>
        <v>1</v>
      </c>
      <c r="E58" s="557">
        <f>'[2]Tab.6 cresteri de tensiune'!R6</f>
        <v>0</v>
      </c>
      <c r="F58" s="558">
        <f>'[2]Tab.6 cresteri de tensiune'!S6</f>
        <v>0</v>
      </c>
    </row>
    <row r="59" spans="1:6" ht="14.5" customHeight="1" x14ac:dyDescent="0.4">
      <c r="A59" s="780">
        <f>A57+1</f>
        <v>27</v>
      </c>
      <c r="B59" s="781" t="str">
        <f>'[2]Tab.6 cresteri de tensiune'!O7</f>
        <v>Statia 110/20 kV Sfantu Gheorge</v>
      </c>
      <c r="C59" s="323" t="s">
        <v>6941</v>
      </c>
      <c r="D59" s="553">
        <f>'[2]Tab.6 cresteri de tensiune'!Q7</f>
        <v>0</v>
      </c>
      <c r="E59" s="554">
        <f>'[2]Tab.6 cresteri de tensiune'!R7</f>
        <v>0</v>
      </c>
      <c r="F59" s="555">
        <f>'[2]Tab.6 cresteri de tensiune'!S7</f>
        <v>0</v>
      </c>
    </row>
    <row r="60" spans="1:6" x14ac:dyDescent="0.4">
      <c r="A60" s="780"/>
      <c r="B60" s="781"/>
      <c r="C60" s="324" t="s">
        <v>41</v>
      </c>
      <c r="D60" s="556">
        <f>'[2]Tab.6 cresteri de tensiune'!Q8</f>
        <v>0</v>
      </c>
      <c r="E60" s="557">
        <f>'[2]Tab.6 cresteri de tensiune'!R8</f>
        <v>0</v>
      </c>
      <c r="F60" s="558">
        <f>'[2]Tab.6 cresteri de tensiune'!S8</f>
        <v>0</v>
      </c>
    </row>
    <row r="61" spans="1:6" ht="14.5" customHeight="1" x14ac:dyDescent="0.4">
      <c r="A61" s="780">
        <v>28</v>
      </c>
      <c r="B61" s="781" t="str">
        <f>'[2]Tab.6 cresteri de tensiune'!O9</f>
        <v>Statia 110/20 kV Tg. Secuiesc</v>
      </c>
      <c r="C61" s="323" t="s">
        <v>6941</v>
      </c>
      <c r="D61" s="553">
        <f>'[2]Tab.6 cresteri de tensiune'!Q9</f>
        <v>0</v>
      </c>
      <c r="E61" s="554">
        <f>'[2]Tab.6 cresteri de tensiune'!R9</f>
        <v>0</v>
      </c>
      <c r="F61" s="555">
        <f>'[2]Tab.6 cresteri de tensiune'!S9</f>
        <v>0</v>
      </c>
    </row>
    <row r="62" spans="1:6" x14ac:dyDescent="0.4">
      <c r="A62" s="780"/>
      <c r="B62" s="781"/>
      <c r="C62" s="324" t="s">
        <v>41</v>
      </c>
      <c r="D62" s="556">
        <f>'[2]Tab.6 cresteri de tensiune'!Q10</f>
        <v>0</v>
      </c>
      <c r="E62" s="557">
        <f>'[2]Tab.6 cresteri de tensiune'!R10</f>
        <v>0</v>
      </c>
      <c r="F62" s="558">
        <f>'[2]Tab.6 cresteri de tensiune'!S10</f>
        <v>0</v>
      </c>
    </row>
    <row r="63" spans="1:6" ht="14.5" customHeight="1" x14ac:dyDescent="0.4">
      <c r="A63" s="780">
        <v>29</v>
      </c>
      <c r="B63" s="781" t="str">
        <f>'[2]Tab.6 cresteri de tensiune'!O11</f>
        <v>Statia 110/20 kV Valea Crisului</v>
      </c>
      <c r="C63" s="323" t="s">
        <v>6941</v>
      </c>
      <c r="D63" s="553">
        <f>'[2]Tab.6 cresteri de tensiune'!Q11</f>
        <v>0</v>
      </c>
      <c r="E63" s="554">
        <f>'[2]Tab.6 cresteri de tensiune'!R11</f>
        <v>0</v>
      </c>
      <c r="F63" s="555">
        <f>'[2]Tab.6 cresteri de tensiune'!S11</f>
        <v>0</v>
      </c>
    </row>
    <row r="64" spans="1:6" x14ac:dyDescent="0.4">
      <c r="A64" s="780"/>
      <c r="B64" s="781"/>
      <c r="C64" s="324" t="s">
        <v>41</v>
      </c>
      <c r="D64" s="556">
        <f>'[2]Tab.6 cresteri de tensiune'!Q12</f>
        <v>0</v>
      </c>
      <c r="E64" s="557">
        <f>'[2]Tab.6 cresteri de tensiune'!R12</f>
        <v>0</v>
      </c>
      <c r="F64" s="558">
        <f>'[2]Tab.6 cresteri de tensiune'!S12</f>
        <v>0</v>
      </c>
    </row>
    <row r="65" spans="1:6" ht="14.5" customHeight="1" x14ac:dyDescent="0.4">
      <c r="A65" s="780">
        <v>30</v>
      </c>
      <c r="B65" s="781" t="str">
        <f>'[2]Tab.6 cresteri de tensiune'!O13</f>
        <v>Statia 110/20 kV Întorsura Buzăului</v>
      </c>
      <c r="C65" s="323" t="s">
        <v>6941</v>
      </c>
      <c r="D65" s="553">
        <f>'[2]Tab.6 cresteri de tensiune'!Q13</f>
        <v>0</v>
      </c>
      <c r="E65" s="554">
        <f>'[2]Tab.6 cresteri de tensiune'!R13</f>
        <v>0</v>
      </c>
      <c r="F65" s="555">
        <f>'[2]Tab.6 cresteri de tensiune'!S13</f>
        <v>0</v>
      </c>
    </row>
    <row r="66" spans="1:6" x14ac:dyDescent="0.4">
      <c r="A66" s="780"/>
      <c r="B66" s="781"/>
      <c r="C66" s="324" t="s">
        <v>41</v>
      </c>
      <c r="D66" s="556">
        <f>'[2]Tab.6 cresteri de tensiune'!Q14</f>
        <v>10</v>
      </c>
      <c r="E66" s="557">
        <f>'[2]Tab.6 cresteri de tensiune'!R14</f>
        <v>2</v>
      </c>
      <c r="F66" s="558">
        <f>'[2]Tab.6 cresteri de tensiune'!S14</f>
        <v>1</v>
      </c>
    </row>
    <row r="67" spans="1:6" x14ac:dyDescent="0.4">
      <c r="A67" s="780">
        <v>31</v>
      </c>
      <c r="B67" s="781" t="str">
        <f>'[2]Tab.6 cresteri de tensiune'!O15</f>
        <v>Statia 110/20 kV Covasna</v>
      </c>
      <c r="C67" s="323" t="s">
        <v>6941</v>
      </c>
      <c r="D67" s="553">
        <f>'[2]Tab.6 cresteri de tensiune'!Q15</f>
        <v>0</v>
      </c>
      <c r="E67" s="554">
        <f>'[2]Tab.6 cresteri de tensiune'!R15</f>
        <v>0</v>
      </c>
      <c r="F67" s="555">
        <f>'[2]Tab.6 cresteri de tensiune'!S15</f>
        <v>0</v>
      </c>
    </row>
    <row r="68" spans="1:6" x14ac:dyDescent="0.4">
      <c r="A68" s="780"/>
      <c r="B68" s="781"/>
      <c r="C68" s="324" t="s">
        <v>41</v>
      </c>
      <c r="D68" s="556">
        <f>'[2]Tab.6 cresteri de tensiune'!Q16</f>
        <v>0</v>
      </c>
      <c r="E68" s="557">
        <f>'[2]Tab.6 cresteri de tensiune'!R16</f>
        <v>0</v>
      </c>
      <c r="F68" s="558">
        <f>'[2]Tab.6 cresteri de tensiune'!S16</f>
        <v>0</v>
      </c>
    </row>
    <row r="69" spans="1:6" x14ac:dyDescent="0.4">
      <c r="A69" s="780">
        <v>32</v>
      </c>
      <c r="B69" s="781" t="str">
        <f>'[2]Tab.6 cresteri de tensiune'!O17</f>
        <v>Statia 110/20/6 kV Capeni</v>
      </c>
      <c r="C69" s="323" t="s">
        <v>6941</v>
      </c>
      <c r="D69" s="553">
        <f>'[2]Tab.6 cresteri de tensiune'!Q17</f>
        <v>0</v>
      </c>
      <c r="E69" s="554">
        <f>'[2]Tab.6 cresteri de tensiune'!R17</f>
        <v>0</v>
      </c>
      <c r="F69" s="555">
        <f>'[2]Tab.6 cresteri de tensiune'!S17</f>
        <v>0</v>
      </c>
    </row>
    <row r="70" spans="1:6" x14ac:dyDescent="0.4">
      <c r="A70" s="780"/>
      <c r="B70" s="781"/>
      <c r="C70" s="324" t="s">
        <v>41</v>
      </c>
      <c r="D70" s="556">
        <f>'[2]Tab.6 cresteri de tensiune'!Q18</f>
        <v>3</v>
      </c>
      <c r="E70" s="557">
        <f>'[2]Tab.6 cresteri de tensiune'!R18</f>
        <v>0</v>
      </c>
      <c r="F70" s="558">
        <f>'[2]Tab.6 cresteri de tensiune'!S18</f>
        <v>15</v>
      </c>
    </row>
    <row r="71" spans="1:6" ht="14.5" customHeight="1" x14ac:dyDescent="0.4">
      <c r="A71" s="780">
        <v>33</v>
      </c>
      <c r="B71" s="781" t="str">
        <f>'[2]Tab.6 cresteri de tensiune'!V5</f>
        <v>Statia 110/20kV Miercurea Ciuc</v>
      </c>
      <c r="C71" s="323" t="s">
        <v>6941</v>
      </c>
      <c r="D71" s="553">
        <f>'[2]Tab.6 cresteri de tensiune'!X5</f>
        <v>0</v>
      </c>
      <c r="E71" s="554">
        <f>'[2]Tab.6 cresteri de tensiune'!Y5</f>
        <v>0</v>
      </c>
      <c r="F71" s="555">
        <f>'[2]Tab.6 cresteri de tensiune'!Z5</f>
        <v>0</v>
      </c>
    </row>
    <row r="72" spans="1:6" x14ac:dyDescent="0.4">
      <c r="A72" s="780"/>
      <c r="B72" s="781"/>
      <c r="C72" s="324" t="s">
        <v>41</v>
      </c>
      <c r="D72" s="556">
        <f>'[2]Tab.6 cresteri de tensiune'!X6</f>
        <v>0</v>
      </c>
      <c r="E72" s="557">
        <f>'[2]Tab.6 cresteri de tensiune'!Y6</f>
        <v>0</v>
      </c>
      <c r="F72" s="558">
        <f>'[2]Tab.6 cresteri de tensiune'!Z6</f>
        <v>0</v>
      </c>
    </row>
    <row r="73" spans="1:6" x14ac:dyDescent="0.4">
      <c r="A73" s="780">
        <f>A71+1</f>
        <v>34</v>
      </c>
      <c r="B73" s="781" t="str">
        <f>'[2]Tab.6 cresteri de tensiune'!V7</f>
        <v>Statia 110/20 kV Tusnad</v>
      </c>
      <c r="C73" s="323" t="s">
        <v>6941</v>
      </c>
      <c r="D73" s="553">
        <f>'[2]Tab.6 cresteri de tensiune'!X7</f>
        <v>0</v>
      </c>
      <c r="E73" s="554">
        <f>'[2]Tab.6 cresteri de tensiune'!Y7</f>
        <v>0</v>
      </c>
      <c r="F73" s="555">
        <f>'[2]Tab.6 cresteri de tensiune'!Z7</f>
        <v>0</v>
      </c>
    </row>
    <row r="74" spans="1:6" x14ac:dyDescent="0.4">
      <c r="A74" s="780"/>
      <c r="B74" s="781"/>
      <c r="C74" s="324" t="s">
        <v>41</v>
      </c>
      <c r="D74" s="556">
        <f>'[2]Tab.6 cresteri de tensiune'!X8</f>
        <v>0</v>
      </c>
      <c r="E74" s="557">
        <f>'[2]Tab.6 cresteri de tensiune'!Y8</f>
        <v>0</v>
      </c>
      <c r="F74" s="558">
        <f>'[2]Tab.6 cresteri de tensiune'!Z8</f>
        <v>0</v>
      </c>
    </row>
    <row r="75" spans="1:6" x14ac:dyDescent="0.4">
      <c r="A75" s="780">
        <f>A73+1</f>
        <v>35</v>
      </c>
      <c r="B75" s="781" t="str">
        <f>'[2]Tab.6 cresteri de tensiune'!V9</f>
        <v>Statia 110/20 kV Fagul</v>
      </c>
      <c r="C75" s="323" t="s">
        <v>6941</v>
      </c>
      <c r="D75" s="553">
        <f>'[2]Tab.6 cresteri de tensiune'!X9</f>
        <v>0</v>
      </c>
      <c r="E75" s="554">
        <f>'[2]Tab.6 cresteri de tensiune'!Y9</f>
        <v>0</v>
      </c>
      <c r="F75" s="555">
        <f>'[2]Tab.6 cresteri de tensiune'!Z9</f>
        <v>0</v>
      </c>
    </row>
    <row r="76" spans="1:6" x14ac:dyDescent="0.4">
      <c r="A76" s="780"/>
      <c r="B76" s="781"/>
      <c r="C76" s="324" t="s">
        <v>41</v>
      </c>
      <c r="D76" s="556">
        <f>'[2]Tab.6 cresteri de tensiune'!X10</f>
        <v>0</v>
      </c>
      <c r="E76" s="557">
        <f>'[2]Tab.6 cresteri de tensiune'!Y10</f>
        <v>0</v>
      </c>
      <c r="F76" s="558">
        <f>'[2]Tab.6 cresteri de tensiune'!Z10</f>
        <v>0</v>
      </c>
    </row>
    <row r="77" spans="1:6" x14ac:dyDescent="0.4">
      <c r="A77" s="780">
        <f>A75+1</f>
        <v>36</v>
      </c>
      <c r="B77" s="781" t="str">
        <f>'[2]Tab.6 cresteri de tensiune'!V11</f>
        <v>Statia 110/20 kV Odorhei</v>
      </c>
      <c r="C77" s="323" t="s">
        <v>6941</v>
      </c>
      <c r="D77" s="553">
        <f>'[2]Tab.6 cresteri de tensiune'!X11</f>
        <v>0</v>
      </c>
      <c r="E77" s="554">
        <f>'[2]Tab.6 cresteri de tensiune'!Y11</f>
        <v>0</v>
      </c>
      <c r="F77" s="555">
        <f>'[2]Tab.6 cresteri de tensiune'!Z11</f>
        <v>0</v>
      </c>
    </row>
    <row r="78" spans="1:6" x14ac:dyDescent="0.4">
      <c r="A78" s="780"/>
      <c r="B78" s="781"/>
      <c r="C78" s="324" t="s">
        <v>41</v>
      </c>
      <c r="D78" s="556">
        <f>'[2]Tab.6 cresteri de tensiune'!X12</f>
        <v>0</v>
      </c>
      <c r="E78" s="557">
        <f>'[2]Tab.6 cresteri de tensiune'!Y12</f>
        <v>0</v>
      </c>
      <c r="F78" s="558">
        <f>'[2]Tab.6 cresteri de tensiune'!Z12</f>
        <v>0</v>
      </c>
    </row>
    <row r="79" spans="1:6" x14ac:dyDescent="0.4">
      <c r="A79" s="780">
        <f>A77+1</f>
        <v>37</v>
      </c>
      <c r="B79" s="781" t="str">
        <f>'[2]Tab.6 cresteri de tensiune'!V13</f>
        <v>Statia 110/20 kV Tabara</v>
      </c>
      <c r="C79" s="323" t="s">
        <v>6941</v>
      </c>
      <c r="D79" s="553">
        <f>'[2]Tab.6 cresteri de tensiune'!X13</f>
        <v>0</v>
      </c>
      <c r="E79" s="554">
        <f>'[2]Tab.6 cresteri de tensiune'!Y13</f>
        <v>0</v>
      </c>
      <c r="F79" s="555">
        <f>'[2]Tab.6 cresteri de tensiune'!Z13</f>
        <v>0</v>
      </c>
    </row>
    <row r="80" spans="1:6" x14ac:dyDescent="0.4">
      <c r="A80" s="780"/>
      <c r="B80" s="781"/>
      <c r="C80" s="324" t="s">
        <v>41</v>
      </c>
      <c r="D80" s="556">
        <f>'[2]Tab.6 cresteri de tensiune'!X14</f>
        <v>0</v>
      </c>
      <c r="E80" s="557">
        <f>'[2]Tab.6 cresteri de tensiune'!Y14</f>
        <v>0</v>
      </c>
      <c r="F80" s="558">
        <f>'[2]Tab.6 cresteri de tensiune'!Z14</f>
        <v>0</v>
      </c>
    </row>
    <row r="81" spans="1:6" x14ac:dyDescent="0.4">
      <c r="A81" s="780">
        <f>A79+1</f>
        <v>38</v>
      </c>
      <c r="B81" s="781" t="str">
        <f>'[2]Tab.6 cresteri de tensiune'!V15</f>
        <v>Statia 110/20 kV Cristur</v>
      </c>
      <c r="C81" s="323" t="s">
        <v>6941</v>
      </c>
      <c r="D81" s="553">
        <f>'[2]Tab.6 cresteri de tensiune'!X15</f>
        <v>0</v>
      </c>
      <c r="E81" s="554">
        <f>'[2]Tab.6 cresteri de tensiune'!Y15</f>
        <v>0</v>
      </c>
      <c r="F81" s="555">
        <f>'[2]Tab.6 cresteri de tensiune'!Z15</f>
        <v>0</v>
      </c>
    </row>
    <row r="82" spans="1:6" x14ac:dyDescent="0.4">
      <c r="A82" s="780"/>
      <c r="B82" s="781"/>
      <c r="C82" s="324" t="s">
        <v>41</v>
      </c>
      <c r="D82" s="556">
        <f>'[2]Tab.6 cresteri de tensiune'!X16</f>
        <v>0</v>
      </c>
      <c r="E82" s="557">
        <f>'[2]Tab.6 cresteri de tensiune'!Y16</f>
        <v>0</v>
      </c>
      <c r="F82" s="558">
        <f>'[2]Tab.6 cresteri de tensiune'!Z16</f>
        <v>0</v>
      </c>
    </row>
    <row r="83" spans="1:6" x14ac:dyDescent="0.4">
      <c r="A83" s="780">
        <v>39</v>
      </c>
      <c r="B83" s="781" t="str">
        <f>'[2]Tab.6 cresteri de tensiune'!V17</f>
        <v>Statia 110/20 kV Toplița</v>
      </c>
      <c r="C83" s="323" t="s">
        <v>6941</v>
      </c>
      <c r="D83" s="553">
        <f>'[2]Tab.6 cresteri de tensiune'!X17</f>
        <v>0</v>
      </c>
      <c r="E83" s="554">
        <f>'[2]Tab.6 cresteri de tensiune'!Y17</f>
        <v>0</v>
      </c>
      <c r="F83" s="555">
        <f>'[2]Tab.6 cresteri de tensiune'!Z17</f>
        <v>0</v>
      </c>
    </row>
    <row r="84" spans="1:6" x14ac:dyDescent="0.4">
      <c r="A84" s="780"/>
      <c r="B84" s="781"/>
      <c r="C84" s="324" t="s">
        <v>41</v>
      </c>
      <c r="D84" s="556">
        <f>'[2]Tab.6 cresteri de tensiune'!X18</f>
        <v>0</v>
      </c>
      <c r="E84" s="557">
        <f>'[2]Tab.6 cresteri de tensiune'!Y18</f>
        <v>0</v>
      </c>
      <c r="F84" s="558">
        <f>'[2]Tab.6 cresteri de tensiune'!Z18</f>
        <v>0</v>
      </c>
    </row>
    <row r="85" spans="1:6" x14ac:dyDescent="0.4">
      <c r="A85" s="780">
        <v>40</v>
      </c>
      <c r="B85" s="781" t="str">
        <f>'[2]Tab.6 cresteri de tensiune'!V19</f>
        <v>Statia 110/20 kV Tractorul</v>
      </c>
      <c r="C85" s="323" t="s">
        <v>6941</v>
      </c>
      <c r="D85" s="553">
        <f>'[2]Tab.6 cresteri de tensiune'!X19</f>
        <v>0</v>
      </c>
      <c r="E85" s="554">
        <f>'[2]Tab.6 cresteri de tensiune'!Y19</f>
        <v>0</v>
      </c>
      <c r="F85" s="555">
        <f>'[2]Tab.6 cresteri de tensiune'!Z19</f>
        <v>0</v>
      </c>
    </row>
    <row r="86" spans="1:6" x14ac:dyDescent="0.4">
      <c r="A86" s="780"/>
      <c r="B86" s="781"/>
      <c r="C86" s="324" t="s">
        <v>41</v>
      </c>
      <c r="D86" s="556">
        <f>'[2]Tab.6 cresteri de tensiune'!X20</f>
        <v>0</v>
      </c>
      <c r="E86" s="557">
        <f>'[2]Tab.6 cresteri de tensiune'!Y20</f>
        <v>0</v>
      </c>
      <c r="F86" s="558">
        <f>'[2]Tab.6 cresteri de tensiune'!Z20</f>
        <v>0</v>
      </c>
    </row>
    <row r="87" spans="1:6" x14ac:dyDescent="0.4">
      <c r="A87" s="780">
        <v>41</v>
      </c>
      <c r="B87" s="781" t="str">
        <f>'[2]Tab.6 cresteri de tensiune'!V21</f>
        <v>Statia 110/20 kV Borsec</v>
      </c>
      <c r="C87" s="323" t="s">
        <v>6941</v>
      </c>
      <c r="D87" s="553">
        <f>'[2]Tab.6 cresteri de tensiune'!X21</f>
        <v>0</v>
      </c>
      <c r="E87" s="554">
        <f>'[2]Tab.6 cresteri de tensiune'!Y21</f>
        <v>0</v>
      </c>
      <c r="F87" s="555">
        <f>'[2]Tab.6 cresteri de tensiune'!Z21</f>
        <v>0</v>
      </c>
    </row>
    <row r="88" spans="1:6" x14ac:dyDescent="0.4">
      <c r="A88" s="780"/>
      <c r="B88" s="781"/>
      <c r="C88" s="324" t="s">
        <v>41</v>
      </c>
      <c r="D88" s="556">
        <f>'[2]Tab.6 cresteri de tensiune'!X22</f>
        <v>0</v>
      </c>
      <c r="E88" s="557">
        <f>'[2]Tab.6 cresteri de tensiune'!Y22</f>
        <v>0</v>
      </c>
      <c r="F88" s="558">
        <f>'[2]Tab.6 cresteri de tensiune'!Z22</f>
        <v>0</v>
      </c>
    </row>
    <row r="89" spans="1:6" x14ac:dyDescent="0.4">
      <c r="A89" s="780">
        <v>42</v>
      </c>
      <c r="B89" s="781" t="str">
        <f>'[2]Tab.6 cresteri de tensiune'!V23</f>
        <v>Statia 110/20 kV Oltul</v>
      </c>
      <c r="C89" s="323" t="s">
        <v>6941</v>
      </c>
      <c r="D89" s="553">
        <f>'[2]Tab.6 cresteri de tensiune'!X23</f>
        <v>0</v>
      </c>
      <c r="E89" s="554">
        <f>'[2]Tab.6 cresteri de tensiune'!Y23</f>
        <v>0</v>
      </c>
      <c r="F89" s="555">
        <f>'[2]Tab.6 cresteri de tensiune'!Z23</f>
        <v>0</v>
      </c>
    </row>
    <row r="90" spans="1:6" x14ac:dyDescent="0.4">
      <c r="A90" s="780"/>
      <c r="B90" s="781"/>
      <c r="C90" s="324" t="s">
        <v>41</v>
      </c>
      <c r="D90" s="556">
        <f>'[2]Tab.6 cresteri de tensiune'!X24</f>
        <v>0</v>
      </c>
      <c r="E90" s="557">
        <f>'[2]Tab.6 cresteri de tensiune'!Y24</f>
        <v>0</v>
      </c>
      <c r="F90" s="558">
        <f>'[2]Tab.6 cresteri de tensiune'!Z24</f>
        <v>0</v>
      </c>
    </row>
    <row r="91" spans="1:6" x14ac:dyDescent="0.4">
      <c r="A91" s="780">
        <v>43</v>
      </c>
      <c r="B91" s="781" t="str">
        <f>'[2]Tab.6 cresteri de tensiune'!V25</f>
        <v>Statia 110/20 kV Vlahita</v>
      </c>
      <c r="C91" s="323" t="s">
        <v>6941</v>
      </c>
      <c r="D91" s="553">
        <f>'[2]Tab.6 cresteri de tensiune'!X25</f>
        <v>0</v>
      </c>
      <c r="E91" s="554">
        <f>'[2]Tab.6 cresteri de tensiune'!Y25</f>
        <v>0</v>
      </c>
      <c r="F91" s="555">
        <f>'[2]Tab.6 cresteri de tensiune'!Z25</f>
        <v>0</v>
      </c>
    </row>
    <row r="92" spans="1:6" x14ac:dyDescent="0.4">
      <c r="A92" s="780"/>
      <c r="B92" s="781"/>
      <c r="C92" s="324" t="s">
        <v>41</v>
      </c>
      <c r="D92" s="556">
        <f>'[2]Tab.6 cresteri de tensiune'!X26</f>
        <v>0</v>
      </c>
      <c r="E92" s="557">
        <f>'[2]Tab.6 cresteri de tensiune'!Y26</f>
        <v>0</v>
      </c>
      <c r="F92" s="558">
        <f>'[2]Tab.6 cresteri de tensiune'!Z26</f>
        <v>0</v>
      </c>
    </row>
    <row r="93" spans="1:6" x14ac:dyDescent="0.4">
      <c r="A93" s="780">
        <v>44</v>
      </c>
      <c r="B93" s="781" t="str">
        <f>'[2]Tab.6 cresteri de tensiune'!AC5</f>
        <v>Statia 110/20 kV Republica</v>
      </c>
      <c r="C93" s="323" t="s">
        <v>6941</v>
      </c>
      <c r="D93" s="553">
        <f>'[2]Tab.6 cresteri de tensiune'!AE5</f>
        <v>11</v>
      </c>
      <c r="E93" s="554">
        <f>'[2]Tab.6 cresteri de tensiune'!AF5</f>
        <v>6</v>
      </c>
      <c r="F93" s="555">
        <f>'[2]Tab.6 cresteri de tensiune'!AG5</f>
        <v>0</v>
      </c>
    </row>
    <row r="94" spans="1:6" x14ac:dyDescent="0.4">
      <c r="A94" s="780"/>
      <c r="B94" s="781"/>
      <c r="C94" s="324" t="s">
        <v>41</v>
      </c>
      <c r="D94" s="556">
        <f>'[2]Tab.6 cresteri de tensiune'!AE6</f>
        <v>5</v>
      </c>
      <c r="E94" s="557">
        <f>'[2]Tab.6 cresteri de tensiune'!AF6</f>
        <v>0</v>
      </c>
      <c r="F94" s="558">
        <f>'[2]Tab.6 cresteri de tensiune'!AG6</f>
        <v>0</v>
      </c>
    </row>
    <row r="95" spans="1:6" x14ac:dyDescent="0.4">
      <c r="A95" s="780">
        <f>A93+1</f>
        <v>45</v>
      </c>
      <c r="B95" s="781" t="str">
        <f>'[2]Tab.6 cresteri de tensiune'!AC7</f>
        <v>Statia 110/20 kV Sanpaul</v>
      </c>
      <c r="C95" s="323" t="s">
        <v>6941</v>
      </c>
      <c r="D95" s="553">
        <f>'[2]Tab.6 cresteri de tensiune'!AE7</f>
        <v>7</v>
      </c>
      <c r="E95" s="554">
        <f>'[2]Tab.6 cresteri de tensiune'!AF7</f>
        <v>6</v>
      </c>
      <c r="F95" s="555">
        <f>'[2]Tab.6 cresteri de tensiune'!AG7</f>
        <v>0</v>
      </c>
    </row>
    <row r="96" spans="1:6" x14ac:dyDescent="0.4">
      <c r="A96" s="780"/>
      <c r="B96" s="781"/>
      <c r="C96" s="324" t="s">
        <v>41</v>
      </c>
      <c r="D96" s="556">
        <f>'[2]Tab.6 cresteri de tensiune'!AE8</f>
        <v>4</v>
      </c>
      <c r="E96" s="557">
        <f>'[2]Tab.6 cresteri de tensiune'!AF8</f>
        <v>0</v>
      </c>
      <c r="F96" s="558">
        <f>'[2]Tab.6 cresteri de tensiune'!AG8</f>
        <v>0</v>
      </c>
    </row>
    <row r="97" spans="1:6" ht="14.5" customHeight="1" x14ac:dyDescent="0.4">
      <c r="A97" s="780">
        <f>A95+1</f>
        <v>46</v>
      </c>
      <c r="B97" s="781" t="str">
        <f>'[2]Tab.6 cresteri de tensiune'!AC9</f>
        <v>Statia 110/20 kV Sighisoara</v>
      </c>
      <c r="C97" s="323" t="s">
        <v>6941</v>
      </c>
      <c r="D97" s="553">
        <f>'[2]Tab.6 cresteri de tensiune'!AE9</f>
        <v>9</v>
      </c>
      <c r="E97" s="554">
        <f>'[2]Tab.6 cresteri de tensiune'!AF9</f>
        <v>7</v>
      </c>
      <c r="F97" s="555">
        <f>'[2]Tab.6 cresteri de tensiune'!AG9</f>
        <v>0</v>
      </c>
    </row>
    <row r="98" spans="1:6" x14ac:dyDescent="0.4">
      <c r="A98" s="780"/>
      <c r="B98" s="781"/>
      <c r="C98" s="324" t="s">
        <v>41</v>
      </c>
      <c r="D98" s="556">
        <f>'[2]Tab.6 cresteri de tensiune'!AE10</f>
        <v>6</v>
      </c>
      <c r="E98" s="557">
        <f>'[2]Tab.6 cresteri de tensiune'!AF10</f>
        <v>3</v>
      </c>
      <c r="F98" s="558">
        <f>'[2]Tab.6 cresteri de tensiune'!AG10</f>
        <v>0</v>
      </c>
    </row>
    <row r="99" spans="1:6" ht="14.5" customHeight="1" x14ac:dyDescent="0.4">
      <c r="A99" s="780">
        <f>A97+1</f>
        <v>47</v>
      </c>
      <c r="B99" s="781" t="str">
        <f>'[2]Tab.6 cresteri de tensiune'!AC11</f>
        <v>Statia 110/20 kV Targu Mures</v>
      </c>
      <c r="C99" s="323" t="s">
        <v>6941</v>
      </c>
      <c r="D99" s="553">
        <f>'[2]Tab.6 cresteri de tensiune'!AE11</f>
        <v>8</v>
      </c>
      <c r="E99" s="554">
        <f>'[2]Tab.6 cresteri de tensiune'!AF11</f>
        <v>5</v>
      </c>
      <c r="F99" s="555">
        <f>'[2]Tab.6 cresteri de tensiune'!AG11</f>
        <v>0</v>
      </c>
    </row>
    <row r="100" spans="1:6" x14ac:dyDescent="0.4">
      <c r="A100" s="780"/>
      <c r="B100" s="781"/>
      <c r="C100" s="324" t="s">
        <v>41</v>
      </c>
      <c r="D100" s="556">
        <f>'[2]Tab.6 cresteri de tensiune'!AE12</f>
        <v>5</v>
      </c>
      <c r="E100" s="557">
        <f>'[2]Tab.6 cresteri de tensiune'!AF12</f>
        <v>1</v>
      </c>
      <c r="F100" s="558">
        <f>'[2]Tab.6 cresteri de tensiune'!AG12</f>
        <v>0</v>
      </c>
    </row>
    <row r="101" spans="1:6" ht="14.5" customHeight="1" x14ac:dyDescent="0.4">
      <c r="A101" s="780">
        <f>A99+1</f>
        <v>48</v>
      </c>
      <c r="B101" s="781" t="str">
        <f>'[2]Tab.6 cresteri de tensiune'!AC13</f>
        <v>Statia 110/20 kV Tarnaveni</v>
      </c>
      <c r="C101" s="323" t="s">
        <v>6941</v>
      </c>
      <c r="D101" s="553">
        <f>'[2]Tab.6 cresteri de tensiune'!AE13</f>
        <v>11</v>
      </c>
      <c r="E101" s="554">
        <f>'[2]Tab.6 cresteri de tensiune'!AF13</f>
        <v>7</v>
      </c>
      <c r="F101" s="555">
        <f>'[2]Tab.6 cresteri de tensiune'!AG13</f>
        <v>0</v>
      </c>
    </row>
    <row r="102" spans="1:6" x14ac:dyDescent="0.4">
      <c r="A102" s="780"/>
      <c r="B102" s="781"/>
      <c r="C102" s="324" t="s">
        <v>41</v>
      </c>
      <c r="D102" s="556">
        <f>'[2]Tab.6 cresteri de tensiune'!AE14</f>
        <v>7</v>
      </c>
      <c r="E102" s="557">
        <f>'[2]Tab.6 cresteri de tensiune'!AF14</f>
        <v>1</v>
      </c>
      <c r="F102" s="558">
        <f>'[2]Tab.6 cresteri de tensiune'!AG14</f>
        <v>0</v>
      </c>
    </row>
    <row r="103" spans="1:6" x14ac:dyDescent="0.4">
      <c r="A103" s="780">
        <f>A101+1</f>
        <v>49</v>
      </c>
      <c r="B103" s="781" t="str">
        <f>'[2]Tab.6 cresteri de tensiune'!AJ5</f>
        <v>Statia 110/20 kV Cisnadie</v>
      </c>
      <c r="C103" s="323" t="s">
        <v>6941</v>
      </c>
      <c r="D103" s="553">
        <f>'[2]Tab.6 cresteri de tensiune'!AL5</f>
        <v>9</v>
      </c>
      <c r="E103" s="554">
        <f>'[2]Tab.6 cresteri de tensiune'!AM5</f>
        <v>2</v>
      </c>
      <c r="F103" s="555">
        <f>'[2]Tab.6 cresteri de tensiune'!AN5</f>
        <v>0</v>
      </c>
    </row>
    <row r="104" spans="1:6" x14ac:dyDescent="0.4">
      <c r="A104" s="780"/>
      <c r="B104" s="781"/>
      <c r="C104" s="324" t="s">
        <v>41</v>
      </c>
      <c r="D104" s="556">
        <f>'[2]Tab.6 cresteri de tensiune'!AL6</f>
        <v>8</v>
      </c>
      <c r="E104" s="557">
        <f>'[2]Tab.6 cresteri de tensiune'!AM6</f>
        <v>0</v>
      </c>
      <c r="F104" s="558">
        <f>'[2]Tab.6 cresteri de tensiune'!AN6</f>
        <v>0</v>
      </c>
    </row>
    <row r="105" spans="1:6" x14ac:dyDescent="0.4">
      <c r="A105" s="780">
        <f>A103+1</f>
        <v>50</v>
      </c>
      <c r="B105" s="781" t="str">
        <f>'[2]Tab.6 cresteri de tensiune'!AJ7</f>
        <v>Statia 110/20 kV Orlat</v>
      </c>
      <c r="C105" s="323" t="s">
        <v>6941</v>
      </c>
      <c r="D105" s="553">
        <f>'[2]Tab.6 cresteri de tensiune'!AL7</f>
        <v>4</v>
      </c>
      <c r="E105" s="554">
        <f>'[2]Tab.6 cresteri de tensiune'!AM7</f>
        <v>2</v>
      </c>
      <c r="F105" s="555">
        <f>'[2]Tab.6 cresteri de tensiune'!AN7</f>
        <v>0</v>
      </c>
    </row>
    <row r="106" spans="1:6" x14ac:dyDescent="0.4">
      <c r="A106" s="780"/>
      <c r="B106" s="781"/>
      <c r="C106" s="324" t="s">
        <v>41</v>
      </c>
      <c r="D106" s="556">
        <f>'[2]Tab.6 cresteri de tensiune'!AL8</f>
        <v>2</v>
      </c>
      <c r="E106" s="557">
        <f>'[2]Tab.6 cresteri de tensiune'!AM8</f>
        <v>0</v>
      </c>
      <c r="F106" s="558">
        <f>'[2]Tab.6 cresteri de tensiune'!AN8</f>
        <v>0</v>
      </c>
    </row>
    <row r="107" spans="1:6" ht="14.5" customHeight="1" x14ac:dyDescent="0.4">
      <c r="A107" s="780">
        <f>A105+1</f>
        <v>51</v>
      </c>
      <c r="B107" s="781" t="str">
        <f>'[2]Tab.6 cresteri de tensiune'!AJ9</f>
        <v>Statia 110/20 kV Sibiu Nord</v>
      </c>
      <c r="C107" s="323" t="s">
        <v>6941</v>
      </c>
      <c r="D107" s="553">
        <f>'[2]Tab.6 cresteri de tensiune'!AL9</f>
        <v>7</v>
      </c>
      <c r="E107" s="554">
        <f>'[2]Tab.6 cresteri de tensiune'!AM9</f>
        <v>2</v>
      </c>
      <c r="F107" s="555">
        <f>'[2]Tab.6 cresteri de tensiune'!AN9</f>
        <v>0</v>
      </c>
    </row>
    <row r="108" spans="1:6" x14ac:dyDescent="0.4">
      <c r="A108" s="780"/>
      <c r="B108" s="781"/>
      <c r="C108" s="324" t="s">
        <v>41</v>
      </c>
      <c r="D108" s="556">
        <f>'[2]Tab.6 cresteri de tensiune'!AL10</f>
        <v>0</v>
      </c>
      <c r="E108" s="557">
        <f>'[2]Tab.6 cresteri de tensiune'!AM10</f>
        <v>0</v>
      </c>
      <c r="F108" s="558">
        <f>'[2]Tab.6 cresteri de tensiune'!AN10</f>
        <v>0</v>
      </c>
    </row>
    <row r="109" spans="1:6" x14ac:dyDescent="0.4">
      <c r="A109" s="780">
        <f>A107+1</f>
        <v>52</v>
      </c>
      <c r="B109" s="781" t="str">
        <f>'[2]Tab.6 cresteri de tensiune'!AJ11</f>
        <v>Statia 110/20 kV Aeroport</v>
      </c>
      <c r="C109" s="323" t="s">
        <v>6941</v>
      </c>
      <c r="D109" s="553">
        <f>'[2]Tab.6 cresteri de tensiune'!AL11</f>
        <v>5</v>
      </c>
      <c r="E109" s="554">
        <f>'[2]Tab.6 cresteri de tensiune'!AM11</f>
        <v>1</v>
      </c>
      <c r="F109" s="555">
        <f>'[2]Tab.6 cresteri de tensiune'!AN11</f>
        <v>0</v>
      </c>
    </row>
    <row r="110" spans="1:6" x14ac:dyDescent="0.4">
      <c r="A110" s="780"/>
      <c r="B110" s="781"/>
      <c r="C110" s="324" t="s">
        <v>41</v>
      </c>
      <c r="D110" s="556">
        <f>'[2]Tab.6 cresteri de tensiune'!AL12</f>
        <v>3</v>
      </c>
      <c r="E110" s="557">
        <f>'[2]Tab.6 cresteri de tensiune'!AM12</f>
        <v>0</v>
      </c>
      <c r="F110" s="558">
        <f>'[2]Tab.6 cresteri de tensiune'!AN12</f>
        <v>0</v>
      </c>
    </row>
    <row r="111" spans="1:6" x14ac:dyDescent="0.4">
      <c r="A111" s="780">
        <v>53</v>
      </c>
      <c r="B111" s="781" t="str">
        <f>'[2]Tab.6 cresteri de tensiune'!AJ13</f>
        <v>Statia 110/20kV Dumbrava</v>
      </c>
      <c r="C111" s="323" t="s">
        <v>6941</v>
      </c>
      <c r="D111" s="553">
        <f>'[2]Tab.6 cresteri de tensiune'!AL13</f>
        <v>53</v>
      </c>
      <c r="E111" s="554">
        <f>'[2]Tab.6 cresteri de tensiune'!AM13</f>
        <v>1</v>
      </c>
      <c r="F111" s="555">
        <f>'[2]Tab.6 cresteri de tensiune'!AN13</f>
        <v>1</v>
      </c>
    </row>
    <row r="112" spans="1:6" x14ac:dyDescent="0.4">
      <c r="A112" s="780"/>
      <c r="B112" s="781"/>
      <c r="C112" s="324" t="s">
        <v>41</v>
      </c>
      <c r="D112" s="556">
        <f>'[2]Tab.6 cresteri de tensiune'!AL14</f>
        <v>27</v>
      </c>
      <c r="E112" s="557">
        <f>'[2]Tab.6 cresteri de tensiune'!AM14</f>
        <v>0</v>
      </c>
      <c r="F112" s="558">
        <f>'[2]Tab.6 cresteri de tensiune'!AN14</f>
        <v>0</v>
      </c>
    </row>
    <row r="113" spans="1:6" x14ac:dyDescent="0.4">
      <c r="A113" s="780">
        <v>54</v>
      </c>
      <c r="B113" s="781" t="str">
        <f>'[2]Tab.6 cresteri de tensiune'!AJ15</f>
        <v>Statia 110/20 kV Agnita</v>
      </c>
      <c r="C113" s="323" t="s">
        <v>6941</v>
      </c>
      <c r="D113" s="553">
        <f>'[2]Tab.6 cresteri de tensiune'!AL15</f>
        <v>12</v>
      </c>
      <c r="E113" s="554">
        <f>'[2]Tab.6 cresteri de tensiune'!AM15</f>
        <v>7</v>
      </c>
      <c r="F113" s="555">
        <f>'[2]Tab.6 cresteri de tensiune'!AN15</f>
        <v>0</v>
      </c>
    </row>
    <row r="114" spans="1:6" x14ac:dyDescent="0.4">
      <c r="A114" s="780"/>
      <c r="B114" s="781"/>
      <c r="C114" s="324" t="s">
        <v>41</v>
      </c>
      <c r="D114" s="556">
        <f>'[2]Tab.6 cresteri de tensiune'!AL16</f>
        <v>3</v>
      </c>
      <c r="E114" s="557">
        <f>'[2]Tab.6 cresteri de tensiune'!AM16</f>
        <v>2</v>
      </c>
      <c r="F114" s="558">
        <f>'[2]Tab.6 cresteri de tensiune'!AN16</f>
        <v>0</v>
      </c>
    </row>
    <row r="115" spans="1:6" x14ac:dyDescent="0.4">
      <c r="A115" s="780">
        <v>55</v>
      </c>
      <c r="B115" s="781" t="str">
        <f>'[2]Tab.6 cresteri de tensiune'!AJ17</f>
        <v>Statia 110/20 kV Marsa</v>
      </c>
      <c r="C115" s="323" t="s">
        <v>6941</v>
      </c>
      <c r="D115" s="553">
        <f>'[2]Tab.6 cresteri de tensiune'!AL17</f>
        <v>8</v>
      </c>
      <c r="E115" s="554">
        <f>'[2]Tab.6 cresteri de tensiune'!AM17</f>
        <v>4</v>
      </c>
      <c r="F115" s="555">
        <f>'[2]Tab.6 cresteri de tensiune'!AN17</f>
        <v>0</v>
      </c>
    </row>
    <row r="116" spans="1:6" x14ac:dyDescent="0.4">
      <c r="A116" s="780"/>
      <c r="B116" s="781"/>
      <c r="C116" s="324" t="s">
        <v>41</v>
      </c>
      <c r="D116" s="556">
        <f>'[2]Tab.6 cresteri de tensiune'!AL18</f>
        <v>0</v>
      </c>
      <c r="E116" s="557">
        <f>'[2]Tab.6 cresteri de tensiune'!AM18</f>
        <v>0</v>
      </c>
      <c r="F116" s="558">
        <f>'[2]Tab.6 cresteri de tensiune'!AN18</f>
        <v>0</v>
      </c>
    </row>
    <row r="117" spans="1:6" x14ac:dyDescent="0.4">
      <c r="B117" s="235"/>
    </row>
    <row r="118" spans="1:6" x14ac:dyDescent="0.4">
      <c r="B118" s="235"/>
    </row>
    <row r="119" spans="1:6" x14ac:dyDescent="0.4">
      <c r="B119" s="235"/>
    </row>
    <row r="120" spans="1:6" x14ac:dyDescent="0.4">
      <c r="B120" s="163"/>
      <c r="C120" s="163"/>
      <c r="D120" s="163"/>
    </row>
    <row r="121" spans="1:6" x14ac:dyDescent="0.4">
      <c r="B121" s="163"/>
      <c r="C121" s="163"/>
      <c r="D121" s="163"/>
      <c r="E121" s="161"/>
    </row>
    <row r="122" spans="1:6" x14ac:dyDescent="0.4">
      <c r="E122" s="161"/>
    </row>
    <row r="123" spans="1:6" x14ac:dyDescent="0.4">
      <c r="B123" s="235"/>
    </row>
    <row r="124" spans="1:6" ht="15.45" x14ac:dyDescent="0.4">
      <c r="B124" s="235"/>
      <c r="F124" s="236"/>
    </row>
    <row r="125" spans="1:6" ht="15.45" x14ac:dyDescent="0.4">
      <c r="B125" s="235"/>
      <c r="F125" s="236"/>
    </row>
    <row r="126" spans="1:6" x14ac:dyDescent="0.4">
      <c r="B126" s="235"/>
    </row>
  </sheetData>
  <mergeCells count="115">
    <mergeCell ref="A107:A108"/>
    <mergeCell ref="B107:B108"/>
    <mergeCell ref="A115:A116"/>
    <mergeCell ref="B115:B116"/>
    <mergeCell ref="A109:A110"/>
    <mergeCell ref="B109:B110"/>
    <mergeCell ref="A111:A112"/>
    <mergeCell ref="B111:B112"/>
    <mergeCell ref="A113:A114"/>
    <mergeCell ref="B113:B114"/>
    <mergeCell ref="B95:B96"/>
    <mergeCell ref="A97:A98"/>
    <mergeCell ref="B97:B98"/>
    <mergeCell ref="A99:A100"/>
    <mergeCell ref="B99:B100"/>
    <mergeCell ref="A103:A104"/>
    <mergeCell ref="B103:B104"/>
    <mergeCell ref="A105:A106"/>
    <mergeCell ref="B105:B106"/>
    <mergeCell ref="B71:B72"/>
    <mergeCell ref="A73:A74"/>
    <mergeCell ref="B73:B74"/>
    <mergeCell ref="A75:A76"/>
    <mergeCell ref="B75:B76"/>
    <mergeCell ref="A101:A102"/>
    <mergeCell ref="B101:B102"/>
    <mergeCell ref="A79:A80"/>
    <mergeCell ref="B79:B80"/>
    <mergeCell ref="A81:A82"/>
    <mergeCell ref="B81:B82"/>
    <mergeCell ref="A83:A84"/>
    <mergeCell ref="B83:B84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47:B48"/>
    <mergeCell ref="A49:A50"/>
    <mergeCell ref="B49:B50"/>
    <mergeCell ref="A51:A52"/>
    <mergeCell ref="B51:B52"/>
    <mergeCell ref="A77:A78"/>
    <mergeCell ref="B77:B78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23:B24"/>
    <mergeCell ref="A25:A26"/>
    <mergeCell ref="B25:B26"/>
    <mergeCell ref="A27:A28"/>
    <mergeCell ref="B27:B28"/>
    <mergeCell ref="A53:A54"/>
    <mergeCell ref="B53:B54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A4:A6"/>
    <mergeCell ref="B4:B6"/>
    <mergeCell ref="C4:C5"/>
    <mergeCell ref="D4:F4"/>
    <mergeCell ref="D5:F5"/>
    <mergeCell ref="A29:A30"/>
    <mergeCell ref="B29:B30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</mergeCells>
  <pageMargins left="0.7" right="0.7" top="0.75" bottom="0.75" header="0.3" footer="0.3"/>
  <pageSetup paperSize="9" scale="90" fitToHeight="3" orientation="portrait" r:id="rId1"/>
  <headerFooter>
    <oddHeader>&amp;R&amp;A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52229824DC1F48B97A379185E3AFC9" ma:contentTypeVersion="13" ma:contentTypeDescription="Creați un document nou." ma:contentTypeScope="" ma:versionID="0c5d77e083e4399741b5e2802f6df8c7">
  <xsd:schema xmlns:xsd="http://www.w3.org/2001/XMLSchema" xmlns:xs="http://www.w3.org/2001/XMLSchema" xmlns:p="http://schemas.microsoft.com/office/2006/metadata/properties" xmlns:ns2="025baf85-11f0-43d1-b456-81258f1d9c04" xmlns:ns3="17dad8e8-e0e0-49c5-b99f-d9ff437c73c5" targetNamespace="http://schemas.microsoft.com/office/2006/metadata/properties" ma:root="true" ma:fieldsID="1b2ba5e3813b03a65b527fa17359e93c" ns2:_="" ns3:_="">
    <xsd:import namespace="025baf85-11f0-43d1-b456-81258f1d9c04"/>
    <xsd:import namespace="17dad8e8-e0e0-49c5-b99f-d9ff437c7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baf85-11f0-43d1-b456-81258f1d9c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chete imagine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ad8e8-e0e0-49c5-b99f-d9ff437c73c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8ed9d7e-abae-42c7-a049-f54981c115d4}" ma:internalName="TaxCatchAll" ma:showField="CatchAllData" ma:web="17dad8e8-e0e0-49c5-b99f-d9ff437c73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dad8e8-e0e0-49c5-b99f-d9ff437c73c5" xsi:nil="true"/>
    <lcf76f155ced4ddcb4097134ff3c332f xmlns="025baf85-11f0-43d1-b456-81258f1d9c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A3B33A-67DD-4EEE-A6E1-D9D70177F7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9B1D6B-DFD6-4CA7-B19C-15181DB85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baf85-11f0-43d1-b456-81258f1d9c04"/>
    <ds:schemaRef ds:uri="17dad8e8-e0e0-49c5-b99f-d9ff437c7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D6F3C5-B0C7-40AE-B6C0-ECBED5C15385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17dad8e8-e0e0-49c5-b99f-d9ff437c73c5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25baf85-11f0-43d1-b456-81258f1d9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15</vt:i4>
      </vt:variant>
    </vt:vector>
  </HeadingPairs>
  <TitlesOfParts>
    <vt:vector size="39" baseType="lpstr">
      <vt:lpstr>EDM-T4</vt:lpstr>
      <vt:lpstr>EDM-T5</vt:lpstr>
      <vt:lpstr>EDM-T6</vt:lpstr>
      <vt:lpstr>EDB-T4</vt:lpstr>
      <vt:lpstr>EDB-T5</vt:lpstr>
      <vt:lpstr>EDB-T6</vt:lpstr>
      <vt:lpstr>EDD-T4 </vt:lpstr>
      <vt:lpstr>EDD-T5</vt:lpstr>
      <vt:lpstr>EDD-T6</vt:lpstr>
      <vt:lpstr>DEO-T4</vt:lpstr>
      <vt:lpstr>DEO-T5</vt:lpstr>
      <vt:lpstr>DEO-T6</vt:lpstr>
      <vt:lpstr>DGG-T4</vt:lpstr>
      <vt:lpstr>DGG-T5</vt:lpstr>
      <vt:lpstr>DGG-T6</vt:lpstr>
      <vt:lpstr>MN-T4</vt:lpstr>
      <vt:lpstr>MN-T5</vt:lpstr>
      <vt:lpstr>MN-T6</vt:lpstr>
      <vt:lpstr>TN-T4</vt:lpstr>
      <vt:lpstr>TN-T5</vt:lpstr>
      <vt:lpstr>TN-T6</vt:lpstr>
      <vt:lpstr>TS-T4</vt:lpstr>
      <vt:lpstr>TS-T5</vt:lpstr>
      <vt:lpstr>TS-T6</vt:lpstr>
      <vt:lpstr>'DGG-T4'!Print_Area</vt:lpstr>
      <vt:lpstr>'EDB-T5'!Print_Area</vt:lpstr>
      <vt:lpstr>'MN-T4'!Print_Area</vt:lpstr>
      <vt:lpstr>'MN-T5'!Print_Area</vt:lpstr>
      <vt:lpstr>'MN-T6'!Print_Area</vt:lpstr>
      <vt:lpstr>'TN-T4'!Print_Area</vt:lpstr>
      <vt:lpstr>'TN-T5'!Print_Area</vt:lpstr>
      <vt:lpstr>'TN-T6'!Print_Area</vt:lpstr>
      <vt:lpstr>'TS-T4'!Print_Area</vt:lpstr>
      <vt:lpstr>'TS-T6'!Print_Area</vt:lpstr>
      <vt:lpstr>'MN-T5'!Print_Titles</vt:lpstr>
      <vt:lpstr>'MN-T6'!Print_Titles</vt:lpstr>
      <vt:lpstr>'TN-T5'!Print_Titles</vt:lpstr>
      <vt:lpstr>'TN-T6'!Print_Titles</vt:lpstr>
      <vt:lpstr>'TS-T5'!Print_Titles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yyyyyy</dc:creator>
  <cp:lastModifiedBy>Bogdan IONESCU</cp:lastModifiedBy>
  <cp:lastPrinted>2017-03-21T11:13:51Z</cp:lastPrinted>
  <dcterms:created xsi:type="dcterms:W3CDTF">2016-11-04T08:52:28Z</dcterms:created>
  <dcterms:modified xsi:type="dcterms:W3CDTF">2024-04-04T11:26:03Z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7ad33d-ed35-43c0-b526-22bc83c17deb_Enabled">
    <vt:lpwstr>true</vt:lpwstr>
  </property>
  <property fmtid="{D5CDD505-2E9C-101B-9397-08002B2CF9AE}" pid="3" name="MSIP_Label_797ad33d-ed35-43c0-b526-22bc83c17deb_SetDate">
    <vt:lpwstr>2023-02-20T10:57:31Z</vt:lpwstr>
  </property>
  <property fmtid="{D5CDD505-2E9C-101B-9397-08002B2CF9AE}" pid="4" name="MSIP_Label_797ad33d-ed35-43c0-b526-22bc83c17deb_Method">
    <vt:lpwstr>Standard</vt:lpwstr>
  </property>
  <property fmtid="{D5CDD505-2E9C-101B-9397-08002B2CF9AE}" pid="5" name="MSIP_Label_797ad33d-ed35-43c0-b526-22bc83c17deb_Name">
    <vt:lpwstr>797ad33d-ed35-43c0-b526-22bc83c17deb</vt:lpwstr>
  </property>
  <property fmtid="{D5CDD505-2E9C-101B-9397-08002B2CF9AE}" pid="6" name="MSIP_Label_797ad33d-ed35-43c0-b526-22bc83c17deb_SiteId">
    <vt:lpwstr>d539d4bf-5610-471a-afc2-1c76685cfefa</vt:lpwstr>
  </property>
  <property fmtid="{D5CDD505-2E9C-101B-9397-08002B2CF9AE}" pid="7" name="MSIP_Label_797ad33d-ed35-43c0-b526-22bc83c17deb_ActionId">
    <vt:lpwstr>21f46c20-6b60-4a50-b7f3-6edd955f92d4</vt:lpwstr>
  </property>
  <property fmtid="{D5CDD505-2E9C-101B-9397-08002B2CF9AE}" pid="8" name="MSIP_Label_797ad33d-ed35-43c0-b526-22bc83c17deb_ContentBits">
    <vt:lpwstr>1</vt:lpwstr>
  </property>
  <property fmtid="{D5CDD505-2E9C-101B-9397-08002B2CF9AE}" pid="9" name="ContentTypeId">
    <vt:lpwstr>0x010100D752229824DC1F48B97A379185E3AFC9</vt:lpwstr>
  </property>
  <property fmtid="{D5CDD505-2E9C-101B-9397-08002B2CF9AE}" pid="10" name="MediaServiceImageTags">
    <vt:lpwstr/>
  </property>
</Properties>
</file>